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S114" i="4"/>
  <c r="S59"/>
  <c r="S44"/>
  <c r="S43"/>
  <c r="S42"/>
  <c r="S41"/>
  <c r="S40"/>
  <c r="S39"/>
  <c r="S38"/>
  <c r="S37"/>
  <c r="S29"/>
  <c r="S28"/>
  <c r="S27"/>
  <c r="S119"/>
  <c r="Q119"/>
  <c r="S118"/>
  <c r="S117"/>
  <c r="S116"/>
  <c r="S115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8"/>
  <c r="S57"/>
  <c r="S56"/>
  <c r="S55"/>
  <c r="S54"/>
  <c r="S53"/>
  <c r="S52"/>
  <c r="S51"/>
  <c r="S50"/>
  <c r="S49"/>
  <c r="S48"/>
  <c r="S47"/>
  <c r="S46"/>
  <c r="S45"/>
  <c r="S36"/>
  <c r="S35"/>
  <c r="S34"/>
  <c r="S33"/>
  <c r="S32"/>
  <c r="S31"/>
  <c r="S30"/>
  <c r="S22"/>
  <c r="S21"/>
  <c r="S20"/>
  <c r="S19"/>
  <c r="K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2"/>
  <c r="Q21"/>
  <c r="Q20"/>
  <c r="Q19"/>
  <c r="M18"/>
  <c r="M20"/>
  <c r="M21"/>
  <c r="M31"/>
  <c r="M19"/>
  <c r="M33"/>
  <c r="M61"/>
  <c r="M84"/>
  <c r="M85"/>
  <c r="M113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4"/>
  <c r="K85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0"/>
  <c r="K29"/>
  <c r="K28"/>
  <c r="K27"/>
  <c r="K22"/>
  <c r="K21"/>
  <c r="K20"/>
  <c r="K33"/>
  <c r="K32"/>
  <c r="K31"/>
  <c r="K19"/>
  <c r="K18"/>
  <c r="Q18"/>
  <c r="S18"/>
  <c r="O18"/>
</calcChain>
</file>

<file path=xl/sharedStrings.xml><?xml version="1.0" encoding="utf-8"?>
<sst xmlns="http://schemas.openxmlformats.org/spreadsheetml/2006/main" count="1645" uniqueCount="162">
  <si>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</si>
  <si>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</si>
  <si>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</si>
  <si>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</si>
  <si>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</si>
  <si>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</si>
  <si>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</si>
  <si>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Наименование инвестиционного проекта (группы инвестиционных проектов)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</si>
  <si>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</si>
  <si>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</si>
  <si>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</si>
  <si>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</si>
  <si>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</si>
  <si>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</si>
  <si>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</si>
  <si>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</si>
  <si>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</si>
  <si>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</si>
  <si>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</si>
  <si>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ВСЕГО по инвестиционной программе, в том числе:</t>
  </si>
  <si>
    <t>Идентификатор инвестиционного проекта</t>
  </si>
  <si>
    <t>реквизиты решения органа исполнительной власти, утвердившего инвестиционную программу</t>
  </si>
  <si>
    <t>Приложение N 2
к приказу Минэнерго России
от 25.04.2018 N 320</t>
  </si>
  <si>
    <t>Номер группы инвести-
ционных проектов</t>
  </si>
  <si>
    <t>Остаток освоения капитальных вложений на 01.01.года (N+1), млн. рублей
(без НДС)</t>
  </si>
  <si>
    <t>1</t>
  </si>
  <si>
    <t>Республика Хакасия</t>
  </si>
  <si>
    <t>Г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</si>
  <si>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</si>
  <si>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</si>
  <si>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</si>
  <si>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</si>
  <si>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</si>
  <si>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</si>
  <si>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КТП:
 КТП-470</t>
  </si>
  <si>
    <t>Е-1-2018</t>
  </si>
  <si>
    <t>Замена МТП и старых КТП на новые КТП: КТП-599 (с увеличением трансформаторной мощности на 0,4 МВА до 0,63 МВА)</t>
  </si>
  <si>
    <t>Замена МТП и старых КТП на новые КТП: КТП-475 (с увеличением трансформаторной мощности на 0,4 МВА до 0,63 МВА)</t>
  </si>
  <si>
    <t>Замена МТП и старых КТП на новые КТП: КТП-79</t>
  </si>
  <si>
    <t>Замена МТП и старых КТП на новые КТП:  КТП-511 (с увеличением трансформаторной мощности на 0,4 МВА до 0,63 МВА)</t>
  </si>
  <si>
    <t>Реконструкция  ТП замена ЛР на ВН  (13 ячеек)</t>
  </si>
  <si>
    <t>Реклоузер ПП-17</t>
  </si>
  <si>
    <t>Реклоузер 22/54-194 опора 18</t>
  </si>
  <si>
    <t>1.2.1.1.</t>
  </si>
  <si>
    <t xml:space="preserve">Энергосбережение и повышение энергетической эффективности. Реконструкция и модернизация энергетических установок. Замена трансформаторов на ТМГ-12 </t>
  </si>
  <si>
    <t>Е-3-2018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</si>
  <si>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</si>
  <si>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</si>
  <si>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</si>
  <si>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</si>
  <si>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</si>
  <si>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КЛ-10 кВ (прокладка новых КЛ-10 кВ в замен существующих) всего, в том числе:</t>
  </si>
  <si>
    <t>ТП-160 - ТП-115</t>
  </si>
  <si>
    <t>ТП-115 - ТП-4</t>
  </si>
  <si>
    <t>ТП-33 - ТП-216</t>
  </si>
  <si>
    <t>ТП-387 - ТП-411</t>
  </si>
  <si>
    <t>ТП-387 - ТП-336</t>
  </si>
  <si>
    <t>ТП-411 - ТП-445</t>
  </si>
  <si>
    <t>ТП-393 - ТП-390</t>
  </si>
  <si>
    <t>ТП-393 - ТП-331</t>
  </si>
  <si>
    <t>ТП-331 - ТП-310</t>
  </si>
  <si>
    <t>ТП-331 - ТП-390</t>
  </si>
  <si>
    <t>ТП-390 - ТП-418</t>
  </si>
  <si>
    <t>ТП-93 - ТП-221</t>
  </si>
  <si>
    <t>Вынос ВЛ-10 кВ ф.20/24 от опоры 8 до 12</t>
  </si>
  <si>
    <t>Вынос ВЛ-10 кВ ф.20/35-427 от опоры 27 до 36</t>
  </si>
  <si>
    <t>1.2.2.1.2</t>
  </si>
  <si>
    <t>Реконструкция ВЛ-10кВ всего, в том числе:</t>
  </si>
  <si>
    <t>ф. РП-2/8 - 407</t>
  </si>
  <si>
    <t>ф. 161 - 98</t>
  </si>
  <si>
    <t>ф. 23 - 32</t>
  </si>
  <si>
    <t>ф. 97/15 - РП-2/17</t>
  </si>
  <si>
    <t>ф. 77 - 279</t>
  </si>
  <si>
    <t>ф. РТП-20/19 - 462</t>
  </si>
  <si>
    <t>ф. 28/7 - 412</t>
  </si>
  <si>
    <t>ф. РП-7/8 - 54А</t>
  </si>
  <si>
    <t>ф. 737 - 121 А</t>
  </si>
  <si>
    <t>ф. 23/10 - РП-2/11</t>
  </si>
  <si>
    <t>ф. 23/15 - 278</t>
  </si>
  <si>
    <t>ф. 22/16 - 473</t>
  </si>
  <si>
    <t>1.2.2.1.3</t>
  </si>
  <si>
    <t>Реконструкция ВЛ-0,4 кВ и строительство новых ВЛ-0,4 кВ (СИП) всего, в том числе:</t>
  </si>
  <si>
    <t>ТП-105 ф.6 (замена опор)</t>
  </si>
  <si>
    <t>ТП-115 ф.9</t>
  </si>
  <si>
    <t xml:space="preserve">ТП-120А ф.15 </t>
  </si>
  <si>
    <t>ТП-158 ф.11  (замена опор)</t>
  </si>
  <si>
    <t>ТП-177 ф.10</t>
  </si>
  <si>
    <t>ТП-179 ф.5</t>
  </si>
  <si>
    <t>ТП-206 ф.2, 3, 4, 5</t>
  </si>
  <si>
    <t>ТП-517 ф.2, 3</t>
  </si>
  <si>
    <t>ТП-223 ф.4</t>
  </si>
  <si>
    <t>ТП-237 ф.1, 2, 3</t>
  </si>
  <si>
    <t>ТП-607 ф.4</t>
  </si>
  <si>
    <t>ТП-271 ф.4</t>
  </si>
  <si>
    <t>ТП-377 ф.15</t>
  </si>
  <si>
    <t>ТП-381 ф.2</t>
  </si>
  <si>
    <t>ТП-382 ф.2</t>
  </si>
  <si>
    <t>ТП-405 ф.8</t>
  </si>
  <si>
    <t>ТП-432 ф.3</t>
  </si>
  <si>
    <t>ТП-631 ф.3, 4, 6</t>
  </si>
  <si>
    <t>ТП-684 ф.2, 6</t>
  </si>
  <si>
    <t>РТП-20 ф.12</t>
  </si>
  <si>
    <t>ТП-611 ф.4</t>
  </si>
  <si>
    <t>ТП-450 ф.6</t>
  </si>
  <si>
    <t>1.2.2.1.4</t>
  </si>
  <si>
    <t>Реконструкция КЛ-0,4 кВ всего, в том числе:</t>
  </si>
  <si>
    <t>ТП-160 - ул. Т. Шевченко, 76</t>
  </si>
  <si>
    <t>ТП-160 - ул. Т. Шевченко, 72</t>
  </si>
  <si>
    <t>ТП-160 - ул. Хакасская, 32</t>
  </si>
  <si>
    <t>ТП-160 - ул. Т. Шевченко, 68</t>
  </si>
  <si>
    <t>ТП-115 - ул. Ленина, 29</t>
  </si>
  <si>
    <t>ТП-216 - ул. М. Жукова, 3</t>
  </si>
  <si>
    <t>ТП-216 - ул. М. Жукова, 7</t>
  </si>
  <si>
    <t>ТП-216 - ул. Хакасская, 25</t>
  </si>
  <si>
    <t>ТП-33 - ул. Т. Шевченко, 64</t>
  </si>
  <si>
    <t>ТП-33 - ул. Т. Шевченко, 66</t>
  </si>
  <si>
    <t>ТП-271 - ул. Мичурина, 45</t>
  </si>
  <si>
    <t>ТП-384 - ул. Мичурина, 46</t>
  </si>
  <si>
    <t>ТП-384 - ул. Луначарского, 26</t>
  </si>
  <si>
    <t>ТП-384 - ул. Луначарского, 28</t>
  </si>
  <si>
    <t>ТП-261 - ул. Комарова, 8</t>
  </si>
  <si>
    <t>ТП-261 - МБОУ СОШ №8</t>
  </si>
  <si>
    <t>ТП-261 - ул. Комарова, 10</t>
  </si>
  <si>
    <t>ТП-261 - д.сад "Росинка" по ул. Др. Народов 14</t>
  </si>
  <si>
    <t>ТП-232 - ул. Пирятинская, 3а</t>
  </si>
  <si>
    <t>ТП-232 - ул. Пирятинская, 3</t>
  </si>
  <si>
    <t>ТП-232 - ул. Пирятинская, 1</t>
  </si>
  <si>
    <t>Перемычка Пирятинская, 1 - Пирятинская, 3</t>
  </si>
  <si>
    <t>ТП-232 - до д.сада "Огонек" по ул. Пирятинская, 5</t>
  </si>
  <si>
    <t>ТП-232 - ул. Пирятинская, 7</t>
  </si>
  <si>
    <t>ТП-14 - ул. Чертыгашева, 102</t>
  </si>
  <si>
    <t>ТП-14 - ул. Вяткина, 16</t>
  </si>
  <si>
    <t>Перезаводка КЛ-0,4 кВ с ТП-514 на ТП-599</t>
  </si>
  <si>
    <t>Прочие инвестиционные проекты, всего, в том числе:</t>
  </si>
  <si>
    <t>Е-2-2018</t>
  </si>
  <si>
    <t>Приобретение  автотранспорта (КМУ на базе КАМАЗ 65117; автоподъемник АП-18-03 на базе КАМАЗ-43253)</t>
  </si>
  <si>
    <t>Реконструкция производственной базы по ул. Кирова 20в</t>
  </si>
  <si>
    <t>Приобретение информационно - вычислительной техники</t>
  </si>
  <si>
    <t>ПИР 2018 - 2019 года</t>
  </si>
  <si>
    <t>Телемеханика, развитие радио и технологической связи</t>
  </si>
  <si>
    <t>Приказом Министерства экономического развития Республики Хакасия  2-П от 08.06.2018г.</t>
  </si>
  <si>
    <t>нд</t>
  </si>
  <si>
    <t>Замена КЛ-0.4кВ до жилых домов:</t>
  </si>
  <si>
    <t>1.6</t>
  </si>
  <si>
    <t>По результатам уточнения проектных работ. Снижение  по результатм закупочной процедуры</t>
  </si>
  <si>
    <t>Работы выполнялись хозяйственным способом</t>
  </si>
  <si>
    <t>По результатам уточнения проектных работ</t>
  </si>
  <si>
    <t>Возникновение выпадающих доходов, а также превышение расходов на оплату потерь</t>
  </si>
  <si>
    <t>По результатам уточнения проектно-сметных работ</t>
  </si>
  <si>
    <t>В результате невыполнения подрядчикомм требуемого объема работ и нарушения сроков. Расторжение контракта</t>
  </si>
  <si>
    <t>По результатам фактического выполнения работ</t>
  </si>
  <si>
    <t xml:space="preserve">По результатам уточнения проектно-сметных работ </t>
  </si>
  <si>
    <t xml:space="preserve">По результатам уточнения проектных работ. </t>
  </si>
  <si>
    <t>2018</t>
  </si>
  <si>
    <t>Муниципальное унитарное предприятие города Абакана "Абаканские электрические сети"</t>
  </si>
  <si>
    <t>2019</t>
  </si>
  <si>
    <t>Фактический объем освоения капитальных вложений на 01.01.2018г., 
млн. рублей
(без НДС)</t>
  </si>
  <si>
    <t>Остаток освоения капитальных вложений на 01.01.2018года, млн. рублей (без НДС)</t>
  </si>
  <si>
    <t>Освоение капитальных вложений года 2018,
млн. рублей (без НДС)</t>
  </si>
  <si>
    <t>Отклонение от плана освоения капитальных вложений года 2018года</t>
  </si>
  <si>
    <t>Устранение аварийных ситуаций</t>
  </si>
  <si>
    <t>Выполнение в следующих периодах. Возникновение выпадающих доходов, а также превышение расходов на оплату потерь</t>
  </si>
</sst>
</file>

<file path=xl/styles.xml><?xml version="1.0" encoding="utf-8"?>
<styleSheet xmlns="http://schemas.openxmlformats.org/spreadsheetml/2006/main">
  <numFmts count="1">
    <numFmt numFmtId="184" formatCode="0.000"/>
  </numFmts>
  <fonts count="13">
    <font>
      <sz val="10"/>
      <name val="Arial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9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/>
    </xf>
    <xf numFmtId="49" fontId="7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wrapText="1" shrinkToFi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/>
    </xf>
    <xf numFmtId="18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84" fontId="10" fillId="0" borderId="1" xfId="0" applyNumberFormat="1" applyFont="1" applyFill="1" applyBorder="1" applyAlignment="1">
      <alignment horizontal="center" vertical="center"/>
    </xf>
    <xf numFmtId="184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84" fontId="4" fillId="0" borderId="1" xfId="0" applyNumberFormat="1" applyFont="1" applyFill="1" applyBorder="1" applyAlignment="1">
      <alignment horizontal="center" vertical="center" wrapText="1"/>
    </xf>
    <xf numFmtId="184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 shrinkToFit="1"/>
    </xf>
    <xf numFmtId="49" fontId="9" fillId="0" borderId="0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 shrinkToFit="1"/>
    </xf>
    <xf numFmtId="0" fontId="2" fillId="0" borderId="7" xfId="0" applyNumberFormat="1" applyFont="1" applyBorder="1" applyAlignment="1">
      <alignment horizontal="left" vertical="center" wrapText="1" shrinkToFit="1"/>
    </xf>
    <xf numFmtId="0" fontId="2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left" wrapText="1" shrinkToFit="1"/>
    </xf>
    <xf numFmtId="0" fontId="2" fillId="0" borderId="7" xfId="0" applyNumberFormat="1" applyFont="1" applyBorder="1" applyAlignment="1">
      <alignment horizontal="left" wrapText="1" shrinkToFit="1"/>
    </xf>
    <xf numFmtId="0" fontId="2" fillId="0" borderId="3" xfId="0" applyNumberFormat="1" applyFont="1" applyBorder="1" applyAlignment="1">
      <alignment horizontal="left" wrapText="1" shrinkToFi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184" fontId="4" fillId="0" borderId="5" xfId="0" applyNumberFormat="1" applyFont="1" applyFill="1" applyBorder="1" applyAlignment="1">
      <alignment horizontal="center" vertical="center"/>
    </xf>
    <xf numFmtId="184" fontId="4" fillId="0" borderId="7" xfId="0" applyNumberFormat="1" applyFont="1" applyFill="1" applyBorder="1" applyAlignment="1">
      <alignment horizontal="center" vertical="center"/>
    </xf>
    <xf numFmtId="184" fontId="4" fillId="0" borderId="3" xfId="0" applyNumberFormat="1" applyFont="1" applyFill="1" applyBorder="1" applyAlignment="1">
      <alignment horizontal="center" vertical="center"/>
    </xf>
    <xf numFmtId="184" fontId="2" fillId="0" borderId="5" xfId="0" applyNumberFormat="1" applyFont="1" applyFill="1" applyBorder="1" applyAlignment="1">
      <alignment horizontal="center" vertical="center"/>
    </xf>
    <xf numFmtId="184" fontId="2" fillId="0" borderId="7" xfId="0" applyNumberFormat="1" applyFont="1" applyFill="1" applyBorder="1" applyAlignment="1">
      <alignment horizontal="center" vertical="center"/>
    </xf>
    <xf numFmtId="184" fontId="2" fillId="0" borderId="3" xfId="0" applyNumberFormat="1" applyFont="1" applyFill="1" applyBorder="1" applyAlignment="1">
      <alignment horizontal="center" vertical="center"/>
    </xf>
    <xf numFmtId="184" fontId="12" fillId="0" borderId="5" xfId="0" applyNumberFormat="1" applyFont="1" applyFill="1" applyBorder="1" applyAlignment="1">
      <alignment horizontal="center" vertical="center"/>
    </xf>
    <xf numFmtId="184" fontId="12" fillId="0" borderId="7" xfId="0" applyNumberFormat="1" applyFont="1" applyFill="1" applyBorder="1" applyAlignment="1">
      <alignment horizontal="center" vertical="center"/>
    </xf>
    <xf numFmtId="184" fontId="12" fillId="0" borderId="3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119"/>
  <sheetViews>
    <sheetView showGridLines="0" tabSelected="1" topLeftCell="A57" workbookViewId="0">
      <selection activeCell="T118" sqref="T118"/>
    </sheetView>
  </sheetViews>
  <sheetFormatPr defaultRowHeight="11.25"/>
  <cols>
    <col min="1" max="1" width="8.140625" style="1" customWidth="1"/>
    <col min="2" max="2" width="35.7109375" style="1" customWidth="1"/>
    <col min="3" max="3" width="13.28515625" style="1" bestFit="1" customWidth="1"/>
    <col min="4" max="4" width="15.140625" style="1" customWidth="1"/>
    <col min="5" max="5" width="14.140625" style="1" customWidth="1"/>
    <col min="6" max="6" width="8.7109375" style="1" customWidth="1"/>
    <col min="7" max="7" width="8.28515625" style="1" customWidth="1"/>
    <col min="8" max="8" width="7.7109375" style="1" customWidth="1"/>
    <col min="9" max="9" width="7.42578125" style="1" customWidth="1"/>
    <col min="10" max="10" width="8.140625" style="1" customWidth="1"/>
    <col min="11" max="12" width="7.7109375" style="1" customWidth="1"/>
    <col min="13" max="13" width="7.28515625" style="1" customWidth="1"/>
    <col min="14" max="14" width="3.140625" style="1" hidden="1" customWidth="1"/>
    <col min="15" max="15" width="6.7109375" style="1" hidden="1" customWidth="1"/>
    <col min="16" max="17" width="8.28515625" style="1" customWidth="1"/>
    <col min="18" max="18" width="7.7109375" style="1" customWidth="1"/>
    <col min="19" max="19" width="10" style="1" customWidth="1"/>
    <col min="20" max="20" width="14.5703125" style="1" customWidth="1"/>
    <col min="21" max="21" width="0.42578125" style="1" customWidth="1"/>
    <col min="22" max="16384" width="9.140625" style="1"/>
  </cols>
  <sheetData>
    <row r="1" spans="1:20" ht="40.5" customHeight="1">
      <c r="A1" s="73" t="s">
        <v>22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</row>
    <row r="2" spans="1:20" ht="24" customHeight="1">
      <c r="Q2" s="57"/>
      <c r="R2" s="57"/>
      <c r="S2" s="57"/>
      <c r="T2" s="57"/>
    </row>
    <row r="3" spans="1:20" ht="15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ht="15">
      <c r="A4" s="6"/>
      <c r="B4" s="6"/>
      <c r="C4" s="6"/>
      <c r="D4" s="6"/>
      <c r="E4" s="6"/>
      <c r="F4" s="6"/>
      <c r="G4" s="7" t="s">
        <v>1</v>
      </c>
      <c r="H4" s="55" t="s">
        <v>153</v>
      </c>
      <c r="I4" s="55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11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" customHeight="1">
      <c r="A6" s="6"/>
      <c r="B6" s="6"/>
      <c r="C6" s="6"/>
      <c r="D6" s="6"/>
      <c r="E6" s="6"/>
      <c r="F6" s="7" t="s">
        <v>2</v>
      </c>
      <c r="G6" s="59" t="s">
        <v>154</v>
      </c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</row>
    <row r="7" spans="1:20" ht="15">
      <c r="A7" s="6"/>
      <c r="B7" s="6"/>
      <c r="C7" s="6"/>
      <c r="D7" s="6"/>
      <c r="E7" s="6"/>
      <c r="F7" s="6"/>
      <c r="G7" s="54" t="s">
        <v>3</v>
      </c>
      <c r="H7" s="54"/>
      <c r="I7" s="54"/>
      <c r="J7" s="54"/>
      <c r="K7" s="54"/>
      <c r="L7" s="54"/>
      <c r="M7" s="54"/>
      <c r="N7" s="54"/>
      <c r="O7" s="8"/>
      <c r="P7" s="8"/>
      <c r="Q7" s="8"/>
      <c r="R7" s="6"/>
      <c r="S7" s="8"/>
      <c r="T7" s="6"/>
    </row>
    <row r="8" spans="1:20" ht="11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5">
      <c r="A9" s="6"/>
      <c r="B9" s="6"/>
      <c r="C9" s="6"/>
      <c r="D9" s="6"/>
      <c r="E9" s="6"/>
      <c r="F9" s="6"/>
      <c r="G9" s="6"/>
      <c r="H9" s="7" t="s">
        <v>4</v>
      </c>
      <c r="I9" s="55" t="s">
        <v>155</v>
      </c>
      <c r="J9" s="55"/>
      <c r="K9" s="6" t="s">
        <v>5</v>
      </c>
      <c r="L9" s="6"/>
      <c r="M9" s="6"/>
      <c r="N9" s="6"/>
      <c r="O9" s="6"/>
      <c r="P9" s="6"/>
      <c r="Q9" s="6"/>
      <c r="R9" s="6"/>
      <c r="S9" s="6"/>
      <c r="T9" s="6"/>
    </row>
    <row r="10" spans="1:20" ht="11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5" customHeight="1">
      <c r="A11" s="6"/>
      <c r="B11" s="6"/>
      <c r="C11" s="6"/>
      <c r="D11" s="6"/>
      <c r="E11" s="6"/>
      <c r="F11" s="6"/>
      <c r="G11" s="7" t="s">
        <v>6</v>
      </c>
      <c r="H11" s="53" t="s">
        <v>140</v>
      </c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6"/>
      <c r="T11" s="6"/>
    </row>
    <row r="12" spans="1:20" ht="17.25" customHeight="1">
      <c r="A12" s="4"/>
      <c r="B12" s="4"/>
      <c r="C12" s="4"/>
      <c r="D12" s="4"/>
      <c r="E12" s="4"/>
      <c r="F12" s="4"/>
      <c r="G12" s="4"/>
      <c r="H12" s="56" t="s">
        <v>21</v>
      </c>
      <c r="I12" s="56"/>
      <c r="J12" s="56"/>
      <c r="K12" s="56"/>
      <c r="L12" s="56"/>
      <c r="M12" s="56"/>
      <c r="N12" s="56"/>
      <c r="O12" s="56"/>
      <c r="P12" s="56"/>
      <c r="Q12" s="5"/>
      <c r="R12" s="4"/>
      <c r="S12" s="4"/>
      <c r="T12" s="4"/>
    </row>
    <row r="13" spans="1:20" ht="11.25" customHeight="1"/>
    <row r="14" spans="1:20" ht="48" customHeight="1">
      <c r="A14" s="63" t="s">
        <v>23</v>
      </c>
      <c r="B14" s="63" t="s">
        <v>7</v>
      </c>
      <c r="C14" s="63" t="s">
        <v>20</v>
      </c>
      <c r="D14" s="63" t="s">
        <v>8</v>
      </c>
      <c r="E14" s="63" t="s">
        <v>9</v>
      </c>
      <c r="F14" s="69" t="s">
        <v>156</v>
      </c>
      <c r="G14" s="70"/>
      <c r="H14" s="69" t="s">
        <v>157</v>
      </c>
      <c r="I14" s="70"/>
      <c r="J14" s="60" t="s">
        <v>158</v>
      </c>
      <c r="K14" s="61"/>
      <c r="L14" s="61"/>
      <c r="M14" s="62"/>
      <c r="N14" s="75" t="s">
        <v>24</v>
      </c>
      <c r="O14" s="76"/>
      <c r="P14" s="60" t="s">
        <v>159</v>
      </c>
      <c r="Q14" s="61"/>
      <c r="R14" s="61"/>
      <c r="S14" s="62"/>
      <c r="T14" s="63" t="s">
        <v>10</v>
      </c>
    </row>
    <row r="15" spans="1:20" ht="33" customHeight="1">
      <c r="A15" s="64"/>
      <c r="B15" s="64"/>
      <c r="C15" s="64"/>
      <c r="D15" s="64"/>
      <c r="E15" s="64"/>
      <c r="F15" s="71"/>
      <c r="G15" s="72"/>
      <c r="H15" s="71"/>
      <c r="I15" s="72"/>
      <c r="J15" s="79" t="s">
        <v>11</v>
      </c>
      <c r="K15" s="80"/>
      <c r="L15" s="79" t="s">
        <v>12</v>
      </c>
      <c r="M15" s="80"/>
      <c r="N15" s="77"/>
      <c r="O15" s="78"/>
      <c r="P15" s="79" t="s">
        <v>13</v>
      </c>
      <c r="Q15" s="80"/>
      <c r="R15" s="79" t="s">
        <v>14</v>
      </c>
      <c r="S15" s="80"/>
      <c r="T15" s="64"/>
    </row>
    <row r="16" spans="1:20" ht="105.75" customHeight="1">
      <c r="A16" s="65"/>
      <c r="B16" s="65"/>
      <c r="C16" s="65"/>
      <c r="D16" s="65"/>
      <c r="E16" s="81"/>
      <c r="F16" s="2" t="s">
        <v>15</v>
      </c>
      <c r="G16" s="2" t="s">
        <v>16</v>
      </c>
      <c r="H16" s="2" t="s">
        <v>15</v>
      </c>
      <c r="I16" s="2" t="s">
        <v>16</v>
      </c>
      <c r="J16" s="37" t="s">
        <v>15</v>
      </c>
      <c r="K16" s="37" t="s">
        <v>17</v>
      </c>
      <c r="L16" s="37" t="s">
        <v>15</v>
      </c>
      <c r="M16" s="37" t="s">
        <v>18</v>
      </c>
      <c r="N16" s="37" t="s">
        <v>15</v>
      </c>
      <c r="O16" s="37" t="s">
        <v>16</v>
      </c>
      <c r="P16" s="37" t="s">
        <v>15</v>
      </c>
      <c r="Q16" s="37" t="s">
        <v>17</v>
      </c>
      <c r="R16" s="37" t="s">
        <v>15</v>
      </c>
      <c r="S16" s="37" t="s">
        <v>17</v>
      </c>
      <c r="T16" s="65"/>
    </row>
    <row r="17" spans="1:20" ht="13.5" customHeight="1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8">
        <v>10</v>
      </c>
      <c r="K17" s="38">
        <v>11</v>
      </c>
      <c r="L17" s="38">
        <v>12</v>
      </c>
      <c r="M17" s="38">
        <v>13</v>
      </c>
      <c r="N17" s="38">
        <v>14</v>
      </c>
      <c r="O17" s="38">
        <v>15</v>
      </c>
      <c r="P17" s="38">
        <v>16</v>
      </c>
      <c r="Q17" s="38">
        <v>17</v>
      </c>
      <c r="R17" s="38">
        <v>18</v>
      </c>
      <c r="S17" s="38">
        <v>19</v>
      </c>
      <c r="T17" s="3">
        <v>20</v>
      </c>
    </row>
    <row r="18" spans="1:20" s="30" customFormat="1" ht="13.5" customHeight="1">
      <c r="A18" s="11" t="s">
        <v>25</v>
      </c>
      <c r="B18" s="12" t="s">
        <v>26</v>
      </c>
      <c r="C18" s="13" t="s">
        <v>27</v>
      </c>
      <c r="D18" s="29" t="s">
        <v>141</v>
      </c>
      <c r="E18" s="29" t="s">
        <v>141</v>
      </c>
      <c r="F18" s="29" t="s">
        <v>141</v>
      </c>
      <c r="G18" s="29" t="s">
        <v>141</v>
      </c>
      <c r="H18" s="29" t="s">
        <v>141</v>
      </c>
      <c r="I18" s="29" t="s">
        <v>141</v>
      </c>
      <c r="J18" s="29" t="s">
        <v>141</v>
      </c>
      <c r="K18" s="39">
        <f>K19+K113</f>
        <v>102.14999999999999</v>
      </c>
      <c r="L18" s="29" t="s">
        <v>141</v>
      </c>
      <c r="M18" s="39">
        <f>M19+M113</f>
        <v>45.376907799999998</v>
      </c>
      <c r="N18" s="29" t="s">
        <v>141</v>
      </c>
      <c r="O18" s="40" t="e">
        <f>I18-M18</f>
        <v>#VALUE!</v>
      </c>
      <c r="P18" s="29" t="s">
        <v>141</v>
      </c>
      <c r="Q18" s="41">
        <f>M18-K18</f>
        <v>-56.773092199999994</v>
      </c>
      <c r="R18" s="29" t="s">
        <v>141</v>
      </c>
      <c r="S18" s="41">
        <f>Q18/K18*100</f>
        <v>-55.57816172295643</v>
      </c>
      <c r="T18" s="51" t="s">
        <v>141</v>
      </c>
    </row>
    <row r="19" spans="1:20" s="30" customFormat="1" ht="36">
      <c r="A19" s="14" t="s">
        <v>28</v>
      </c>
      <c r="B19" s="15" t="s">
        <v>29</v>
      </c>
      <c r="C19" s="16" t="s">
        <v>27</v>
      </c>
      <c r="D19" s="29" t="s">
        <v>141</v>
      </c>
      <c r="E19" s="29" t="s">
        <v>141</v>
      </c>
      <c r="F19" s="29" t="s">
        <v>141</v>
      </c>
      <c r="G19" s="29" t="s">
        <v>141</v>
      </c>
      <c r="H19" s="29" t="s">
        <v>141</v>
      </c>
      <c r="I19" s="29" t="s">
        <v>141</v>
      </c>
      <c r="J19" s="29" t="s">
        <v>141</v>
      </c>
      <c r="K19" s="39">
        <f>K20+K31</f>
        <v>87.71</v>
      </c>
      <c r="L19" s="29" t="s">
        <v>141</v>
      </c>
      <c r="M19" s="42">
        <f>M20+M31</f>
        <v>40.11</v>
      </c>
      <c r="N19" s="29" t="s">
        <v>141</v>
      </c>
      <c r="O19" s="29" t="s">
        <v>141</v>
      </c>
      <c r="P19" s="29" t="s">
        <v>141</v>
      </c>
      <c r="Q19" s="41">
        <f t="shared" ref="Q19:Q82" si="0">M19-K19</f>
        <v>-47.599999999999994</v>
      </c>
      <c r="R19" s="29" t="s">
        <v>141</v>
      </c>
      <c r="S19" s="41">
        <f t="shared" ref="S19:S82" si="1">Q19/K19*100</f>
        <v>-54.269752593774932</v>
      </c>
      <c r="T19" s="29" t="s">
        <v>141</v>
      </c>
    </row>
    <row r="20" spans="1:20" s="30" customFormat="1" ht="60">
      <c r="A20" s="14" t="s">
        <v>30</v>
      </c>
      <c r="B20" s="15" t="s">
        <v>31</v>
      </c>
      <c r="C20" s="16" t="s">
        <v>27</v>
      </c>
      <c r="D20" s="29" t="s">
        <v>141</v>
      </c>
      <c r="E20" s="29" t="s">
        <v>141</v>
      </c>
      <c r="F20" s="29" t="s">
        <v>141</v>
      </c>
      <c r="G20" s="29" t="s">
        <v>141</v>
      </c>
      <c r="H20" s="29" t="s">
        <v>141</v>
      </c>
      <c r="I20" s="29" t="s">
        <v>141</v>
      </c>
      <c r="J20" s="29" t="s">
        <v>141</v>
      </c>
      <c r="K20" s="39">
        <f>K21+K30</f>
        <v>14.08</v>
      </c>
      <c r="L20" s="29" t="s">
        <v>141</v>
      </c>
      <c r="M20" s="39">
        <f>M21+M30</f>
        <v>8.6760000000000002</v>
      </c>
      <c r="N20" s="29" t="s">
        <v>141</v>
      </c>
      <c r="O20" s="29" t="s">
        <v>141</v>
      </c>
      <c r="P20" s="29" t="s">
        <v>141</v>
      </c>
      <c r="Q20" s="41">
        <f t="shared" si="0"/>
        <v>-5.4039999999999999</v>
      </c>
      <c r="R20" s="29" t="s">
        <v>141</v>
      </c>
      <c r="S20" s="41">
        <f t="shared" si="1"/>
        <v>-38.380681818181813</v>
      </c>
      <c r="T20" s="29" t="s">
        <v>141</v>
      </c>
    </row>
    <row r="21" spans="1:20" ht="36">
      <c r="A21" s="18" t="s">
        <v>32</v>
      </c>
      <c r="B21" s="19" t="s">
        <v>33</v>
      </c>
      <c r="C21" s="17" t="s">
        <v>27</v>
      </c>
      <c r="D21" s="10" t="s">
        <v>141</v>
      </c>
      <c r="E21" s="10" t="s">
        <v>141</v>
      </c>
      <c r="F21" s="10" t="s">
        <v>141</v>
      </c>
      <c r="G21" s="10" t="s">
        <v>141</v>
      </c>
      <c r="H21" s="10" t="s">
        <v>141</v>
      </c>
      <c r="I21" s="10" t="s">
        <v>141</v>
      </c>
      <c r="J21" s="10" t="s">
        <v>141</v>
      </c>
      <c r="K21" s="43">
        <f>SUM(K22:K29)</f>
        <v>12.28</v>
      </c>
      <c r="L21" s="10" t="s">
        <v>141</v>
      </c>
      <c r="M21" s="43">
        <f>SUM(M22:M29)</f>
        <v>7.2119999999999997</v>
      </c>
      <c r="N21" s="10" t="s">
        <v>141</v>
      </c>
      <c r="O21" s="10" t="s">
        <v>141</v>
      </c>
      <c r="P21" s="10" t="s">
        <v>141</v>
      </c>
      <c r="Q21" s="41">
        <f t="shared" si="0"/>
        <v>-5.0679999999999996</v>
      </c>
      <c r="R21" s="10" t="s">
        <v>141</v>
      </c>
      <c r="S21" s="41">
        <f t="shared" si="1"/>
        <v>-41.270358306188925</v>
      </c>
      <c r="T21" s="10" t="s">
        <v>141</v>
      </c>
    </row>
    <row r="22" spans="1:20" ht="24">
      <c r="A22" s="20" t="s">
        <v>32</v>
      </c>
      <c r="B22" s="21" t="s">
        <v>34</v>
      </c>
      <c r="C22" s="17" t="s">
        <v>35</v>
      </c>
      <c r="D22" s="10" t="s">
        <v>141</v>
      </c>
      <c r="E22" s="10" t="s">
        <v>141</v>
      </c>
      <c r="F22" s="10" t="s">
        <v>141</v>
      </c>
      <c r="G22" s="10" t="s">
        <v>141</v>
      </c>
      <c r="H22" s="10" t="s">
        <v>141</v>
      </c>
      <c r="I22" s="10" t="s">
        <v>141</v>
      </c>
      <c r="J22" s="10" t="s">
        <v>141</v>
      </c>
      <c r="K22" s="91">
        <f>8</f>
        <v>8</v>
      </c>
      <c r="L22" s="10" t="s">
        <v>141</v>
      </c>
      <c r="M22" s="94">
        <v>7.2119999999999997</v>
      </c>
      <c r="N22" s="10" t="s">
        <v>141</v>
      </c>
      <c r="O22" s="10" t="s">
        <v>141</v>
      </c>
      <c r="P22" s="10" t="s">
        <v>141</v>
      </c>
      <c r="Q22" s="97">
        <f t="shared" si="0"/>
        <v>-0.78800000000000026</v>
      </c>
      <c r="R22" s="10" t="s">
        <v>141</v>
      </c>
      <c r="S22" s="100">
        <f t="shared" si="1"/>
        <v>-9.8500000000000032</v>
      </c>
      <c r="T22" s="103" t="s">
        <v>144</v>
      </c>
    </row>
    <row r="23" spans="1:20" ht="13.5" customHeight="1">
      <c r="A23" s="20" t="s">
        <v>32</v>
      </c>
      <c r="B23" s="21" t="s">
        <v>36</v>
      </c>
      <c r="C23" s="17" t="s">
        <v>35</v>
      </c>
      <c r="D23" s="10" t="s">
        <v>141</v>
      </c>
      <c r="E23" s="10" t="s">
        <v>141</v>
      </c>
      <c r="F23" s="10" t="s">
        <v>141</v>
      </c>
      <c r="G23" s="10" t="s">
        <v>141</v>
      </c>
      <c r="H23" s="10" t="s">
        <v>141</v>
      </c>
      <c r="I23" s="10" t="s">
        <v>141</v>
      </c>
      <c r="J23" s="10" t="s">
        <v>141</v>
      </c>
      <c r="K23" s="92"/>
      <c r="L23" s="10" t="s">
        <v>141</v>
      </c>
      <c r="M23" s="95"/>
      <c r="N23" s="10" t="s">
        <v>141</v>
      </c>
      <c r="O23" s="10" t="s">
        <v>141</v>
      </c>
      <c r="P23" s="10" t="s">
        <v>141</v>
      </c>
      <c r="Q23" s="98"/>
      <c r="R23" s="10" t="s">
        <v>141</v>
      </c>
      <c r="S23" s="101"/>
      <c r="T23" s="104"/>
    </row>
    <row r="24" spans="1:20" ht="13.5" customHeight="1">
      <c r="A24" s="20" t="s">
        <v>32</v>
      </c>
      <c r="B24" s="21" t="s">
        <v>37</v>
      </c>
      <c r="C24" s="17" t="s">
        <v>35</v>
      </c>
      <c r="D24" s="10" t="s">
        <v>141</v>
      </c>
      <c r="E24" s="10" t="s">
        <v>141</v>
      </c>
      <c r="F24" s="10" t="s">
        <v>141</v>
      </c>
      <c r="G24" s="10" t="s">
        <v>141</v>
      </c>
      <c r="H24" s="10" t="s">
        <v>141</v>
      </c>
      <c r="I24" s="10" t="s">
        <v>141</v>
      </c>
      <c r="J24" s="10" t="s">
        <v>141</v>
      </c>
      <c r="K24" s="92"/>
      <c r="L24" s="10" t="s">
        <v>141</v>
      </c>
      <c r="M24" s="95"/>
      <c r="N24" s="10" t="s">
        <v>141</v>
      </c>
      <c r="O24" s="10" t="s">
        <v>141</v>
      </c>
      <c r="P24" s="10" t="s">
        <v>141</v>
      </c>
      <c r="Q24" s="98"/>
      <c r="R24" s="10" t="s">
        <v>141</v>
      </c>
      <c r="S24" s="101"/>
      <c r="T24" s="104"/>
    </row>
    <row r="25" spans="1:20" ht="24">
      <c r="A25" s="20" t="s">
        <v>32</v>
      </c>
      <c r="B25" s="21" t="s">
        <v>38</v>
      </c>
      <c r="C25" s="17" t="s">
        <v>35</v>
      </c>
      <c r="D25" s="10" t="s">
        <v>141</v>
      </c>
      <c r="E25" s="10" t="s">
        <v>141</v>
      </c>
      <c r="F25" s="10" t="s">
        <v>141</v>
      </c>
      <c r="G25" s="10" t="s">
        <v>141</v>
      </c>
      <c r="H25" s="10" t="s">
        <v>141</v>
      </c>
      <c r="I25" s="10" t="s">
        <v>141</v>
      </c>
      <c r="J25" s="10" t="s">
        <v>141</v>
      </c>
      <c r="K25" s="92"/>
      <c r="L25" s="10" t="s">
        <v>141</v>
      </c>
      <c r="M25" s="95"/>
      <c r="N25" s="10" t="s">
        <v>141</v>
      </c>
      <c r="O25" s="10" t="s">
        <v>141</v>
      </c>
      <c r="P25" s="10" t="s">
        <v>141</v>
      </c>
      <c r="Q25" s="98"/>
      <c r="R25" s="10" t="s">
        <v>141</v>
      </c>
      <c r="S25" s="101"/>
      <c r="T25" s="104"/>
    </row>
    <row r="26" spans="1:20" ht="36">
      <c r="A26" s="20" t="s">
        <v>32</v>
      </c>
      <c r="B26" s="21" t="s">
        <v>39</v>
      </c>
      <c r="C26" s="17" t="s">
        <v>35</v>
      </c>
      <c r="D26" s="10" t="s">
        <v>141</v>
      </c>
      <c r="E26" s="10" t="s">
        <v>141</v>
      </c>
      <c r="F26" s="10" t="s">
        <v>141</v>
      </c>
      <c r="G26" s="10" t="s">
        <v>141</v>
      </c>
      <c r="H26" s="10" t="s">
        <v>141</v>
      </c>
      <c r="I26" s="10" t="s">
        <v>141</v>
      </c>
      <c r="J26" s="10" t="s">
        <v>141</v>
      </c>
      <c r="K26" s="93"/>
      <c r="L26" s="10" t="s">
        <v>141</v>
      </c>
      <c r="M26" s="96"/>
      <c r="N26" s="10" t="s">
        <v>141</v>
      </c>
      <c r="O26" s="10" t="s">
        <v>141</v>
      </c>
      <c r="P26" s="10" t="s">
        <v>141</v>
      </c>
      <c r="Q26" s="99"/>
      <c r="R26" s="10" t="s">
        <v>141</v>
      </c>
      <c r="S26" s="102"/>
      <c r="T26" s="105"/>
    </row>
    <row r="27" spans="1:20" ht="42.75" customHeight="1">
      <c r="A27" s="20" t="s">
        <v>32</v>
      </c>
      <c r="B27" s="21" t="s">
        <v>40</v>
      </c>
      <c r="C27" s="17" t="s">
        <v>35</v>
      </c>
      <c r="D27" s="10" t="s">
        <v>141</v>
      </c>
      <c r="E27" s="10" t="s">
        <v>141</v>
      </c>
      <c r="F27" s="10" t="s">
        <v>141</v>
      </c>
      <c r="G27" s="10" t="s">
        <v>141</v>
      </c>
      <c r="H27" s="10" t="s">
        <v>141</v>
      </c>
      <c r="I27" s="10" t="s">
        <v>141</v>
      </c>
      <c r="J27" s="10" t="s">
        <v>141</v>
      </c>
      <c r="K27" s="43">
        <f>1.28</f>
        <v>1.28</v>
      </c>
      <c r="L27" s="10" t="s">
        <v>141</v>
      </c>
      <c r="M27" s="44">
        <v>0</v>
      </c>
      <c r="N27" s="10" t="s">
        <v>141</v>
      </c>
      <c r="O27" s="10" t="s">
        <v>141</v>
      </c>
      <c r="P27" s="10" t="s">
        <v>141</v>
      </c>
      <c r="Q27" s="41">
        <f t="shared" si="0"/>
        <v>-1.28</v>
      </c>
      <c r="R27" s="10" t="s">
        <v>141</v>
      </c>
      <c r="S27" s="41">
        <f>Q27/K27*100*-1</f>
        <v>100</v>
      </c>
      <c r="T27" s="106" t="s">
        <v>147</v>
      </c>
    </row>
    <row r="28" spans="1:20" ht="26.25" customHeight="1">
      <c r="A28" s="20" t="s">
        <v>32</v>
      </c>
      <c r="B28" s="22" t="s">
        <v>41</v>
      </c>
      <c r="C28" s="17" t="s">
        <v>35</v>
      </c>
      <c r="D28" s="10" t="s">
        <v>141</v>
      </c>
      <c r="E28" s="10" t="s">
        <v>141</v>
      </c>
      <c r="F28" s="10" t="s">
        <v>141</v>
      </c>
      <c r="G28" s="10" t="s">
        <v>141</v>
      </c>
      <c r="H28" s="10" t="s">
        <v>141</v>
      </c>
      <c r="I28" s="10" t="s">
        <v>141</v>
      </c>
      <c r="J28" s="10" t="s">
        <v>141</v>
      </c>
      <c r="K28" s="43">
        <f>1.5</f>
        <v>1.5</v>
      </c>
      <c r="L28" s="10" t="s">
        <v>141</v>
      </c>
      <c r="M28" s="44">
        <v>0</v>
      </c>
      <c r="N28" s="10" t="s">
        <v>141</v>
      </c>
      <c r="O28" s="10" t="s">
        <v>141</v>
      </c>
      <c r="P28" s="10" t="s">
        <v>141</v>
      </c>
      <c r="Q28" s="41">
        <f t="shared" si="0"/>
        <v>-1.5</v>
      </c>
      <c r="R28" s="10" t="s">
        <v>141</v>
      </c>
      <c r="S28" s="41">
        <f>Q28/K28*100*-1</f>
        <v>100</v>
      </c>
      <c r="T28" s="107"/>
    </row>
    <row r="29" spans="1:20" ht="27.75" customHeight="1">
      <c r="A29" s="20" t="s">
        <v>32</v>
      </c>
      <c r="B29" s="22" t="s">
        <v>42</v>
      </c>
      <c r="C29" s="17" t="s">
        <v>35</v>
      </c>
      <c r="D29" s="10" t="s">
        <v>141</v>
      </c>
      <c r="E29" s="10" t="s">
        <v>141</v>
      </c>
      <c r="F29" s="10" t="s">
        <v>141</v>
      </c>
      <c r="G29" s="10" t="s">
        <v>141</v>
      </c>
      <c r="H29" s="10" t="s">
        <v>141</v>
      </c>
      <c r="I29" s="10" t="s">
        <v>141</v>
      </c>
      <c r="J29" s="10" t="s">
        <v>141</v>
      </c>
      <c r="K29" s="43">
        <f>1.5</f>
        <v>1.5</v>
      </c>
      <c r="L29" s="10" t="s">
        <v>141</v>
      </c>
      <c r="M29" s="44">
        <v>0</v>
      </c>
      <c r="N29" s="10" t="s">
        <v>141</v>
      </c>
      <c r="O29" s="10" t="s">
        <v>141</v>
      </c>
      <c r="P29" s="10" t="s">
        <v>141</v>
      </c>
      <c r="Q29" s="41">
        <f t="shared" si="0"/>
        <v>-1.5</v>
      </c>
      <c r="R29" s="10" t="s">
        <v>141</v>
      </c>
      <c r="S29" s="41">
        <f>Q29/K29*100*-1</f>
        <v>100</v>
      </c>
      <c r="T29" s="108"/>
    </row>
    <row r="30" spans="1:20" s="30" customFormat="1" ht="60">
      <c r="A30" s="14" t="s">
        <v>43</v>
      </c>
      <c r="B30" s="24" t="s">
        <v>44</v>
      </c>
      <c r="C30" s="16" t="s">
        <v>45</v>
      </c>
      <c r="D30" s="29" t="s">
        <v>141</v>
      </c>
      <c r="E30" s="29" t="s">
        <v>141</v>
      </c>
      <c r="F30" s="29" t="s">
        <v>141</v>
      </c>
      <c r="G30" s="29" t="s">
        <v>141</v>
      </c>
      <c r="H30" s="29" t="s">
        <v>141</v>
      </c>
      <c r="I30" s="29" t="s">
        <v>141</v>
      </c>
      <c r="J30" s="29" t="s">
        <v>141</v>
      </c>
      <c r="K30" s="42">
        <f>1.8</f>
        <v>1.8</v>
      </c>
      <c r="L30" s="29" t="s">
        <v>141</v>
      </c>
      <c r="M30" s="39">
        <v>1.464</v>
      </c>
      <c r="N30" s="29" t="s">
        <v>141</v>
      </c>
      <c r="O30" s="29" t="s">
        <v>141</v>
      </c>
      <c r="P30" s="29" t="s">
        <v>141</v>
      </c>
      <c r="Q30" s="41">
        <f t="shared" si="0"/>
        <v>-0.33600000000000008</v>
      </c>
      <c r="R30" s="29" t="s">
        <v>141</v>
      </c>
      <c r="S30" s="41">
        <f t="shared" si="1"/>
        <v>-18.666666666666671</v>
      </c>
      <c r="T30" s="50" t="s">
        <v>145</v>
      </c>
    </row>
    <row r="31" spans="1:20" s="30" customFormat="1" ht="36">
      <c r="A31" s="14" t="s">
        <v>46</v>
      </c>
      <c r="B31" s="15" t="s">
        <v>47</v>
      </c>
      <c r="C31" s="16" t="s">
        <v>27</v>
      </c>
      <c r="D31" s="29" t="s">
        <v>141</v>
      </c>
      <c r="E31" s="29" t="s">
        <v>141</v>
      </c>
      <c r="F31" s="29" t="s">
        <v>141</v>
      </c>
      <c r="G31" s="29" t="s">
        <v>141</v>
      </c>
      <c r="H31" s="29" t="s">
        <v>141</v>
      </c>
      <c r="I31" s="29" t="s">
        <v>141</v>
      </c>
      <c r="J31" s="29" t="s">
        <v>141</v>
      </c>
      <c r="K31" s="42">
        <f>K32</f>
        <v>73.63</v>
      </c>
      <c r="L31" s="29" t="s">
        <v>141</v>
      </c>
      <c r="M31" s="42">
        <f>M32</f>
        <v>31.434000000000001</v>
      </c>
      <c r="N31" s="29" t="s">
        <v>141</v>
      </c>
      <c r="O31" s="29" t="s">
        <v>141</v>
      </c>
      <c r="P31" s="29" t="s">
        <v>141</v>
      </c>
      <c r="Q31" s="41">
        <f t="shared" si="0"/>
        <v>-42.195999999999998</v>
      </c>
      <c r="R31" s="29" t="s">
        <v>141</v>
      </c>
      <c r="S31" s="41">
        <f t="shared" si="1"/>
        <v>-57.308162433790578</v>
      </c>
      <c r="T31" s="32" t="s">
        <v>141</v>
      </c>
    </row>
    <row r="32" spans="1:20" s="30" customFormat="1" ht="24">
      <c r="A32" s="14" t="s">
        <v>48</v>
      </c>
      <c r="B32" s="15" t="s">
        <v>49</v>
      </c>
      <c r="C32" s="16" t="s">
        <v>27</v>
      </c>
      <c r="D32" s="29" t="s">
        <v>141</v>
      </c>
      <c r="E32" s="29" t="s">
        <v>141</v>
      </c>
      <c r="F32" s="29" t="s">
        <v>141</v>
      </c>
      <c r="G32" s="29" t="s">
        <v>141</v>
      </c>
      <c r="H32" s="29" t="s">
        <v>141</v>
      </c>
      <c r="I32" s="29" t="s">
        <v>141</v>
      </c>
      <c r="J32" s="29" t="s">
        <v>141</v>
      </c>
      <c r="K32" s="42">
        <f>K33+K48+K61+K84</f>
        <v>73.63</v>
      </c>
      <c r="L32" s="29" t="s">
        <v>141</v>
      </c>
      <c r="M32" s="42">
        <v>31.434000000000001</v>
      </c>
      <c r="N32" s="29" t="s">
        <v>141</v>
      </c>
      <c r="O32" s="29" t="s">
        <v>141</v>
      </c>
      <c r="P32" s="29" t="s">
        <v>141</v>
      </c>
      <c r="Q32" s="41">
        <f t="shared" si="0"/>
        <v>-42.195999999999998</v>
      </c>
      <c r="R32" s="29" t="s">
        <v>141</v>
      </c>
      <c r="S32" s="41">
        <f t="shared" si="1"/>
        <v>-57.308162433790578</v>
      </c>
      <c r="T32" s="32" t="s">
        <v>141</v>
      </c>
    </row>
    <row r="33" spans="1:20" s="30" customFormat="1" ht="36">
      <c r="A33" s="14" t="s">
        <v>50</v>
      </c>
      <c r="B33" s="15" t="s">
        <v>51</v>
      </c>
      <c r="C33" s="16" t="s">
        <v>27</v>
      </c>
      <c r="D33" s="29" t="s">
        <v>141</v>
      </c>
      <c r="E33" s="29" t="s">
        <v>141</v>
      </c>
      <c r="F33" s="29" t="s">
        <v>141</v>
      </c>
      <c r="G33" s="29" t="s">
        <v>141</v>
      </c>
      <c r="H33" s="29" t="s">
        <v>141</v>
      </c>
      <c r="I33" s="29" t="s">
        <v>141</v>
      </c>
      <c r="J33" s="29" t="s">
        <v>141</v>
      </c>
      <c r="K33" s="42">
        <f>SUM(K34:K47)</f>
        <v>11.490000000000002</v>
      </c>
      <c r="L33" s="29" t="s">
        <v>141</v>
      </c>
      <c r="M33" s="42">
        <f>SUM(M34:M47)</f>
        <v>3.1432165200000002</v>
      </c>
      <c r="N33" s="29" t="s">
        <v>141</v>
      </c>
      <c r="O33" s="29" t="s">
        <v>141</v>
      </c>
      <c r="P33" s="29" t="s">
        <v>141</v>
      </c>
      <c r="Q33" s="41">
        <f t="shared" si="0"/>
        <v>-8.3467834800000027</v>
      </c>
      <c r="R33" s="29" t="s">
        <v>141</v>
      </c>
      <c r="S33" s="41">
        <f t="shared" si="1"/>
        <v>-72.643894516971287</v>
      </c>
      <c r="T33" s="32" t="s">
        <v>141</v>
      </c>
    </row>
    <row r="34" spans="1:20" ht="15">
      <c r="A34" s="18" t="s">
        <v>50</v>
      </c>
      <c r="B34" s="22" t="s">
        <v>52</v>
      </c>
      <c r="C34" s="17" t="s">
        <v>35</v>
      </c>
      <c r="D34" s="10" t="s">
        <v>141</v>
      </c>
      <c r="E34" s="10" t="s">
        <v>141</v>
      </c>
      <c r="F34" s="10" t="s">
        <v>141</v>
      </c>
      <c r="G34" s="10" t="s">
        <v>141</v>
      </c>
      <c r="H34" s="10" t="s">
        <v>141</v>
      </c>
      <c r="I34" s="10" t="s">
        <v>141</v>
      </c>
      <c r="J34" s="10" t="s">
        <v>141</v>
      </c>
      <c r="K34" s="45">
        <f>0.53</f>
        <v>0.53</v>
      </c>
      <c r="L34" s="10" t="s">
        <v>141</v>
      </c>
      <c r="M34" s="46">
        <v>0.36298624000000002</v>
      </c>
      <c r="N34" s="10" t="s">
        <v>141</v>
      </c>
      <c r="O34" s="10" t="s">
        <v>141</v>
      </c>
      <c r="P34" s="10" t="s">
        <v>141</v>
      </c>
      <c r="Q34" s="41">
        <f t="shared" si="0"/>
        <v>-0.16701376000000001</v>
      </c>
      <c r="R34" s="10" t="s">
        <v>141</v>
      </c>
      <c r="S34" s="41">
        <f t="shared" si="1"/>
        <v>-31.512030188679248</v>
      </c>
      <c r="T34" s="82" t="s">
        <v>146</v>
      </c>
    </row>
    <row r="35" spans="1:20" ht="15" customHeight="1">
      <c r="A35" s="18" t="s">
        <v>50</v>
      </c>
      <c r="B35" s="22" t="s">
        <v>53</v>
      </c>
      <c r="C35" s="17" t="s">
        <v>35</v>
      </c>
      <c r="D35" s="10" t="s">
        <v>141</v>
      </c>
      <c r="E35" s="10" t="s">
        <v>141</v>
      </c>
      <c r="F35" s="10" t="s">
        <v>141</v>
      </c>
      <c r="G35" s="10" t="s">
        <v>141</v>
      </c>
      <c r="H35" s="10" t="s">
        <v>141</v>
      </c>
      <c r="I35" s="10" t="s">
        <v>141</v>
      </c>
      <c r="J35" s="10" t="s">
        <v>141</v>
      </c>
      <c r="K35" s="45">
        <f>0.79</f>
        <v>0.79</v>
      </c>
      <c r="L35" s="10" t="s">
        <v>141</v>
      </c>
      <c r="M35" s="46">
        <v>0.49020793000000001</v>
      </c>
      <c r="N35" s="10" t="s">
        <v>141</v>
      </c>
      <c r="O35" s="10" t="s">
        <v>141</v>
      </c>
      <c r="P35" s="10" t="s">
        <v>141</v>
      </c>
      <c r="Q35" s="41">
        <f t="shared" si="0"/>
        <v>-0.29979207000000002</v>
      </c>
      <c r="R35" s="10" t="s">
        <v>141</v>
      </c>
      <c r="S35" s="41">
        <f t="shared" si="1"/>
        <v>-37.948363291139245</v>
      </c>
      <c r="T35" s="83"/>
    </row>
    <row r="36" spans="1:20" ht="15">
      <c r="A36" s="18" t="s">
        <v>50</v>
      </c>
      <c r="B36" s="22" t="s">
        <v>54</v>
      </c>
      <c r="C36" s="17" t="s">
        <v>35</v>
      </c>
      <c r="D36" s="10" t="s">
        <v>141</v>
      </c>
      <c r="E36" s="10" t="s">
        <v>141</v>
      </c>
      <c r="F36" s="10" t="s">
        <v>141</v>
      </c>
      <c r="G36" s="10" t="s">
        <v>141</v>
      </c>
      <c r="H36" s="10" t="s">
        <v>141</v>
      </c>
      <c r="I36" s="10" t="s">
        <v>141</v>
      </c>
      <c r="J36" s="10" t="s">
        <v>141</v>
      </c>
      <c r="K36" s="45">
        <f>0.48</f>
        <v>0.48</v>
      </c>
      <c r="L36" s="10" t="s">
        <v>141</v>
      </c>
      <c r="M36" s="46">
        <v>0.55780427999999993</v>
      </c>
      <c r="N36" s="10" t="s">
        <v>141</v>
      </c>
      <c r="O36" s="10" t="s">
        <v>141</v>
      </c>
      <c r="P36" s="10" t="s">
        <v>141</v>
      </c>
      <c r="Q36" s="41">
        <f t="shared" si="0"/>
        <v>7.7804279999999948E-2</v>
      </c>
      <c r="R36" s="10" t="s">
        <v>141</v>
      </c>
      <c r="S36" s="41">
        <f t="shared" si="1"/>
        <v>16.209224999999989</v>
      </c>
      <c r="T36" s="84"/>
    </row>
    <row r="37" spans="1:20" ht="15">
      <c r="A37" s="18" t="s">
        <v>50</v>
      </c>
      <c r="B37" s="22" t="s">
        <v>55</v>
      </c>
      <c r="C37" s="17" t="s">
        <v>35</v>
      </c>
      <c r="D37" s="10" t="s">
        <v>141</v>
      </c>
      <c r="E37" s="10" t="s">
        <v>141</v>
      </c>
      <c r="F37" s="10" t="s">
        <v>141</v>
      </c>
      <c r="G37" s="10" t="s">
        <v>141</v>
      </c>
      <c r="H37" s="10" t="s">
        <v>141</v>
      </c>
      <c r="I37" s="10" t="s">
        <v>141</v>
      </c>
      <c r="J37" s="10" t="s">
        <v>141</v>
      </c>
      <c r="K37" s="45">
        <f>0.67</f>
        <v>0.67</v>
      </c>
      <c r="L37" s="10" t="s">
        <v>141</v>
      </c>
      <c r="M37" s="46">
        <v>0</v>
      </c>
      <c r="N37" s="10" t="s">
        <v>141</v>
      </c>
      <c r="O37" s="10" t="s">
        <v>141</v>
      </c>
      <c r="P37" s="10" t="s">
        <v>141</v>
      </c>
      <c r="Q37" s="41">
        <f t="shared" si="0"/>
        <v>-0.67</v>
      </c>
      <c r="R37" s="10" t="s">
        <v>141</v>
      </c>
      <c r="S37" s="41">
        <f t="shared" ref="S37:S44" si="2">Q37/K37*100*-1</f>
        <v>100</v>
      </c>
      <c r="T37" s="82" t="s">
        <v>147</v>
      </c>
    </row>
    <row r="38" spans="1:20" ht="15" customHeight="1">
      <c r="A38" s="18" t="s">
        <v>50</v>
      </c>
      <c r="B38" s="22" t="s">
        <v>56</v>
      </c>
      <c r="C38" s="23" t="s">
        <v>35</v>
      </c>
      <c r="D38" s="10" t="s">
        <v>141</v>
      </c>
      <c r="E38" s="10" t="s">
        <v>141</v>
      </c>
      <c r="F38" s="10" t="s">
        <v>141</v>
      </c>
      <c r="G38" s="10" t="s">
        <v>141</v>
      </c>
      <c r="H38" s="10" t="s">
        <v>141</v>
      </c>
      <c r="I38" s="10" t="s">
        <v>141</v>
      </c>
      <c r="J38" s="10" t="s">
        <v>141</v>
      </c>
      <c r="K38" s="45">
        <f>1.86</f>
        <v>1.86</v>
      </c>
      <c r="L38" s="10" t="s">
        <v>141</v>
      </c>
      <c r="M38" s="46">
        <v>0</v>
      </c>
      <c r="N38" s="10" t="s">
        <v>141</v>
      </c>
      <c r="O38" s="10" t="s">
        <v>141</v>
      </c>
      <c r="P38" s="10" t="s">
        <v>141</v>
      </c>
      <c r="Q38" s="41">
        <f t="shared" si="0"/>
        <v>-1.86</v>
      </c>
      <c r="R38" s="10" t="s">
        <v>141</v>
      </c>
      <c r="S38" s="41">
        <f t="shared" si="2"/>
        <v>100</v>
      </c>
      <c r="T38" s="83"/>
    </row>
    <row r="39" spans="1:20" ht="15">
      <c r="A39" s="18" t="s">
        <v>50</v>
      </c>
      <c r="B39" s="22" t="s">
        <v>57</v>
      </c>
      <c r="C39" s="23" t="s">
        <v>35</v>
      </c>
      <c r="D39" s="10" t="s">
        <v>141</v>
      </c>
      <c r="E39" s="10" t="s">
        <v>141</v>
      </c>
      <c r="F39" s="10" t="s">
        <v>141</v>
      </c>
      <c r="G39" s="10" t="s">
        <v>141</v>
      </c>
      <c r="H39" s="10" t="s">
        <v>141</v>
      </c>
      <c r="I39" s="10" t="s">
        <v>141</v>
      </c>
      <c r="J39" s="10" t="s">
        <v>141</v>
      </c>
      <c r="K39" s="45">
        <f>0.8</f>
        <v>0.8</v>
      </c>
      <c r="L39" s="10" t="s">
        <v>141</v>
      </c>
      <c r="M39" s="46">
        <v>0</v>
      </c>
      <c r="N39" s="10" t="s">
        <v>141</v>
      </c>
      <c r="O39" s="10" t="s">
        <v>141</v>
      </c>
      <c r="P39" s="10" t="s">
        <v>141</v>
      </c>
      <c r="Q39" s="41">
        <f t="shared" si="0"/>
        <v>-0.8</v>
      </c>
      <c r="R39" s="10" t="s">
        <v>141</v>
      </c>
      <c r="S39" s="41">
        <f t="shared" si="2"/>
        <v>100</v>
      </c>
      <c r="T39" s="83"/>
    </row>
    <row r="40" spans="1:20" ht="15">
      <c r="A40" s="18" t="s">
        <v>50</v>
      </c>
      <c r="B40" s="22" t="s">
        <v>58</v>
      </c>
      <c r="C40" s="23" t="s">
        <v>35</v>
      </c>
      <c r="D40" s="10" t="s">
        <v>141</v>
      </c>
      <c r="E40" s="10" t="s">
        <v>141</v>
      </c>
      <c r="F40" s="10" t="s">
        <v>141</v>
      </c>
      <c r="G40" s="10" t="s">
        <v>141</v>
      </c>
      <c r="H40" s="10" t="s">
        <v>141</v>
      </c>
      <c r="I40" s="10" t="s">
        <v>141</v>
      </c>
      <c r="J40" s="10" t="s">
        <v>141</v>
      </c>
      <c r="K40" s="46">
        <f>0.72</f>
        <v>0.72</v>
      </c>
      <c r="L40" s="10" t="s">
        <v>141</v>
      </c>
      <c r="M40" s="46">
        <v>0</v>
      </c>
      <c r="N40" s="10" t="s">
        <v>141</v>
      </c>
      <c r="O40" s="10" t="s">
        <v>141</v>
      </c>
      <c r="P40" s="10" t="s">
        <v>141</v>
      </c>
      <c r="Q40" s="41">
        <f t="shared" si="0"/>
        <v>-0.72</v>
      </c>
      <c r="R40" s="10" t="s">
        <v>141</v>
      </c>
      <c r="S40" s="41">
        <f t="shared" si="2"/>
        <v>100</v>
      </c>
      <c r="T40" s="83"/>
    </row>
    <row r="41" spans="1:20" ht="15">
      <c r="A41" s="18" t="s">
        <v>50</v>
      </c>
      <c r="B41" s="22" t="s">
        <v>59</v>
      </c>
      <c r="C41" s="23" t="s">
        <v>35</v>
      </c>
      <c r="D41" s="10" t="s">
        <v>141</v>
      </c>
      <c r="E41" s="10" t="s">
        <v>141</v>
      </c>
      <c r="F41" s="10" t="s">
        <v>141</v>
      </c>
      <c r="G41" s="10" t="s">
        <v>141</v>
      </c>
      <c r="H41" s="10" t="s">
        <v>141</v>
      </c>
      <c r="I41" s="10" t="s">
        <v>141</v>
      </c>
      <c r="J41" s="10" t="s">
        <v>141</v>
      </c>
      <c r="K41" s="46">
        <f>0.4</f>
        <v>0.4</v>
      </c>
      <c r="L41" s="10" t="s">
        <v>141</v>
      </c>
      <c r="M41" s="46">
        <v>0</v>
      </c>
      <c r="N41" s="10" t="s">
        <v>141</v>
      </c>
      <c r="O41" s="10" t="s">
        <v>141</v>
      </c>
      <c r="P41" s="10" t="s">
        <v>141</v>
      </c>
      <c r="Q41" s="41">
        <f t="shared" si="0"/>
        <v>-0.4</v>
      </c>
      <c r="R41" s="10" t="s">
        <v>141</v>
      </c>
      <c r="S41" s="41">
        <f t="shared" si="2"/>
        <v>100</v>
      </c>
      <c r="T41" s="83"/>
    </row>
    <row r="42" spans="1:20" ht="15">
      <c r="A42" s="18" t="s">
        <v>50</v>
      </c>
      <c r="B42" s="22" t="s">
        <v>60</v>
      </c>
      <c r="C42" s="23" t="s">
        <v>35</v>
      </c>
      <c r="D42" s="10" t="s">
        <v>141</v>
      </c>
      <c r="E42" s="10" t="s">
        <v>141</v>
      </c>
      <c r="F42" s="10" t="s">
        <v>141</v>
      </c>
      <c r="G42" s="10" t="s">
        <v>141</v>
      </c>
      <c r="H42" s="10" t="s">
        <v>141</v>
      </c>
      <c r="I42" s="10" t="s">
        <v>141</v>
      </c>
      <c r="J42" s="10" t="s">
        <v>141</v>
      </c>
      <c r="K42" s="46">
        <f>0.98</f>
        <v>0.98</v>
      </c>
      <c r="L42" s="10" t="s">
        <v>141</v>
      </c>
      <c r="M42" s="46">
        <v>0</v>
      </c>
      <c r="N42" s="10" t="s">
        <v>141</v>
      </c>
      <c r="O42" s="10" t="s">
        <v>141</v>
      </c>
      <c r="P42" s="10" t="s">
        <v>141</v>
      </c>
      <c r="Q42" s="41">
        <f t="shared" si="0"/>
        <v>-0.98</v>
      </c>
      <c r="R42" s="10" t="s">
        <v>141</v>
      </c>
      <c r="S42" s="41">
        <f t="shared" si="2"/>
        <v>100</v>
      </c>
      <c r="T42" s="83"/>
    </row>
    <row r="43" spans="1:20" ht="15">
      <c r="A43" s="18" t="s">
        <v>50</v>
      </c>
      <c r="B43" s="22" t="s">
        <v>61</v>
      </c>
      <c r="C43" s="23" t="s">
        <v>35</v>
      </c>
      <c r="D43" s="10" t="s">
        <v>141</v>
      </c>
      <c r="E43" s="10" t="s">
        <v>141</v>
      </c>
      <c r="F43" s="10" t="s">
        <v>141</v>
      </c>
      <c r="G43" s="10" t="s">
        <v>141</v>
      </c>
      <c r="H43" s="10" t="s">
        <v>141</v>
      </c>
      <c r="I43" s="10" t="s">
        <v>141</v>
      </c>
      <c r="J43" s="10" t="s">
        <v>141</v>
      </c>
      <c r="K43" s="46">
        <f>0.3</f>
        <v>0.3</v>
      </c>
      <c r="L43" s="10" t="s">
        <v>141</v>
      </c>
      <c r="M43" s="46">
        <v>0</v>
      </c>
      <c r="N43" s="10" t="s">
        <v>141</v>
      </c>
      <c r="O43" s="10" t="s">
        <v>141</v>
      </c>
      <c r="P43" s="10" t="s">
        <v>141</v>
      </c>
      <c r="Q43" s="41">
        <f t="shared" si="0"/>
        <v>-0.3</v>
      </c>
      <c r="R43" s="10" t="s">
        <v>141</v>
      </c>
      <c r="S43" s="41">
        <f t="shared" si="2"/>
        <v>100</v>
      </c>
      <c r="T43" s="83"/>
    </row>
    <row r="44" spans="1:20" ht="15">
      <c r="A44" s="18" t="s">
        <v>50</v>
      </c>
      <c r="B44" s="22" t="s">
        <v>62</v>
      </c>
      <c r="C44" s="23" t="s">
        <v>35</v>
      </c>
      <c r="D44" s="10" t="s">
        <v>141</v>
      </c>
      <c r="E44" s="10" t="s">
        <v>141</v>
      </c>
      <c r="F44" s="10" t="s">
        <v>141</v>
      </c>
      <c r="G44" s="10" t="s">
        <v>141</v>
      </c>
      <c r="H44" s="10" t="s">
        <v>141</v>
      </c>
      <c r="I44" s="10" t="s">
        <v>141</v>
      </c>
      <c r="J44" s="10" t="s">
        <v>141</v>
      </c>
      <c r="K44" s="46">
        <f>1.01</f>
        <v>1.01</v>
      </c>
      <c r="L44" s="10" t="s">
        <v>141</v>
      </c>
      <c r="M44" s="46">
        <v>0</v>
      </c>
      <c r="N44" s="10" t="s">
        <v>141</v>
      </c>
      <c r="O44" s="10" t="s">
        <v>141</v>
      </c>
      <c r="P44" s="10" t="s">
        <v>141</v>
      </c>
      <c r="Q44" s="41">
        <f t="shared" si="0"/>
        <v>-1.01</v>
      </c>
      <c r="R44" s="10" t="s">
        <v>141</v>
      </c>
      <c r="S44" s="41">
        <f t="shared" si="2"/>
        <v>100</v>
      </c>
      <c r="T44" s="83"/>
    </row>
    <row r="45" spans="1:20" ht="15">
      <c r="A45" s="18" t="s">
        <v>50</v>
      </c>
      <c r="B45" s="22" t="s">
        <v>63</v>
      </c>
      <c r="C45" s="23" t="s">
        <v>35</v>
      </c>
      <c r="D45" s="10" t="s">
        <v>141</v>
      </c>
      <c r="E45" s="10" t="s">
        <v>141</v>
      </c>
      <c r="F45" s="10" t="s">
        <v>141</v>
      </c>
      <c r="G45" s="10" t="s">
        <v>141</v>
      </c>
      <c r="H45" s="10" t="s">
        <v>141</v>
      </c>
      <c r="I45" s="10" t="s">
        <v>141</v>
      </c>
      <c r="J45" s="10" t="s">
        <v>141</v>
      </c>
      <c r="K45" s="46">
        <f>0.8</f>
        <v>0.8</v>
      </c>
      <c r="L45" s="10" t="s">
        <v>141</v>
      </c>
      <c r="M45" s="46">
        <v>1.9369319999999999E-2</v>
      </c>
      <c r="N45" s="10" t="s">
        <v>141</v>
      </c>
      <c r="O45" s="10" t="s">
        <v>141</v>
      </c>
      <c r="P45" s="10" t="s">
        <v>141</v>
      </c>
      <c r="Q45" s="41">
        <f t="shared" si="0"/>
        <v>-0.78063068000000002</v>
      </c>
      <c r="R45" s="10" t="s">
        <v>141</v>
      </c>
      <c r="S45" s="41">
        <f t="shared" si="1"/>
        <v>-97.578834999999998</v>
      </c>
      <c r="T45" s="84"/>
    </row>
    <row r="46" spans="1:20" ht="33.75">
      <c r="A46" s="18" t="s">
        <v>50</v>
      </c>
      <c r="B46" s="22" t="s">
        <v>64</v>
      </c>
      <c r="C46" s="23" t="s">
        <v>35</v>
      </c>
      <c r="D46" s="10" t="s">
        <v>141</v>
      </c>
      <c r="E46" s="10" t="s">
        <v>141</v>
      </c>
      <c r="F46" s="10" t="s">
        <v>141</v>
      </c>
      <c r="G46" s="10" t="s">
        <v>141</v>
      </c>
      <c r="H46" s="10" t="s">
        <v>141</v>
      </c>
      <c r="I46" s="10" t="s">
        <v>141</v>
      </c>
      <c r="J46" s="10" t="s">
        <v>141</v>
      </c>
      <c r="K46" s="46">
        <f>0.6</f>
        <v>0.6</v>
      </c>
      <c r="L46" s="10" t="s">
        <v>141</v>
      </c>
      <c r="M46" s="46">
        <v>0.50596600000000003</v>
      </c>
      <c r="N46" s="10" t="s">
        <v>141</v>
      </c>
      <c r="O46" s="10" t="s">
        <v>141</v>
      </c>
      <c r="P46" s="10" t="s">
        <v>141</v>
      </c>
      <c r="Q46" s="41">
        <f t="shared" si="0"/>
        <v>-9.4033999999999951E-2</v>
      </c>
      <c r="R46" s="10" t="s">
        <v>141</v>
      </c>
      <c r="S46" s="41">
        <f t="shared" si="1"/>
        <v>-15.672333333333327</v>
      </c>
      <c r="T46" s="52" t="s">
        <v>146</v>
      </c>
    </row>
    <row r="47" spans="1:20" ht="33.75">
      <c r="A47" s="18" t="s">
        <v>50</v>
      </c>
      <c r="B47" s="22" t="s">
        <v>65</v>
      </c>
      <c r="C47" s="23" t="s">
        <v>35</v>
      </c>
      <c r="D47" s="10" t="s">
        <v>141</v>
      </c>
      <c r="E47" s="10" t="s">
        <v>141</v>
      </c>
      <c r="F47" s="10" t="s">
        <v>141</v>
      </c>
      <c r="G47" s="10" t="s">
        <v>141</v>
      </c>
      <c r="H47" s="10" t="s">
        <v>141</v>
      </c>
      <c r="I47" s="10" t="s">
        <v>141</v>
      </c>
      <c r="J47" s="10" t="s">
        <v>141</v>
      </c>
      <c r="K47" s="46">
        <f>1.55</f>
        <v>1.55</v>
      </c>
      <c r="L47" s="10" t="s">
        <v>141</v>
      </c>
      <c r="M47" s="46">
        <v>1.2068827500000001</v>
      </c>
      <c r="N47" s="10" t="s">
        <v>141</v>
      </c>
      <c r="O47" s="10" t="s">
        <v>141</v>
      </c>
      <c r="P47" s="10" t="s">
        <v>141</v>
      </c>
      <c r="Q47" s="41">
        <f t="shared" si="0"/>
        <v>-0.34311724999999993</v>
      </c>
      <c r="R47" s="10" t="s">
        <v>141</v>
      </c>
      <c r="S47" s="41">
        <f t="shared" si="1"/>
        <v>-22.136596774193542</v>
      </c>
      <c r="T47" s="52" t="s">
        <v>146</v>
      </c>
    </row>
    <row r="48" spans="1:20" s="30" customFormat="1" ht="24">
      <c r="A48" s="14" t="s">
        <v>66</v>
      </c>
      <c r="B48" s="24" t="s">
        <v>67</v>
      </c>
      <c r="C48" s="16" t="s">
        <v>27</v>
      </c>
      <c r="D48" s="29" t="s">
        <v>141</v>
      </c>
      <c r="E48" s="29" t="s">
        <v>141</v>
      </c>
      <c r="F48" s="29" t="s">
        <v>141</v>
      </c>
      <c r="G48" s="29" t="s">
        <v>141</v>
      </c>
      <c r="H48" s="29" t="s">
        <v>141</v>
      </c>
      <c r="I48" s="29" t="s">
        <v>141</v>
      </c>
      <c r="J48" s="29" t="s">
        <v>141</v>
      </c>
      <c r="K48" s="42">
        <f>SUM(K49:K60)</f>
        <v>15.299999999999999</v>
      </c>
      <c r="L48" s="29" t="s">
        <v>141</v>
      </c>
      <c r="M48" s="42">
        <v>8.5950000000000006</v>
      </c>
      <c r="N48" s="29" t="s">
        <v>141</v>
      </c>
      <c r="O48" s="29" t="s">
        <v>141</v>
      </c>
      <c r="P48" s="29" t="s">
        <v>141</v>
      </c>
      <c r="Q48" s="41">
        <f t="shared" si="0"/>
        <v>-6.7049999999999983</v>
      </c>
      <c r="R48" s="29" t="s">
        <v>141</v>
      </c>
      <c r="S48" s="41">
        <f t="shared" si="1"/>
        <v>-43.823529411764703</v>
      </c>
      <c r="T48" s="29" t="s">
        <v>141</v>
      </c>
    </row>
    <row r="49" spans="1:20" ht="45">
      <c r="A49" s="18" t="s">
        <v>66</v>
      </c>
      <c r="B49" s="22" t="s">
        <v>68</v>
      </c>
      <c r="C49" s="17" t="s">
        <v>35</v>
      </c>
      <c r="D49" s="10" t="s">
        <v>141</v>
      </c>
      <c r="E49" s="10" t="s">
        <v>141</v>
      </c>
      <c r="F49" s="10" t="s">
        <v>141</v>
      </c>
      <c r="G49" s="10" t="s">
        <v>141</v>
      </c>
      <c r="H49" s="10" t="s">
        <v>141</v>
      </c>
      <c r="I49" s="10" t="s">
        <v>141</v>
      </c>
      <c r="J49" s="10" t="s">
        <v>141</v>
      </c>
      <c r="K49" s="45">
        <f>3.22</f>
        <v>3.22</v>
      </c>
      <c r="L49" s="10" t="s">
        <v>141</v>
      </c>
      <c r="M49" s="46">
        <v>2.14254006</v>
      </c>
      <c r="N49" s="10" t="s">
        <v>141</v>
      </c>
      <c r="O49" s="10" t="s">
        <v>141</v>
      </c>
      <c r="P49" s="10" t="s">
        <v>141</v>
      </c>
      <c r="Q49" s="41">
        <f t="shared" si="0"/>
        <v>-1.0774599400000002</v>
      </c>
      <c r="R49" s="10" t="s">
        <v>141</v>
      </c>
      <c r="S49" s="41">
        <f t="shared" si="1"/>
        <v>-33.461488819875775</v>
      </c>
      <c r="T49" s="36" t="s">
        <v>148</v>
      </c>
    </row>
    <row r="50" spans="1:20" ht="78.75">
      <c r="A50" s="18" t="s">
        <v>66</v>
      </c>
      <c r="B50" s="22" t="s">
        <v>69</v>
      </c>
      <c r="C50" s="17" t="s">
        <v>35</v>
      </c>
      <c r="D50" s="10" t="s">
        <v>141</v>
      </c>
      <c r="E50" s="10" t="s">
        <v>141</v>
      </c>
      <c r="F50" s="10" t="s">
        <v>141</v>
      </c>
      <c r="G50" s="10" t="s">
        <v>141</v>
      </c>
      <c r="H50" s="10" t="s">
        <v>141</v>
      </c>
      <c r="I50" s="10" t="s">
        <v>141</v>
      </c>
      <c r="J50" s="10" t="s">
        <v>141</v>
      </c>
      <c r="K50" s="45">
        <f>0.46</f>
        <v>0.46</v>
      </c>
      <c r="L50" s="10" t="s">
        <v>141</v>
      </c>
      <c r="M50" s="46">
        <v>0.32214748999999998</v>
      </c>
      <c r="N50" s="10" t="s">
        <v>141</v>
      </c>
      <c r="O50" s="10" t="s">
        <v>141</v>
      </c>
      <c r="P50" s="10" t="s">
        <v>141</v>
      </c>
      <c r="Q50" s="41">
        <f t="shared" si="0"/>
        <v>-0.13785251000000004</v>
      </c>
      <c r="R50" s="10" t="s">
        <v>141</v>
      </c>
      <c r="S50" s="41">
        <f t="shared" si="1"/>
        <v>-29.967936956521747</v>
      </c>
      <c r="T50" s="36" t="s">
        <v>144</v>
      </c>
    </row>
    <row r="51" spans="1:20" ht="78.75">
      <c r="A51" s="18" t="s">
        <v>66</v>
      </c>
      <c r="B51" s="22" t="s">
        <v>70</v>
      </c>
      <c r="C51" s="17" t="s">
        <v>35</v>
      </c>
      <c r="D51" s="10" t="s">
        <v>141</v>
      </c>
      <c r="E51" s="10" t="s">
        <v>141</v>
      </c>
      <c r="F51" s="10" t="s">
        <v>141</v>
      </c>
      <c r="G51" s="10" t="s">
        <v>141</v>
      </c>
      <c r="H51" s="10" t="s">
        <v>141</v>
      </c>
      <c r="I51" s="10" t="s">
        <v>141</v>
      </c>
      <c r="J51" s="10" t="s">
        <v>141</v>
      </c>
      <c r="K51" s="45">
        <f>0.83</f>
        <v>0.83</v>
      </c>
      <c r="L51" s="10" t="s">
        <v>141</v>
      </c>
      <c r="M51" s="46">
        <v>0.6177523800000001</v>
      </c>
      <c r="N51" s="10" t="s">
        <v>141</v>
      </c>
      <c r="O51" s="10" t="s">
        <v>141</v>
      </c>
      <c r="P51" s="10" t="s">
        <v>141</v>
      </c>
      <c r="Q51" s="41">
        <f t="shared" si="0"/>
        <v>-0.21224761999999986</v>
      </c>
      <c r="R51" s="10" t="s">
        <v>141</v>
      </c>
      <c r="S51" s="41">
        <f t="shared" si="1"/>
        <v>-25.572002409638539</v>
      </c>
      <c r="T51" s="36" t="s">
        <v>144</v>
      </c>
    </row>
    <row r="52" spans="1:20" ht="78.75">
      <c r="A52" s="18" t="s">
        <v>66</v>
      </c>
      <c r="B52" s="22" t="s">
        <v>71</v>
      </c>
      <c r="C52" s="17" t="s">
        <v>35</v>
      </c>
      <c r="D52" s="10" t="s">
        <v>141</v>
      </c>
      <c r="E52" s="10" t="s">
        <v>141</v>
      </c>
      <c r="F52" s="10" t="s">
        <v>141</v>
      </c>
      <c r="G52" s="10" t="s">
        <v>141</v>
      </c>
      <c r="H52" s="10" t="s">
        <v>141</v>
      </c>
      <c r="I52" s="10" t="s">
        <v>141</v>
      </c>
      <c r="J52" s="10" t="s">
        <v>141</v>
      </c>
      <c r="K52" s="45">
        <f>3.45</f>
        <v>3.45</v>
      </c>
      <c r="L52" s="10" t="s">
        <v>141</v>
      </c>
      <c r="M52" s="46">
        <v>1.79162296</v>
      </c>
      <c r="N52" s="10" t="s">
        <v>141</v>
      </c>
      <c r="O52" s="10" t="s">
        <v>141</v>
      </c>
      <c r="P52" s="10" t="s">
        <v>141</v>
      </c>
      <c r="Q52" s="41">
        <f t="shared" si="0"/>
        <v>-1.6583770400000002</v>
      </c>
      <c r="R52" s="10" t="s">
        <v>141</v>
      </c>
      <c r="S52" s="41">
        <f t="shared" si="1"/>
        <v>-48.068899710144933</v>
      </c>
      <c r="T52" s="36" t="s">
        <v>144</v>
      </c>
    </row>
    <row r="53" spans="1:20" ht="45">
      <c r="A53" s="18" t="s">
        <v>66</v>
      </c>
      <c r="B53" s="22" t="s">
        <v>72</v>
      </c>
      <c r="C53" s="17" t="s">
        <v>35</v>
      </c>
      <c r="D53" s="10" t="s">
        <v>141</v>
      </c>
      <c r="E53" s="10" t="s">
        <v>141</v>
      </c>
      <c r="F53" s="10" t="s">
        <v>141</v>
      </c>
      <c r="G53" s="10" t="s">
        <v>141</v>
      </c>
      <c r="H53" s="10" t="s">
        <v>141</v>
      </c>
      <c r="I53" s="10" t="s">
        <v>141</v>
      </c>
      <c r="J53" s="10" t="s">
        <v>141</v>
      </c>
      <c r="K53" s="45">
        <f>0.28</f>
        <v>0.28000000000000003</v>
      </c>
      <c r="L53" s="10" t="s">
        <v>141</v>
      </c>
      <c r="M53" s="46">
        <v>0.15841832</v>
      </c>
      <c r="N53" s="10" t="s">
        <v>141</v>
      </c>
      <c r="O53" s="10" t="s">
        <v>141</v>
      </c>
      <c r="P53" s="10" t="s">
        <v>141</v>
      </c>
      <c r="Q53" s="41">
        <f t="shared" si="0"/>
        <v>-0.12158168000000003</v>
      </c>
      <c r="R53" s="10" t="s">
        <v>141</v>
      </c>
      <c r="S53" s="41">
        <f t="shared" si="1"/>
        <v>-43.422028571428577</v>
      </c>
      <c r="T53" s="36" t="s">
        <v>148</v>
      </c>
    </row>
    <row r="54" spans="1:20" ht="15">
      <c r="A54" s="18" t="s">
        <v>66</v>
      </c>
      <c r="B54" s="22" t="s">
        <v>73</v>
      </c>
      <c r="C54" s="17" t="s">
        <v>35</v>
      </c>
      <c r="D54" s="10" t="s">
        <v>141</v>
      </c>
      <c r="E54" s="10" t="s">
        <v>141</v>
      </c>
      <c r="F54" s="10" t="s">
        <v>141</v>
      </c>
      <c r="G54" s="10" t="s">
        <v>141</v>
      </c>
      <c r="H54" s="10" t="s">
        <v>141</v>
      </c>
      <c r="I54" s="10" t="s">
        <v>141</v>
      </c>
      <c r="J54" s="10" t="s">
        <v>141</v>
      </c>
      <c r="K54" s="45">
        <f>0.92</f>
        <v>0.92</v>
      </c>
      <c r="L54" s="10" t="s">
        <v>141</v>
      </c>
      <c r="M54" s="46">
        <v>0.45517764999999999</v>
      </c>
      <c r="N54" s="10" t="s">
        <v>141</v>
      </c>
      <c r="O54" s="10" t="s">
        <v>141</v>
      </c>
      <c r="P54" s="10" t="s">
        <v>141</v>
      </c>
      <c r="Q54" s="41">
        <f t="shared" si="0"/>
        <v>-0.46482235000000005</v>
      </c>
      <c r="R54" s="10" t="s">
        <v>141</v>
      </c>
      <c r="S54" s="41">
        <f t="shared" si="1"/>
        <v>-50.524168478260876</v>
      </c>
      <c r="T54" s="85" t="s">
        <v>144</v>
      </c>
    </row>
    <row r="55" spans="1:20" ht="15" customHeight="1">
      <c r="A55" s="18" t="s">
        <v>66</v>
      </c>
      <c r="B55" s="22" t="s">
        <v>74</v>
      </c>
      <c r="C55" s="17" t="s">
        <v>35</v>
      </c>
      <c r="D55" s="10" t="s">
        <v>141</v>
      </c>
      <c r="E55" s="10" t="s">
        <v>141</v>
      </c>
      <c r="F55" s="10" t="s">
        <v>141</v>
      </c>
      <c r="G55" s="10" t="s">
        <v>141</v>
      </c>
      <c r="H55" s="10" t="s">
        <v>141</v>
      </c>
      <c r="I55" s="10" t="s">
        <v>141</v>
      </c>
      <c r="J55" s="10" t="s">
        <v>141</v>
      </c>
      <c r="K55" s="45">
        <f>1.15</f>
        <v>1.1499999999999999</v>
      </c>
      <c r="L55" s="10" t="s">
        <v>141</v>
      </c>
      <c r="M55" s="46">
        <v>0.65163155000000006</v>
      </c>
      <c r="N55" s="10" t="s">
        <v>141</v>
      </c>
      <c r="O55" s="10" t="s">
        <v>141</v>
      </c>
      <c r="P55" s="10" t="s">
        <v>141</v>
      </c>
      <c r="Q55" s="41">
        <f t="shared" si="0"/>
        <v>-0.49836844999999985</v>
      </c>
      <c r="R55" s="10" t="s">
        <v>141</v>
      </c>
      <c r="S55" s="41">
        <f t="shared" si="1"/>
        <v>-43.336386956521729</v>
      </c>
      <c r="T55" s="86"/>
    </row>
    <row r="56" spans="1:20" ht="15">
      <c r="A56" s="18" t="s">
        <v>66</v>
      </c>
      <c r="B56" s="22" t="s">
        <v>75</v>
      </c>
      <c r="C56" s="17" t="s">
        <v>35</v>
      </c>
      <c r="D56" s="10" t="s">
        <v>141</v>
      </c>
      <c r="E56" s="10" t="s">
        <v>141</v>
      </c>
      <c r="F56" s="10" t="s">
        <v>141</v>
      </c>
      <c r="G56" s="10" t="s">
        <v>141</v>
      </c>
      <c r="H56" s="10" t="s">
        <v>141</v>
      </c>
      <c r="I56" s="10" t="s">
        <v>141</v>
      </c>
      <c r="J56" s="10" t="s">
        <v>141</v>
      </c>
      <c r="K56" s="45">
        <f>1.75</f>
        <v>1.75</v>
      </c>
      <c r="L56" s="10" t="s">
        <v>141</v>
      </c>
      <c r="M56" s="46">
        <v>1.01114357</v>
      </c>
      <c r="N56" s="10" t="s">
        <v>141</v>
      </c>
      <c r="O56" s="10" t="s">
        <v>141</v>
      </c>
      <c r="P56" s="10" t="s">
        <v>141</v>
      </c>
      <c r="Q56" s="41">
        <f t="shared" si="0"/>
        <v>-0.73885643000000001</v>
      </c>
      <c r="R56" s="10" t="s">
        <v>141</v>
      </c>
      <c r="S56" s="41">
        <f t="shared" si="1"/>
        <v>-42.220367428571429</v>
      </c>
      <c r="T56" s="86"/>
    </row>
    <row r="57" spans="1:20" ht="21.75" customHeight="1">
      <c r="A57" s="18" t="s">
        <v>66</v>
      </c>
      <c r="B57" s="22" t="s">
        <v>76</v>
      </c>
      <c r="C57" s="17" t="s">
        <v>35</v>
      </c>
      <c r="D57" s="10" t="s">
        <v>141</v>
      </c>
      <c r="E57" s="10" t="s">
        <v>141</v>
      </c>
      <c r="F57" s="10" t="s">
        <v>141</v>
      </c>
      <c r="G57" s="10" t="s">
        <v>141</v>
      </c>
      <c r="H57" s="10" t="s">
        <v>141</v>
      </c>
      <c r="I57" s="10" t="s">
        <v>141</v>
      </c>
      <c r="J57" s="10" t="s">
        <v>141</v>
      </c>
      <c r="K57" s="45">
        <f>1.01</f>
        <v>1.01</v>
      </c>
      <c r="L57" s="10" t="s">
        <v>141</v>
      </c>
      <c r="M57" s="46">
        <v>0.47162115299999996</v>
      </c>
      <c r="N57" s="10" t="s">
        <v>141</v>
      </c>
      <c r="O57" s="10" t="s">
        <v>141</v>
      </c>
      <c r="P57" s="10" t="s">
        <v>141</v>
      </c>
      <c r="Q57" s="41">
        <f t="shared" si="0"/>
        <v>-0.53837884700000005</v>
      </c>
      <c r="R57" s="10" t="s">
        <v>141</v>
      </c>
      <c r="S57" s="41">
        <f t="shared" si="1"/>
        <v>-53.304836336633663</v>
      </c>
      <c r="T57" s="86"/>
    </row>
    <row r="58" spans="1:20" ht="21.75" customHeight="1">
      <c r="A58" s="18" t="s">
        <v>66</v>
      </c>
      <c r="B58" s="22" t="s">
        <v>77</v>
      </c>
      <c r="C58" s="17" t="s">
        <v>35</v>
      </c>
      <c r="D58" s="10" t="s">
        <v>141</v>
      </c>
      <c r="E58" s="10" t="s">
        <v>141</v>
      </c>
      <c r="F58" s="10" t="s">
        <v>141</v>
      </c>
      <c r="G58" s="10" t="s">
        <v>141</v>
      </c>
      <c r="H58" s="10" t="s">
        <v>141</v>
      </c>
      <c r="I58" s="10" t="s">
        <v>141</v>
      </c>
      <c r="J58" s="10" t="s">
        <v>141</v>
      </c>
      <c r="K58" s="45">
        <f>0.58</f>
        <v>0.57999999999999996</v>
      </c>
      <c r="L58" s="10" t="s">
        <v>141</v>
      </c>
      <c r="M58" s="46">
        <v>0.49163230000000002</v>
      </c>
      <c r="N58" s="10" t="s">
        <v>141</v>
      </c>
      <c r="O58" s="10" t="s">
        <v>141</v>
      </c>
      <c r="P58" s="10" t="s">
        <v>141</v>
      </c>
      <c r="Q58" s="41">
        <f t="shared" si="0"/>
        <v>-8.8367699999999938E-2</v>
      </c>
      <c r="R58" s="10" t="s">
        <v>141</v>
      </c>
      <c r="S58" s="41">
        <f t="shared" si="1"/>
        <v>-15.235810344827577</v>
      </c>
      <c r="T58" s="87"/>
    </row>
    <row r="59" spans="1:20" ht="101.25">
      <c r="A59" s="18" t="s">
        <v>66</v>
      </c>
      <c r="B59" s="22" t="s">
        <v>78</v>
      </c>
      <c r="C59" s="23" t="s">
        <v>35</v>
      </c>
      <c r="D59" s="10" t="s">
        <v>141</v>
      </c>
      <c r="E59" s="10" t="s">
        <v>141</v>
      </c>
      <c r="F59" s="10" t="s">
        <v>141</v>
      </c>
      <c r="G59" s="10" t="s">
        <v>141</v>
      </c>
      <c r="H59" s="10" t="s">
        <v>141</v>
      </c>
      <c r="I59" s="10" t="s">
        <v>141</v>
      </c>
      <c r="J59" s="10" t="s">
        <v>141</v>
      </c>
      <c r="K59" s="45">
        <f>0.7</f>
        <v>0.7</v>
      </c>
      <c r="L59" s="10" t="s">
        <v>141</v>
      </c>
      <c r="M59" s="46">
        <v>0</v>
      </c>
      <c r="N59" s="10" t="s">
        <v>141</v>
      </c>
      <c r="O59" s="10" t="s">
        <v>141</v>
      </c>
      <c r="P59" s="10" t="s">
        <v>141</v>
      </c>
      <c r="Q59" s="41">
        <f t="shared" si="0"/>
        <v>-0.7</v>
      </c>
      <c r="R59" s="10" t="s">
        <v>141</v>
      </c>
      <c r="S59" s="41">
        <f>Q59/K59*100*-1</f>
        <v>100</v>
      </c>
      <c r="T59" s="36" t="s">
        <v>161</v>
      </c>
    </row>
    <row r="60" spans="1:20" ht="45">
      <c r="A60" s="18" t="s">
        <v>66</v>
      </c>
      <c r="B60" s="22" t="s">
        <v>79</v>
      </c>
      <c r="C60" s="17" t="s">
        <v>35</v>
      </c>
      <c r="D60" s="10" t="s">
        <v>141</v>
      </c>
      <c r="E60" s="10" t="s">
        <v>141</v>
      </c>
      <c r="F60" s="10" t="s">
        <v>141</v>
      </c>
      <c r="G60" s="10" t="s">
        <v>141</v>
      </c>
      <c r="H60" s="10" t="s">
        <v>141</v>
      </c>
      <c r="I60" s="10" t="s">
        <v>141</v>
      </c>
      <c r="J60" s="10" t="s">
        <v>141</v>
      </c>
      <c r="K60" s="45">
        <f>0.95</f>
        <v>0.95</v>
      </c>
      <c r="L60" s="10" t="s">
        <v>141</v>
      </c>
      <c r="M60" s="46">
        <v>0.48016396999999994</v>
      </c>
      <c r="N60" s="10" t="s">
        <v>141</v>
      </c>
      <c r="O60" s="10" t="s">
        <v>141</v>
      </c>
      <c r="P60" s="10" t="s">
        <v>141</v>
      </c>
      <c r="Q60" s="41">
        <f t="shared" si="0"/>
        <v>-0.46983603000000002</v>
      </c>
      <c r="R60" s="10" t="s">
        <v>141</v>
      </c>
      <c r="S60" s="41">
        <f t="shared" si="1"/>
        <v>-49.456424210526315</v>
      </c>
      <c r="T60" s="36" t="s">
        <v>148</v>
      </c>
    </row>
    <row r="61" spans="1:20" s="30" customFormat="1" ht="24">
      <c r="A61" s="14" t="s">
        <v>80</v>
      </c>
      <c r="B61" s="24" t="s">
        <v>81</v>
      </c>
      <c r="C61" s="16" t="s">
        <v>35</v>
      </c>
      <c r="D61" s="29" t="s">
        <v>141</v>
      </c>
      <c r="E61" s="29" t="s">
        <v>141</v>
      </c>
      <c r="F61" s="29" t="s">
        <v>141</v>
      </c>
      <c r="G61" s="29" t="s">
        <v>141</v>
      </c>
      <c r="H61" s="29" t="s">
        <v>141</v>
      </c>
      <c r="I61" s="29" t="s">
        <v>141</v>
      </c>
      <c r="J61" s="29" t="s">
        <v>141</v>
      </c>
      <c r="K61" s="47">
        <f>SUM(K62:K83)</f>
        <v>29.799999999999997</v>
      </c>
      <c r="L61" s="29" t="s">
        <v>141</v>
      </c>
      <c r="M61" s="42">
        <f>SUM(M62:M83)</f>
        <v>11.860639440000002</v>
      </c>
      <c r="N61" s="29" t="s">
        <v>141</v>
      </c>
      <c r="O61" s="29" t="s">
        <v>141</v>
      </c>
      <c r="P61" s="29" t="s">
        <v>141</v>
      </c>
      <c r="Q61" s="41">
        <f t="shared" si="0"/>
        <v>-17.939360559999997</v>
      </c>
      <c r="R61" s="29" t="s">
        <v>141</v>
      </c>
      <c r="S61" s="41">
        <f t="shared" si="1"/>
        <v>-60.199196510067111</v>
      </c>
      <c r="T61" s="29" t="s">
        <v>141</v>
      </c>
    </row>
    <row r="62" spans="1:20" ht="48">
      <c r="A62" s="18" t="s">
        <v>80</v>
      </c>
      <c r="B62" s="22" t="s">
        <v>82</v>
      </c>
      <c r="C62" s="17" t="s">
        <v>35</v>
      </c>
      <c r="D62" s="10" t="s">
        <v>141</v>
      </c>
      <c r="E62" s="10" t="s">
        <v>141</v>
      </c>
      <c r="F62" s="10" t="s">
        <v>141</v>
      </c>
      <c r="G62" s="10" t="s">
        <v>141</v>
      </c>
      <c r="H62" s="10" t="s">
        <v>141</v>
      </c>
      <c r="I62" s="10" t="s">
        <v>141</v>
      </c>
      <c r="J62" s="10" t="s">
        <v>141</v>
      </c>
      <c r="K62" s="48">
        <f>0.1</f>
        <v>0.1</v>
      </c>
      <c r="L62" s="10" t="s">
        <v>141</v>
      </c>
      <c r="M62" s="46">
        <v>0.18243466</v>
      </c>
      <c r="N62" s="10" t="s">
        <v>141</v>
      </c>
      <c r="O62" s="10" t="s">
        <v>141</v>
      </c>
      <c r="P62" s="10" t="s">
        <v>141</v>
      </c>
      <c r="Q62" s="41">
        <f t="shared" si="0"/>
        <v>8.2434659999999993E-2</v>
      </c>
      <c r="R62" s="10" t="s">
        <v>141</v>
      </c>
      <c r="S62" s="41">
        <f t="shared" si="1"/>
        <v>82.434659999999994</v>
      </c>
      <c r="T62" s="34" t="s">
        <v>148</v>
      </c>
    </row>
    <row r="63" spans="1:20" ht="84">
      <c r="A63" s="18" t="s">
        <v>80</v>
      </c>
      <c r="B63" s="22" t="s">
        <v>83</v>
      </c>
      <c r="C63" s="17" t="s">
        <v>35</v>
      </c>
      <c r="D63" s="10" t="s">
        <v>141</v>
      </c>
      <c r="E63" s="10" t="s">
        <v>141</v>
      </c>
      <c r="F63" s="10" t="s">
        <v>141</v>
      </c>
      <c r="G63" s="10" t="s">
        <v>141</v>
      </c>
      <c r="H63" s="10" t="s">
        <v>141</v>
      </c>
      <c r="I63" s="10" t="s">
        <v>141</v>
      </c>
      <c r="J63" s="10" t="s">
        <v>141</v>
      </c>
      <c r="K63" s="48">
        <f>0.78</f>
        <v>0.78</v>
      </c>
      <c r="L63" s="10" t="s">
        <v>141</v>
      </c>
      <c r="M63" s="46">
        <v>0.59733038000000005</v>
      </c>
      <c r="N63" s="10" t="s">
        <v>141</v>
      </c>
      <c r="O63" s="10" t="s">
        <v>141</v>
      </c>
      <c r="P63" s="10" t="s">
        <v>141</v>
      </c>
      <c r="Q63" s="41">
        <f t="shared" si="0"/>
        <v>-0.18266961999999998</v>
      </c>
      <c r="R63" s="10" t="s">
        <v>141</v>
      </c>
      <c r="S63" s="41">
        <f t="shared" si="1"/>
        <v>-23.419182051282046</v>
      </c>
      <c r="T63" s="34" t="s">
        <v>144</v>
      </c>
    </row>
    <row r="64" spans="1:20" ht="84">
      <c r="A64" s="18" t="s">
        <v>80</v>
      </c>
      <c r="B64" s="22" t="s">
        <v>84</v>
      </c>
      <c r="C64" s="17" t="s">
        <v>35</v>
      </c>
      <c r="D64" s="10" t="s">
        <v>141</v>
      </c>
      <c r="E64" s="10" t="s">
        <v>141</v>
      </c>
      <c r="F64" s="10" t="s">
        <v>141</v>
      </c>
      <c r="G64" s="10" t="s">
        <v>141</v>
      </c>
      <c r="H64" s="10" t="s">
        <v>141</v>
      </c>
      <c r="I64" s="10" t="s">
        <v>141</v>
      </c>
      <c r="J64" s="10" t="s">
        <v>141</v>
      </c>
      <c r="K64" s="45">
        <f>0.12</f>
        <v>0.12</v>
      </c>
      <c r="L64" s="10" t="s">
        <v>141</v>
      </c>
      <c r="M64" s="46">
        <v>0.4093554399999999</v>
      </c>
      <c r="N64" s="10" t="s">
        <v>141</v>
      </c>
      <c r="O64" s="10" t="s">
        <v>141</v>
      </c>
      <c r="P64" s="10" t="s">
        <v>141</v>
      </c>
      <c r="Q64" s="41">
        <f t="shared" si="0"/>
        <v>0.28935543999999991</v>
      </c>
      <c r="R64" s="10" t="s">
        <v>141</v>
      </c>
      <c r="S64" s="41">
        <f t="shared" si="1"/>
        <v>241.12953333333326</v>
      </c>
      <c r="T64" s="34" t="s">
        <v>144</v>
      </c>
    </row>
    <row r="65" spans="1:20" ht="48">
      <c r="A65" s="18" t="s">
        <v>80</v>
      </c>
      <c r="B65" s="22" t="s">
        <v>85</v>
      </c>
      <c r="C65" s="17" t="s">
        <v>35</v>
      </c>
      <c r="D65" s="10" t="s">
        <v>141</v>
      </c>
      <c r="E65" s="10" t="s">
        <v>141</v>
      </c>
      <c r="F65" s="10" t="s">
        <v>141</v>
      </c>
      <c r="G65" s="10" t="s">
        <v>141</v>
      </c>
      <c r="H65" s="10" t="s">
        <v>141</v>
      </c>
      <c r="I65" s="10" t="s">
        <v>141</v>
      </c>
      <c r="J65" s="10" t="s">
        <v>141</v>
      </c>
      <c r="K65" s="48">
        <f>0.15</f>
        <v>0.15</v>
      </c>
      <c r="L65" s="10" t="s">
        <v>141</v>
      </c>
      <c r="M65" s="46">
        <v>0.36190456999999998</v>
      </c>
      <c r="N65" s="10" t="s">
        <v>141</v>
      </c>
      <c r="O65" s="10" t="s">
        <v>141</v>
      </c>
      <c r="P65" s="10" t="s">
        <v>141</v>
      </c>
      <c r="Q65" s="41">
        <f t="shared" si="0"/>
        <v>0.21190456999999999</v>
      </c>
      <c r="R65" s="10" t="s">
        <v>141</v>
      </c>
      <c r="S65" s="41">
        <f t="shared" si="1"/>
        <v>141.26971333333333</v>
      </c>
      <c r="T65" s="34" t="s">
        <v>148</v>
      </c>
    </row>
    <row r="66" spans="1:20" ht="84">
      <c r="A66" s="18" t="s">
        <v>80</v>
      </c>
      <c r="B66" s="22" t="s">
        <v>86</v>
      </c>
      <c r="C66" s="17" t="s">
        <v>35</v>
      </c>
      <c r="D66" s="10" t="s">
        <v>141</v>
      </c>
      <c r="E66" s="10" t="s">
        <v>141</v>
      </c>
      <c r="F66" s="10" t="s">
        <v>141</v>
      </c>
      <c r="G66" s="10" t="s">
        <v>141</v>
      </c>
      <c r="H66" s="10" t="s">
        <v>141</v>
      </c>
      <c r="I66" s="10" t="s">
        <v>141</v>
      </c>
      <c r="J66" s="10" t="s">
        <v>141</v>
      </c>
      <c r="K66" s="48">
        <f>0.21</f>
        <v>0.21</v>
      </c>
      <c r="L66" s="10" t="s">
        <v>141</v>
      </c>
      <c r="M66" s="46">
        <v>0.15966425999999997</v>
      </c>
      <c r="N66" s="10" t="s">
        <v>141</v>
      </c>
      <c r="O66" s="10" t="s">
        <v>141</v>
      </c>
      <c r="P66" s="10" t="s">
        <v>141</v>
      </c>
      <c r="Q66" s="41">
        <f t="shared" si="0"/>
        <v>-5.0335740000000018E-2</v>
      </c>
      <c r="R66" s="10" t="s">
        <v>141</v>
      </c>
      <c r="S66" s="41">
        <f t="shared" si="1"/>
        <v>-23.969400000000011</v>
      </c>
      <c r="T66" s="34" t="s">
        <v>144</v>
      </c>
    </row>
    <row r="67" spans="1:20" ht="84">
      <c r="A67" s="18" t="s">
        <v>80</v>
      </c>
      <c r="B67" s="22" t="s">
        <v>87</v>
      </c>
      <c r="C67" s="17" t="s">
        <v>35</v>
      </c>
      <c r="D67" s="10" t="s">
        <v>141</v>
      </c>
      <c r="E67" s="10" t="s">
        <v>141</v>
      </c>
      <c r="F67" s="10" t="s">
        <v>141</v>
      </c>
      <c r="G67" s="10" t="s">
        <v>141</v>
      </c>
      <c r="H67" s="10" t="s">
        <v>141</v>
      </c>
      <c r="I67" s="10" t="s">
        <v>141</v>
      </c>
      <c r="J67" s="10" t="s">
        <v>141</v>
      </c>
      <c r="K67" s="48">
        <f>1.29</f>
        <v>1.29</v>
      </c>
      <c r="L67" s="10" t="s">
        <v>141</v>
      </c>
      <c r="M67" s="46">
        <v>0.46594601000000002</v>
      </c>
      <c r="N67" s="10" t="s">
        <v>141</v>
      </c>
      <c r="O67" s="10" t="s">
        <v>141</v>
      </c>
      <c r="P67" s="10" t="s">
        <v>141</v>
      </c>
      <c r="Q67" s="41">
        <f t="shared" si="0"/>
        <v>-0.82405399000000001</v>
      </c>
      <c r="R67" s="10" t="s">
        <v>141</v>
      </c>
      <c r="S67" s="41">
        <f t="shared" si="1"/>
        <v>-63.880154263565892</v>
      </c>
      <c r="T67" s="34" t="s">
        <v>144</v>
      </c>
    </row>
    <row r="68" spans="1:20" ht="108">
      <c r="A68" s="18" t="s">
        <v>80</v>
      </c>
      <c r="B68" s="22" t="s">
        <v>88</v>
      </c>
      <c r="C68" s="17" t="s">
        <v>35</v>
      </c>
      <c r="D68" s="10" t="s">
        <v>141</v>
      </c>
      <c r="E68" s="10" t="s">
        <v>141</v>
      </c>
      <c r="F68" s="10" t="s">
        <v>141</v>
      </c>
      <c r="G68" s="10" t="s">
        <v>141</v>
      </c>
      <c r="H68" s="10" t="s">
        <v>141</v>
      </c>
      <c r="I68" s="10" t="s">
        <v>141</v>
      </c>
      <c r="J68" s="10" t="s">
        <v>141</v>
      </c>
      <c r="K68" s="45">
        <f>4.08</f>
        <v>4.08</v>
      </c>
      <c r="L68" s="10" t="s">
        <v>141</v>
      </c>
      <c r="M68" s="46">
        <v>0.79729599999999989</v>
      </c>
      <c r="N68" s="10" t="s">
        <v>141</v>
      </c>
      <c r="O68" s="10" t="s">
        <v>141</v>
      </c>
      <c r="P68" s="10" t="s">
        <v>141</v>
      </c>
      <c r="Q68" s="41">
        <f t="shared" si="0"/>
        <v>-3.2827040000000003</v>
      </c>
      <c r="R68" s="10" t="s">
        <v>141</v>
      </c>
      <c r="S68" s="41">
        <f t="shared" si="1"/>
        <v>-80.458431372549029</v>
      </c>
      <c r="T68" s="34" t="s">
        <v>149</v>
      </c>
    </row>
    <row r="69" spans="1:20" ht="84">
      <c r="A69" s="18" t="s">
        <v>80</v>
      </c>
      <c r="B69" s="22" t="s">
        <v>89</v>
      </c>
      <c r="C69" s="17" t="s">
        <v>35</v>
      </c>
      <c r="D69" s="10" t="s">
        <v>141</v>
      </c>
      <c r="E69" s="10" t="s">
        <v>141</v>
      </c>
      <c r="F69" s="10" t="s">
        <v>141</v>
      </c>
      <c r="G69" s="10" t="s">
        <v>141</v>
      </c>
      <c r="H69" s="10" t="s">
        <v>141</v>
      </c>
      <c r="I69" s="10" t="s">
        <v>141</v>
      </c>
      <c r="J69" s="10" t="s">
        <v>141</v>
      </c>
      <c r="K69" s="48">
        <f>1.51</f>
        <v>1.51</v>
      </c>
      <c r="L69" s="10" t="s">
        <v>141</v>
      </c>
      <c r="M69" s="46">
        <v>0.64344388000000008</v>
      </c>
      <c r="N69" s="10" t="s">
        <v>141</v>
      </c>
      <c r="O69" s="10" t="s">
        <v>141</v>
      </c>
      <c r="P69" s="10" t="s">
        <v>141</v>
      </c>
      <c r="Q69" s="41">
        <f t="shared" si="0"/>
        <v>-0.86655611999999993</v>
      </c>
      <c r="R69" s="10" t="s">
        <v>141</v>
      </c>
      <c r="S69" s="41">
        <f t="shared" si="1"/>
        <v>-57.387822516556284</v>
      </c>
      <c r="T69" s="34" t="s">
        <v>144</v>
      </c>
    </row>
    <row r="70" spans="1:20" ht="84">
      <c r="A70" s="18" t="s">
        <v>80</v>
      </c>
      <c r="B70" s="22" t="s">
        <v>90</v>
      </c>
      <c r="C70" s="17" t="s">
        <v>35</v>
      </c>
      <c r="D70" s="10" t="s">
        <v>141</v>
      </c>
      <c r="E70" s="10" t="s">
        <v>141</v>
      </c>
      <c r="F70" s="10" t="s">
        <v>141</v>
      </c>
      <c r="G70" s="10" t="s">
        <v>141</v>
      </c>
      <c r="H70" s="10" t="s">
        <v>141</v>
      </c>
      <c r="I70" s="10" t="s">
        <v>141</v>
      </c>
      <c r="J70" s="10" t="s">
        <v>141</v>
      </c>
      <c r="K70" s="48">
        <f>1.56</f>
        <v>1.56</v>
      </c>
      <c r="L70" s="10" t="s">
        <v>141</v>
      </c>
      <c r="M70" s="46">
        <v>0.60433775999999995</v>
      </c>
      <c r="N70" s="10" t="s">
        <v>141</v>
      </c>
      <c r="O70" s="10" t="s">
        <v>141</v>
      </c>
      <c r="P70" s="10" t="s">
        <v>141</v>
      </c>
      <c r="Q70" s="41">
        <f t="shared" si="0"/>
        <v>-0.95566224000000011</v>
      </c>
      <c r="R70" s="10" t="s">
        <v>141</v>
      </c>
      <c r="S70" s="41">
        <f t="shared" si="1"/>
        <v>-61.260400000000004</v>
      </c>
      <c r="T70" s="34" t="s">
        <v>144</v>
      </c>
    </row>
    <row r="71" spans="1:20" ht="84">
      <c r="A71" s="18" t="s">
        <v>80</v>
      </c>
      <c r="B71" s="22" t="s">
        <v>91</v>
      </c>
      <c r="C71" s="17" t="s">
        <v>35</v>
      </c>
      <c r="D71" s="10" t="s">
        <v>141</v>
      </c>
      <c r="E71" s="10" t="s">
        <v>141</v>
      </c>
      <c r="F71" s="10" t="s">
        <v>141</v>
      </c>
      <c r="G71" s="10" t="s">
        <v>141</v>
      </c>
      <c r="H71" s="10" t="s">
        <v>141</v>
      </c>
      <c r="I71" s="10" t="s">
        <v>141</v>
      </c>
      <c r="J71" s="10" t="s">
        <v>141</v>
      </c>
      <c r="K71" s="45">
        <f>1.8</f>
        <v>1.8</v>
      </c>
      <c r="L71" s="10" t="s">
        <v>141</v>
      </c>
      <c r="M71" s="46">
        <v>0.62367054</v>
      </c>
      <c r="N71" s="10" t="s">
        <v>141</v>
      </c>
      <c r="O71" s="10" t="s">
        <v>141</v>
      </c>
      <c r="P71" s="10" t="s">
        <v>141</v>
      </c>
      <c r="Q71" s="41">
        <f t="shared" si="0"/>
        <v>-1.17632946</v>
      </c>
      <c r="R71" s="10" t="s">
        <v>141</v>
      </c>
      <c r="S71" s="41">
        <f t="shared" si="1"/>
        <v>-65.351636666666664</v>
      </c>
      <c r="T71" s="34" t="s">
        <v>144</v>
      </c>
    </row>
    <row r="72" spans="1:20" ht="84">
      <c r="A72" s="18" t="s">
        <v>80</v>
      </c>
      <c r="B72" s="22" t="s">
        <v>92</v>
      </c>
      <c r="C72" s="17" t="s">
        <v>35</v>
      </c>
      <c r="D72" s="10" t="s">
        <v>141</v>
      </c>
      <c r="E72" s="10" t="s">
        <v>141</v>
      </c>
      <c r="F72" s="10" t="s">
        <v>141</v>
      </c>
      <c r="G72" s="10" t="s">
        <v>141</v>
      </c>
      <c r="H72" s="10" t="s">
        <v>141</v>
      </c>
      <c r="I72" s="10" t="s">
        <v>141</v>
      </c>
      <c r="J72" s="10" t="s">
        <v>141</v>
      </c>
      <c r="K72" s="48">
        <f>0.51</f>
        <v>0.51</v>
      </c>
      <c r="L72" s="10" t="s">
        <v>141</v>
      </c>
      <c r="M72" s="46">
        <v>0.4141225</v>
      </c>
      <c r="N72" s="10" t="s">
        <v>141</v>
      </c>
      <c r="O72" s="10" t="s">
        <v>141</v>
      </c>
      <c r="P72" s="10" t="s">
        <v>141</v>
      </c>
      <c r="Q72" s="41">
        <f t="shared" si="0"/>
        <v>-9.5877500000000004E-2</v>
      </c>
      <c r="R72" s="10" t="s">
        <v>141</v>
      </c>
      <c r="S72" s="41">
        <f t="shared" si="1"/>
        <v>-18.79950980392157</v>
      </c>
      <c r="T72" s="34" t="s">
        <v>144</v>
      </c>
    </row>
    <row r="73" spans="1:20" ht="48">
      <c r="A73" s="18" t="s">
        <v>80</v>
      </c>
      <c r="B73" s="22" t="s">
        <v>93</v>
      </c>
      <c r="C73" s="17" t="s">
        <v>35</v>
      </c>
      <c r="D73" s="10" t="s">
        <v>141</v>
      </c>
      <c r="E73" s="10" t="s">
        <v>141</v>
      </c>
      <c r="F73" s="10" t="s">
        <v>141</v>
      </c>
      <c r="G73" s="10" t="s">
        <v>141</v>
      </c>
      <c r="H73" s="10" t="s">
        <v>141</v>
      </c>
      <c r="I73" s="10" t="s">
        <v>141</v>
      </c>
      <c r="J73" s="10" t="s">
        <v>141</v>
      </c>
      <c r="K73" s="48">
        <f>0.81</f>
        <v>0.81</v>
      </c>
      <c r="L73" s="10" t="s">
        <v>141</v>
      </c>
      <c r="M73" s="46">
        <v>0.32771908999999999</v>
      </c>
      <c r="N73" s="10" t="s">
        <v>141</v>
      </c>
      <c r="O73" s="10" t="s">
        <v>141</v>
      </c>
      <c r="P73" s="10" t="s">
        <v>141</v>
      </c>
      <c r="Q73" s="41">
        <f t="shared" si="0"/>
        <v>-0.48228091000000006</v>
      </c>
      <c r="R73" s="10" t="s">
        <v>141</v>
      </c>
      <c r="S73" s="41">
        <f t="shared" si="1"/>
        <v>-59.540853086419752</v>
      </c>
      <c r="T73" s="34" t="s">
        <v>148</v>
      </c>
    </row>
    <row r="74" spans="1:20" ht="108">
      <c r="A74" s="18" t="s">
        <v>80</v>
      </c>
      <c r="B74" s="22" t="s">
        <v>94</v>
      </c>
      <c r="C74" s="17" t="s">
        <v>35</v>
      </c>
      <c r="D74" s="10" t="s">
        <v>141</v>
      </c>
      <c r="E74" s="10" t="s">
        <v>141</v>
      </c>
      <c r="F74" s="10" t="s">
        <v>141</v>
      </c>
      <c r="G74" s="10" t="s">
        <v>141</v>
      </c>
      <c r="H74" s="10" t="s">
        <v>141</v>
      </c>
      <c r="I74" s="10" t="s">
        <v>141</v>
      </c>
      <c r="J74" s="10" t="s">
        <v>141</v>
      </c>
      <c r="K74" s="45">
        <f>2.69</f>
        <v>2.69</v>
      </c>
      <c r="L74" s="10" t="s">
        <v>141</v>
      </c>
      <c r="M74" s="46">
        <v>0.93932557000000005</v>
      </c>
      <c r="N74" s="10" t="s">
        <v>141</v>
      </c>
      <c r="O74" s="10" t="s">
        <v>141</v>
      </c>
      <c r="P74" s="10" t="s">
        <v>141</v>
      </c>
      <c r="Q74" s="41">
        <f t="shared" si="0"/>
        <v>-1.7506744299999999</v>
      </c>
      <c r="R74" s="10" t="s">
        <v>141</v>
      </c>
      <c r="S74" s="41">
        <f t="shared" si="1"/>
        <v>-65.080833828996276</v>
      </c>
      <c r="T74" s="34" t="s">
        <v>149</v>
      </c>
    </row>
    <row r="75" spans="1:20" ht="36">
      <c r="A75" s="18" t="s">
        <v>80</v>
      </c>
      <c r="B75" s="22" t="s">
        <v>95</v>
      </c>
      <c r="C75" s="17" t="s">
        <v>35</v>
      </c>
      <c r="D75" s="10" t="s">
        <v>141</v>
      </c>
      <c r="E75" s="10" t="s">
        <v>141</v>
      </c>
      <c r="F75" s="10" t="s">
        <v>141</v>
      </c>
      <c r="G75" s="10" t="s">
        <v>141</v>
      </c>
      <c r="H75" s="10" t="s">
        <v>141</v>
      </c>
      <c r="I75" s="10" t="s">
        <v>141</v>
      </c>
      <c r="J75" s="10" t="s">
        <v>141</v>
      </c>
      <c r="K75" s="45">
        <f>0.48</f>
        <v>0.48</v>
      </c>
      <c r="L75" s="10" t="s">
        <v>141</v>
      </c>
      <c r="M75" s="46">
        <v>0.208068</v>
      </c>
      <c r="N75" s="10" t="s">
        <v>141</v>
      </c>
      <c r="O75" s="10" t="s">
        <v>141</v>
      </c>
      <c r="P75" s="10" t="s">
        <v>141</v>
      </c>
      <c r="Q75" s="41">
        <f t="shared" si="0"/>
        <v>-0.27193199999999995</v>
      </c>
      <c r="R75" s="10" t="s">
        <v>141</v>
      </c>
      <c r="S75" s="41">
        <f t="shared" si="1"/>
        <v>-56.652499999999996</v>
      </c>
      <c r="T75" s="34" t="s">
        <v>146</v>
      </c>
    </row>
    <row r="76" spans="1:20" ht="84">
      <c r="A76" s="18" t="s">
        <v>80</v>
      </c>
      <c r="B76" s="22" t="s">
        <v>96</v>
      </c>
      <c r="C76" s="17" t="s">
        <v>35</v>
      </c>
      <c r="D76" s="10" t="s">
        <v>141</v>
      </c>
      <c r="E76" s="10" t="s">
        <v>141</v>
      </c>
      <c r="F76" s="10" t="s">
        <v>141</v>
      </c>
      <c r="G76" s="10" t="s">
        <v>141</v>
      </c>
      <c r="H76" s="10" t="s">
        <v>141</v>
      </c>
      <c r="I76" s="10" t="s">
        <v>141</v>
      </c>
      <c r="J76" s="10" t="s">
        <v>141</v>
      </c>
      <c r="K76" s="45">
        <f>1.2</f>
        <v>1.2</v>
      </c>
      <c r="L76" s="10" t="s">
        <v>141</v>
      </c>
      <c r="M76" s="46">
        <v>0.58882699000000005</v>
      </c>
      <c r="N76" s="10" t="s">
        <v>141</v>
      </c>
      <c r="O76" s="10" t="s">
        <v>141</v>
      </c>
      <c r="P76" s="10" t="s">
        <v>141</v>
      </c>
      <c r="Q76" s="41">
        <f t="shared" si="0"/>
        <v>-0.61117300999999991</v>
      </c>
      <c r="R76" s="10" t="s">
        <v>141</v>
      </c>
      <c r="S76" s="41">
        <f t="shared" si="1"/>
        <v>-50.931084166666665</v>
      </c>
      <c r="T76" s="34" t="s">
        <v>144</v>
      </c>
    </row>
    <row r="77" spans="1:20" ht="84">
      <c r="A77" s="18" t="s">
        <v>80</v>
      </c>
      <c r="B77" s="22" t="s">
        <v>97</v>
      </c>
      <c r="C77" s="17" t="s">
        <v>35</v>
      </c>
      <c r="D77" s="10" t="s">
        <v>141</v>
      </c>
      <c r="E77" s="10" t="s">
        <v>141</v>
      </c>
      <c r="F77" s="10" t="s">
        <v>141</v>
      </c>
      <c r="G77" s="10" t="s">
        <v>141</v>
      </c>
      <c r="H77" s="10" t="s">
        <v>141</v>
      </c>
      <c r="I77" s="10" t="s">
        <v>141</v>
      </c>
      <c r="J77" s="10" t="s">
        <v>141</v>
      </c>
      <c r="K77" s="48">
        <f>0.96</f>
        <v>0.96</v>
      </c>
      <c r="L77" s="10" t="s">
        <v>141</v>
      </c>
      <c r="M77" s="46">
        <v>0.43565478000000002</v>
      </c>
      <c r="N77" s="10" t="s">
        <v>141</v>
      </c>
      <c r="O77" s="10" t="s">
        <v>141</v>
      </c>
      <c r="P77" s="10" t="s">
        <v>141</v>
      </c>
      <c r="Q77" s="41">
        <f t="shared" si="0"/>
        <v>-0.52434521999999995</v>
      </c>
      <c r="R77" s="10" t="s">
        <v>141</v>
      </c>
      <c r="S77" s="41">
        <f t="shared" si="1"/>
        <v>-54.619293749999997</v>
      </c>
      <c r="T77" s="34" t="s">
        <v>144</v>
      </c>
    </row>
    <row r="78" spans="1:20" ht="84">
      <c r="A78" s="18" t="s">
        <v>80</v>
      </c>
      <c r="B78" s="22" t="s">
        <v>98</v>
      </c>
      <c r="C78" s="17" t="s">
        <v>35</v>
      </c>
      <c r="D78" s="10" t="s">
        <v>141</v>
      </c>
      <c r="E78" s="10" t="s">
        <v>141</v>
      </c>
      <c r="F78" s="10" t="s">
        <v>141</v>
      </c>
      <c r="G78" s="10" t="s">
        <v>141</v>
      </c>
      <c r="H78" s="10" t="s">
        <v>141</v>
      </c>
      <c r="I78" s="10" t="s">
        <v>141</v>
      </c>
      <c r="J78" s="10" t="s">
        <v>141</v>
      </c>
      <c r="K78" s="48">
        <f>0.95</f>
        <v>0.95</v>
      </c>
      <c r="L78" s="10" t="s">
        <v>141</v>
      </c>
      <c r="M78" s="46">
        <v>0.19899871</v>
      </c>
      <c r="N78" s="10" t="s">
        <v>141</v>
      </c>
      <c r="O78" s="10" t="s">
        <v>141</v>
      </c>
      <c r="P78" s="10" t="s">
        <v>141</v>
      </c>
      <c r="Q78" s="41">
        <f t="shared" si="0"/>
        <v>-0.75100128999999993</v>
      </c>
      <c r="R78" s="10" t="s">
        <v>141</v>
      </c>
      <c r="S78" s="41">
        <f t="shared" si="1"/>
        <v>-79.052767368421044</v>
      </c>
      <c r="T78" s="34" t="s">
        <v>144</v>
      </c>
    </row>
    <row r="79" spans="1:20" ht="36">
      <c r="A79" s="18" t="s">
        <v>80</v>
      </c>
      <c r="B79" s="22" t="s">
        <v>99</v>
      </c>
      <c r="C79" s="17" t="s">
        <v>35</v>
      </c>
      <c r="D79" s="10" t="s">
        <v>141</v>
      </c>
      <c r="E79" s="10" t="s">
        <v>141</v>
      </c>
      <c r="F79" s="10" t="s">
        <v>141</v>
      </c>
      <c r="G79" s="10" t="s">
        <v>141</v>
      </c>
      <c r="H79" s="10" t="s">
        <v>141</v>
      </c>
      <c r="I79" s="10" t="s">
        <v>141</v>
      </c>
      <c r="J79" s="10" t="s">
        <v>141</v>
      </c>
      <c r="K79" s="48">
        <f>3.11</f>
        <v>3.11</v>
      </c>
      <c r="L79" s="10" t="s">
        <v>141</v>
      </c>
      <c r="M79" s="46">
        <v>1.28473934</v>
      </c>
      <c r="N79" s="10" t="s">
        <v>141</v>
      </c>
      <c r="O79" s="10" t="s">
        <v>141</v>
      </c>
      <c r="P79" s="10" t="s">
        <v>141</v>
      </c>
      <c r="Q79" s="41">
        <f t="shared" si="0"/>
        <v>-1.8252606599999999</v>
      </c>
      <c r="R79" s="10" t="s">
        <v>141</v>
      </c>
      <c r="S79" s="41">
        <f t="shared" si="1"/>
        <v>-58.690053376205789</v>
      </c>
      <c r="T79" s="34" t="s">
        <v>150</v>
      </c>
    </row>
    <row r="80" spans="1:20" ht="108">
      <c r="A80" s="18" t="s">
        <v>80</v>
      </c>
      <c r="B80" s="22" t="s">
        <v>100</v>
      </c>
      <c r="C80" s="17" t="s">
        <v>35</v>
      </c>
      <c r="D80" s="10" t="s">
        <v>141</v>
      </c>
      <c r="E80" s="10" t="s">
        <v>141</v>
      </c>
      <c r="F80" s="10" t="s">
        <v>141</v>
      </c>
      <c r="G80" s="10" t="s">
        <v>141</v>
      </c>
      <c r="H80" s="10" t="s">
        <v>141</v>
      </c>
      <c r="I80" s="10" t="s">
        <v>141</v>
      </c>
      <c r="J80" s="10" t="s">
        <v>141</v>
      </c>
      <c r="K80" s="45">
        <f>3.72</f>
        <v>3.72</v>
      </c>
      <c r="L80" s="10" t="s">
        <v>141</v>
      </c>
      <c r="M80" s="46">
        <v>0.94891000000000003</v>
      </c>
      <c r="N80" s="10" t="s">
        <v>141</v>
      </c>
      <c r="O80" s="10" t="s">
        <v>141</v>
      </c>
      <c r="P80" s="10" t="s">
        <v>141</v>
      </c>
      <c r="Q80" s="41">
        <f t="shared" si="0"/>
        <v>-2.7710900000000001</v>
      </c>
      <c r="R80" s="10" t="s">
        <v>141</v>
      </c>
      <c r="S80" s="41">
        <f t="shared" si="1"/>
        <v>-74.491666666666674</v>
      </c>
      <c r="T80" s="34" t="s">
        <v>149</v>
      </c>
    </row>
    <row r="81" spans="1:20" ht="84">
      <c r="A81" s="18" t="s">
        <v>80</v>
      </c>
      <c r="B81" s="22" t="s">
        <v>101</v>
      </c>
      <c r="C81" s="17" t="s">
        <v>35</v>
      </c>
      <c r="D81" s="10" t="s">
        <v>141</v>
      </c>
      <c r="E81" s="10" t="s">
        <v>141</v>
      </c>
      <c r="F81" s="10" t="s">
        <v>141</v>
      </c>
      <c r="G81" s="10" t="s">
        <v>141</v>
      </c>
      <c r="H81" s="10" t="s">
        <v>141</v>
      </c>
      <c r="I81" s="10" t="s">
        <v>141</v>
      </c>
      <c r="J81" s="10" t="s">
        <v>141</v>
      </c>
      <c r="K81" s="48">
        <f>1.2</f>
        <v>1.2</v>
      </c>
      <c r="L81" s="10" t="s">
        <v>141</v>
      </c>
      <c r="M81" s="46">
        <v>0.56890810999999997</v>
      </c>
      <c r="N81" s="10" t="s">
        <v>141</v>
      </c>
      <c r="O81" s="10" t="s">
        <v>141</v>
      </c>
      <c r="P81" s="10" t="s">
        <v>141</v>
      </c>
      <c r="Q81" s="41">
        <f t="shared" si="0"/>
        <v>-0.63109188999999999</v>
      </c>
      <c r="R81" s="10" t="s">
        <v>141</v>
      </c>
      <c r="S81" s="41">
        <f t="shared" si="1"/>
        <v>-52.590990833333336</v>
      </c>
      <c r="T81" s="34" t="s">
        <v>144</v>
      </c>
    </row>
    <row r="82" spans="1:20" ht="84">
      <c r="A82" s="18" t="s">
        <v>80</v>
      </c>
      <c r="B82" s="22" t="s">
        <v>102</v>
      </c>
      <c r="C82" s="17" t="s">
        <v>35</v>
      </c>
      <c r="D82" s="10" t="s">
        <v>141</v>
      </c>
      <c r="E82" s="10" t="s">
        <v>141</v>
      </c>
      <c r="F82" s="10" t="s">
        <v>141</v>
      </c>
      <c r="G82" s="10" t="s">
        <v>141</v>
      </c>
      <c r="H82" s="10" t="s">
        <v>141</v>
      </c>
      <c r="I82" s="10" t="s">
        <v>141</v>
      </c>
      <c r="J82" s="10" t="s">
        <v>141</v>
      </c>
      <c r="K82" s="48">
        <f>0.9</f>
        <v>0.9</v>
      </c>
      <c r="L82" s="10" t="s">
        <v>141</v>
      </c>
      <c r="M82" s="46">
        <v>0.23525789</v>
      </c>
      <c r="N82" s="10" t="s">
        <v>141</v>
      </c>
      <c r="O82" s="10" t="s">
        <v>141</v>
      </c>
      <c r="P82" s="10" t="s">
        <v>141</v>
      </c>
      <c r="Q82" s="41">
        <f t="shared" si="0"/>
        <v>-0.66474211000000005</v>
      </c>
      <c r="R82" s="10" t="s">
        <v>141</v>
      </c>
      <c r="S82" s="41">
        <f t="shared" si="1"/>
        <v>-73.860234444444444</v>
      </c>
      <c r="T82" s="34" t="s">
        <v>144</v>
      </c>
    </row>
    <row r="83" spans="1:20" ht="84">
      <c r="A83" s="18" t="s">
        <v>80</v>
      </c>
      <c r="B83" s="22" t="s">
        <v>103</v>
      </c>
      <c r="C83" s="17" t="s">
        <v>35</v>
      </c>
      <c r="D83" s="10" t="s">
        <v>141</v>
      </c>
      <c r="E83" s="10" t="s">
        <v>141</v>
      </c>
      <c r="F83" s="10" t="s">
        <v>141</v>
      </c>
      <c r="G83" s="10" t="s">
        <v>141</v>
      </c>
      <c r="H83" s="10" t="s">
        <v>141</v>
      </c>
      <c r="I83" s="10" t="s">
        <v>141</v>
      </c>
      <c r="J83" s="10" t="s">
        <v>141</v>
      </c>
      <c r="K83" s="48">
        <f>1.67</f>
        <v>1.67</v>
      </c>
      <c r="L83" s="10" t="s">
        <v>141</v>
      </c>
      <c r="M83" s="46">
        <v>0.86472495999999999</v>
      </c>
      <c r="N83" s="10" t="s">
        <v>141</v>
      </c>
      <c r="O83" s="10" t="s">
        <v>141</v>
      </c>
      <c r="P83" s="10" t="s">
        <v>141</v>
      </c>
      <c r="Q83" s="41">
        <f t="shared" ref="Q83:Q119" si="3">M83-K83</f>
        <v>-0.80527503999999994</v>
      </c>
      <c r="R83" s="10" t="s">
        <v>141</v>
      </c>
      <c r="S83" s="41">
        <f t="shared" ref="S83:S119" si="4">Q83/K83*100</f>
        <v>-48.220062275449102</v>
      </c>
      <c r="T83" s="34" t="s">
        <v>144</v>
      </c>
    </row>
    <row r="84" spans="1:20" s="30" customFormat="1" ht="24">
      <c r="A84" s="14" t="s">
        <v>104</v>
      </c>
      <c r="B84" s="24" t="s">
        <v>105</v>
      </c>
      <c r="C84" s="16" t="s">
        <v>35</v>
      </c>
      <c r="D84" s="29" t="s">
        <v>141</v>
      </c>
      <c r="E84" s="29" t="s">
        <v>141</v>
      </c>
      <c r="F84" s="29" t="s">
        <v>141</v>
      </c>
      <c r="G84" s="29" t="s">
        <v>141</v>
      </c>
      <c r="H84" s="29" t="s">
        <v>141</v>
      </c>
      <c r="I84" s="29" t="s">
        <v>141</v>
      </c>
      <c r="J84" s="29" t="s">
        <v>141</v>
      </c>
      <c r="K84" s="47">
        <f>SUM(K86:K111)+K112</f>
        <v>17.040000000000003</v>
      </c>
      <c r="L84" s="29" t="s">
        <v>141</v>
      </c>
      <c r="M84" s="42">
        <f>M85+M112</f>
        <v>7.8345297400000007</v>
      </c>
      <c r="N84" s="29" t="s">
        <v>141</v>
      </c>
      <c r="O84" s="29" t="s">
        <v>141</v>
      </c>
      <c r="P84" s="29" t="s">
        <v>141</v>
      </c>
      <c r="Q84" s="41">
        <f t="shared" si="3"/>
        <v>-9.205470260000002</v>
      </c>
      <c r="R84" s="29" t="s">
        <v>141</v>
      </c>
      <c r="S84" s="41">
        <f t="shared" si="4"/>
        <v>-54.022712793427232</v>
      </c>
      <c r="T84" s="35" t="s">
        <v>141</v>
      </c>
    </row>
    <row r="85" spans="1:20" s="30" customFormat="1" ht="31.5" customHeight="1">
      <c r="A85" s="14" t="s">
        <v>104</v>
      </c>
      <c r="B85" s="24" t="s">
        <v>142</v>
      </c>
      <c r="C85" s="16" t="s">
        <v>35</v>
      </c>
      <c r="D85" s="29" t="s">
        <v>141</v>
      </c>
      <c r="E85" s="29" t="s">
        <v>141</v>
      </c>
      <c r="F85" s="29" t="s">
        <v>141</v>
      </c>
      <c r="G85" s="29" t="s">
        <v>141</v>
      </c>
      <c r="H85" s="29" t="s">
        <v>141</v>
      </c>
      <c r="I85" s="29" t="s">
        <v>141</v>
      </c>
      <c r="J85" s="29" t="s">
        <v>141</v>
      </c>
      <c r="K85" s="47">
        <f>SUM(K86:K111)</f>
        <v>16.450000000000003</v>
      </c>
      <c r="L85" s="29" t="s">
        <v>141</v>
      </c>
      <c r="M85" s="42">
        <f>SUM(M86:M111)</f>
        <v>7.7957617400000006</v>
      </c>
      <c r="N85" s="29" t="s">
        <v>141</v>
      </c>
      <c r="O85" s="29" t="s">
        <v>141</v>
      </c>
      <c r="P85" s="29" t="s">
        <v>141</v>
      </c>
      <c r="Q85" s="41">
        <f t="shared" si="3"/>
        <v>-8.6542382600000032</v>
      </c>
      <c r="R85" s="29" t="s">
        <v>141</v>
      </c>
      <c r="S85" s="41">
        <f t="shared" si="4"/>
        <v>-52.609351124620076</v>
      </c>
      <c r="T85" s="35" t="s">
        <v>141</v>
      </c>
    </row>
    <row r="86" spans="1:20" ht="48">
      <c r="A86" s="18" t="s">
        <v>104</v>
      </c>
      <c r="B86" s="25" t="s">
        <v>106</v>
      </c>
      <c r="C86" s="17" t="s">
        <v>35</v>
      </c>
      <c r="D86" s="10" t="s">
        <v>141</v>
      </c>
      <c r="E86" s="10" t="s">
        <v>141</v>
      </c>
      <c r="F86" s="10" t="s">
        <v>141</v>
      </c>
      <c r="G86" s="10" t="s">
        <v>141</v>
      </c>
      <c r="H86" s="10" t="s">
        <v>141</v>
      </c>
      <c r="I86" s="10" t="s">
        <v>141</v>
      </c>
      <c r="J86" s="10" t="s">
        <v>141</v>
      </c>
      <c r="K86" s="43">
        <f>0.48</f>
        <v>0.48</v>
      </c>
      <c r="L86" s="10" t="s">
        <v>141</v>
      </c>
      <c r="M86" s="46">
        <v>0.28600859000000001</v>
      </c>
      <c r="N86" s="10" t="s">
        <v>141</v>
      </c>
      <c r="O86" s="10" t="s">
        <v>141</v>
      </c>
      <c r="P86" s="10" t="s">
        <v>141</v>
      </c>
      <c r="Q86" s="41">
        <f t="shared" si="3"/>
        <v>-0.19399140999999998</v>
      </c>
      <c r="R86" s="10" t="s">
        <v>141</v>
      </c>
      <c r="S86" s="41">
        <f t="shared" si="4"/>
        <v>-40.41487708333333</v>
      </c>
      <c r="T86" s="33" t="s">
        <v>151</v>
      </c>
    </row>
    <row r="87" spans="1:20" ht="48">
      <c r="A87" s="18" t="s">
        <v>104</v>
      </c>
      <c r="B87" s="25" t="s">
        <v>107</v>
      </c>
      <c r="C87" s="17" t="s">
        <v>35</v>
      </c>
      <c r="D87" s="10" t="s">
        <v>141</v>
      </c>
      <c r="E87" s="10" t="s">
        <v>141</v>
      </c>
      <c r="F87" s="10" t="s">
        <v>141</v>
      </c>
      <c r="G87" s="10" t="s">
        <v>141</v>
      </c>
      <c r="H87" s="10" t="s">
        <v>141</v>
      </c>
      <c r="I87" s="10" t="s">
        <v>141</v>
      </c>
      <c r="J87" s="10" t="s">
        <v>141</v>
      </c>
      <c r="K87" s="46">
        <f>0.15</f>
        <v>0.15</v>
      </c>
      <c r="L87" s="10" t="s">
        <v>141</v>
      </c>
      <c r="M87" s="46">
        <v>0.12788673</v>
      </c>
      <c r="N87" s="10" t="s">
        <v>141</v>
      </c>
      <c r="O87" s="10" t="s">
        <v>141</v>
      </c>
      <c r="P87" s="10" t="s">
        <v>141</v>
      </c>
      <c r="Q87" s="41">
        <f t="shared" si="3"/>
        <v>-2.211326999999999E-2</v>
      </c>
      <c r="R87" s="10" t="s">
        <v>141</v>
      </c>
      <c r="S87" s="41">
        <f t="shared" si="4"/>
        <v>-14.742179999999994</v>
      </c>
      <c r="T87" s="33" t="s">
        <v>151</v>
      </c>
    </row>
    <row r="88" spans="1:20" ht="48">
      <c r="A88" s="18" t="s">
        <v>104</v>
      </c>
      <c r="B88" s="25" t="s">
        <v>108</v>
      </c>
      <c r="C88" s="17" t="s">
        <v>35</v>
      </c>
      <c r="D88" s="10" t="s">
        <v>141</v>
      </c>
      <c r="E88" s="10" t="s">
        <v>141</v>
      </c>
      <c r="F88" s="10" t="s">
        <v>141</v>
      </c>
      <c r="G88" s="10" t="s">
        <v>141</v>
      </c>
      <c r="H88" s="10" t="s">
        <v>141</v>
      </c>
      <c r="I88" s="10" t="s">
        <v>141</v>
      </c>
      <c r="J88" s="10" t="s">
        <v>141</v>
      </c>
      <c r="K88" s="46">
        <f>1.19</f>
        <v>1.19</v>
      </c>
      <c r="L88" s="10" t="s">
        <v>141</v>
      </c>
      <c r="M88" s="46">
        <v>0.48527726999999998</v>
      </c>
      <c r="N88" s="10" t="s">
        <v>141</v>
      </c>
      <c r="O88" s="10" t="s">
        <v>141</v>
      </c>
      <c r="P88" s="10" t="s">
        <v>141</v>
      </c>
      <c r="Q88" s="41">
        <f t="shared" si="3"/>
        <v>-0.70472272999999996</v>
      </c>
      <c r="R88" s="10" t="s">
        <v>141</v>
      </c>
      <c r="S88" s="41">
        <f t="shared" si="4"/>
        <v>-59.220397478991593</v>
      </c>
      <c r="T88" s="33" t="s">
        <v>151</v>
      </c>
    </row>
    <row r="89" spans="1:20" ht="48">
      <c r="A89" s="18" t="s">
        <v>104</v>
      </c>
      <c r="B89" s="25" t="s">
        <v>109</v>
      </c>
      <c r="C89" s="17" t="s">
        <v>35</v>
      </c>
      <c r="D89" s="10" t="s">
        <v>141</v>
      </c>
      <c r="E89" s="10" t="s">
        <v>141</v>
      </c>
      <c r="F89" s="10" t="s">
        <v>141</v>
      </c>
      <c r="G89" s="10" t="s">
        <v>141</v>
      </c>
      <c r="H89" s="10" t="s">
        <v>141</v>
      </c>
      <c r="I89" s="10" t="s">
        <v>141</v>
      </c>
      <c r="J89" s="10" t="s">
        <v>141</v>
      </c>
      <c r="K89" s="46">
        <f>1.19</f>
        <v>1.19</v>
      </c>
      <c r="L89" s="10" t="s">
        <v>141</v>
      </c>
      <c r="M89" s="46">
        <v>0.36158773999999999</v>
      </c>
      <c r="N89" s="10" t="s">
        <v>141</v>
      </c>
      <c r="O89" s="10" t="s">
        <v>141</v>
      </c>
      <c r="P89" s="10" t="s">
        <v>141</v>
      </c>
      <c r="Q89" s="41">
        <f t="shared" si="3"/>
        <v>-0.8284122599999999</v>
      </c>
      <c r="R89" s="10" t="s">
        <v>141</v>
      </c>
      <c r="S89" s="41">
        <f t="shared" si="4"/>
        <v>-69.614475630252088</v>
      </c>
      <c r="T89" s="33" t="s">
        <v>151</v>
      </c>
    </row>
    <row r="90" spans="1:20" ht="48">
      <c r="A90" s="18" t="s">
        <v>104</v>
      </c>
      <c r="B90" s="25" t="s">
        <v>110</v>
      </c>
      <c r="C90" s="17" t="s">
        <v>35</v>
      </c>
      <c r="D90" s="10" t="s">
        <v>141</v>
      </c>
      <c r="E90" s="10" t="s">
        <v>141</v>
      </c>
      <c r="F90" s="10" t="s">
        <v>141</v>
      </c>
      <c r="G90" s="10" t="s">
        <v>141</v>
      </c>
      <c r="H90" s="10" t="s">
        <v>141</v>
      </c>
      <c r="I90" s="10" t="s">
        <v>141</v>
      </c>
      <c r="J90" s="10" t="s">
        <v>141</v>
      </c>
      <c r="K90" s="46">
        <f>0.48</f>
        <v>0.48</v>
      </c>
      <c r="L90" s="10" t="s">
        <v>141</v>
      </c>
      <c r="M90" s="46">
        <v>0.12091644</v>
      </c>
      <c r="N90" s="10" t="s">
        <v>141</v>
      </c>
      <c r="O90" s="10" t="s">
        <v>141</v>
      </c>
      <c r="P90" s="10" t="s">
        <v>141</v>
      </c>
      <c r="Q90" s="41">
        <f t="shared" si="3"/>
        <v>-0.35908355999999997</v>
      </c>
      <c r="R90" s="10" t="s">
        <v>141</v>
      </c>
      <c r="S90" s="41">
        <f t="shared" si="4"/>
        <v>-74.809074999999993</v>
      </c>
      <c r="T90" s="33" t="s">
        <v>151</v>
      </c>
    </row>
    <row r="91" spans="1:20" ht="48">
      <c r="A91" s="18" t="s">
        <v>104</v>
      </c>
      <c r="B91" s="26" t="s">
        <v>111</v>
      </c>
      <c r="C91" s="17" t="s">
        <v>35</v>
      </c>
      <c r="D91" s="10" t="s">
        <v>141</v>
      </c>
      <c r="E91" s="10" t="s">
        <v>141</v>
      </c>
      <c r="F91" s="10" t="s">
        <v>141</v>
      </c>
      <c r="G91" s="10" t="s">
        <v>141</v>
      </c>
      <c r="H91" s="10" t="s">
        <v>141</v>
      </c>
      <c r="I91" s="10" t="s">
        <v>141</v>
      </c>
      <c r="J91" s="10" t="s">
        <v>141</v>
      </c>
      <c r="K91" s="43">
        <f>0.71</f>
        <v>0.71</v>
      </c>
      <c r="L91" s="10" t="s">
        <v>141</v>
      </c>
      <c r="M91" s="46">
        <v>0.49198391999999996</v>
      </c>
      <c r="N91" s="10" t="s">
        <v>141</v>
      </c>
      <c r="O91" s="10" t="s">
        <v>141</v>
      </c>
      <c r="P91" s="10" t="s">
        <v>141</v>
      </c>
      <c r="Q91" s="41">
        <f t="shared" si="3"/>
        <v>-0.21801608</v>
      </c>
      <c r="R91" s="10" t="s">
        <v>141</v>
      </c>
      <c r="S91" s="41">
        <f t="shared" si="4"/>
        <v>-30.706490140845073</v>
      </c>
      <c r="T91" s="33" t="s">
        <v>151</v>
      </c>
    </row>
    <row r="92" spans="1:20" ht="48">
      <c r="A92" s="18" t="s">
        <v>104</v>
      </c>
      <c r="B92" s="25" t="s">
        <v>112</v>
      </c>
      <c r="C92" s="17" t="s">
        <v>35</v>
      </c>
      <c r="D92" s="10" t="s">
        <v>141</v>
      </c>
      <c r="E92" s="10" t="s">
        <v>141</v>
      </c>
      <c r="F92" s="10" t="s">
        <v>141</v>
      </c>
      <c r="G92" s="10" t="s">
        <v>141</v>
      </c>
      <c r="H92" s="10" t="s">
        <v>141</v>
      </c>
      <c r="I92" s="10" t="s">
        <v>141</v>
      </c>
      <c r="J92" s="10" t="s">
        <v>141</v>
      </c>
      <c r="K92" s="43">
        <f>0.24</f>
        <v>0.24</v>
      </c>
      <c r="L92" s="10" t="s">
        <v>141</v>
      </c>
      <c r="M92" s="46">
        <v>0.18493214000000002</v>
      </c>
      <c r="N92" s="10" t="s">
        <v>141</v>
      </c>
      <c r="O92" s="10" t="s">
        <v>141</v>
      </c>
      <c r="P92" s="10" t="s">
        <v>141</v>
      </c>
      <c r="Q92" s="41">
        <f t="shared" si="3"/>
        <v>-5.5067859999999969E-2</v>
      </c>
      <c r="R92" s="10" t="s">
        <v>141</v>
      </c>
      <c r="S92" s="41">
        <f t="shared" si="4"/>
        <v>-22.944941666666654</v>
      </c>
      <c r="T92" s="33" t="s">
        <v>151</v>
      </c>
    </row>
    <row r="93" spans="1:20" ht="48">
      <c r="A93" s="18" t="s">
        <v>104</v>
      </c>
      <c r="B93" s="25" t="s">
        <v>113</v>
      </c>
      <c r="C93" s="17" t="s">
        <v>35</v>
      </c>
      <c r="D93" s="10" t="s">
        <v>141</v>
      </c>
      <c r="E93" s="10" t="s">
        <v>141</v>
      </c>
      <c r="F93" s="10" t="s">
        <v>141</v>
      </c>
      <c r="G93" s="10" t="s">
        <v>141</v>
      </c>
      <c r="H93" s="10" t="s">
        <v>141</v>
      </c>
      <c r="I93" s="10" t="s">
        <v>141</v>
      </c>
      <c r="J93" s="10" t="s">
        <v>141</v>
      </c>
      <c r="K93" s="43">
        <f>0.59</f>
        <v>0.59</v>
      </c>
      <c r="L93" s="10" t="s">
        <v>141</v>
      </c>
      <c r="M93" s="46">
        <v>0.32859719000000004</v>
      </c>
      <c r="N93" s="10" t="s">
        <v>141</v>
      </c>
      <c r="O93" s="10" t="s">
        <v>141</v>
      </c>
      <c r="P93" s="10" t="s">
        <v>141</v>
      </c>
      <c r="Q93" s="41">
        <f t="shared" si="3"/>
        <v>-0.26140280999999993</v>
      </c>
      <c r="R93" s="10" t="s">
        <v>141</v>
      </c>
      <c r="S93" s="41">
        <f t="shared" si="4"/>
        <v>-44.305561016949142</v>
      </c>
      <c r="T93" s="33" t="s">
        <v>151</v>
      </c>
    </row>
    <row r="94" spans="1:20" ht="48">
      <c r="A94" s="18" t="s">
        <v>104</v>
      </c>
      <c r="B94" s="25" t="s">
        <v>114</v>
      </c>
      <c r="C94" s="17" t="s">
        <v>35</v>
      </c>
      <c r="D94" s="10" t="s">
        <v>141</v>
      </c>
      <c r="E94" s="10" t="s">
        <v>141</v>
      </c>
      <c r="F94" s="10" t="s">
        <v>141</v>
      </c>
      <c r="G94" s="10" t="s">
        <v>141</v>
      </c>
      <c r="H94" s="10" t="s">
        <v>141</v>
      </c>
      <c r="I94" s="10" t="s">
        <v>141</v>
      </c>
      <c r="J94" s="10" t="s">
        <v>141</v>
      </c>
      <c r="K94" s="43">
        <f>0.77</f>
        <v>0.77</v>
      </c>
      <c r="L94" s="10" t="s">
        <v>141</v>
      </c>
      <c r="M94" s="46">
        <v>0.46483438999999999</v>
      </c>
      <c r="N94" s="10" t="s">
        <v>141</v>
      </c>
      <c r="O94" s="10" t="s">
        <v>141</v>
      </c>
      <c r="P94" s="10" t="s">
        <v>141</v>
      </c>
      <c r="Q94" s="41">
        <f t="shared" si="3"/>
        <v>-0.30516561000000003</v>
      </c>
      <c r="R94" s="10" t="s">
        <v>141</v>
      </c>
      <c r="S94" s="41">
        <f t="shared" si="4"/>
        <v>-39.631897402597403</v>
      </c>
      <c r="T94" s="33" t="s">
        <v>151</v>
      </c>
    </row>
    <row r="95" spans="1:20" ht="48">
      <c r="A95" s="18" t="s">
        <v>104</v>
      </c>
      <c r="B95" s="25" t="s">
        <v>115</v>
      </c>
      <c r="C95" s="17" t="s">
        <v>35</v>
      </c>
      <c r="D95" s="10" t="s">
        <v>141</v>
      </c>
      <c r="E95" s="10" t="s">
        <v>141</v>
      </c>
      <c r="F95" s="10" t="s">
        <v>141</v>
      </c>
      <c r="G95" s="10" t="s">
        <v>141</v>
      </c>
      <c r="H95" s="10" t="s">
        <v>141</v>
      </c>
      <c r="I95" s="10" t="s">
        <v>141</v>
      </c>
      <c r="J95" s="10" t="s">
        <v>141</v>
      </c>
      <c r="K95" s="43">
        <f>0.42</f>
        <v>0.42</v>
      </c>
      <c r="L95" s="10" t="s">
        <v>141</v>
      </c>
      <c r="M95" s="46">
        <v>0.12618959999999999</v>
      </c>
      <c r="N95" s="10" t="s">
        <v>141</v>
      </c>
      <c r="O95" s="10" t="s">
        <v>141</v>
      </c>
      <c r="P95" s="10" t="s">
        <v>141</v>
      </c>
      <c r="Q95" s="41">
        <f t="shared" si="3"/>
        <v>-0.29381040000000003</v>
      </c>
      <c r="R95" s="10" t="s">
        <v>141</v>
      </c>
      <c r="S95" s="41">
        <f t="shared" si="4"/>
        <v>-69.954857142857151</v>
      </c>
      <c r="T95" s="33" t="s">
        <v>151</v>
      </c>
    </row>
    <row r="96" spans="1:20" ht="48">
      <c r="A96" s="18" t="s">
        <v>104</v>
      </c>
      <c r="B96" s="25" t="s">
        <v>117</v>
      </c>
      <c r="C96" s="17" t="s">
        <v>35</v>
      </c>
      <c r="D96" s="10" t="s">
        <v>141</v>
      </c>
      <c r="E96" s="10" t="s">
        <v>141</v>
      </c>
      <c r="F96" s="10" t="s">
        <v>141</v>
      </c>
      <c r="G96" s="10" t="s">
        <v>141</v>
      </c>
      <c r="H96" s="10" t="s">
        <v>141</v>
      </c>
      <c r="I96" s="10" t="s">
        <v>141</v>
      </c>
      <c r="J96" s="10" t="s">
        <v>141</v>
      </c>
      <c r="K96" s="46">
        <f>1.49</f>
        <v>1.49</v>
      </c>
      <c r="L96" s="10" t="s">
        <v>141</v>
      </c>
      <c r="M96" s="46">
        <v>0.43188070000000001</v>
      </c>
      <c r="N96" s="10" t="s">
        <v>141</v>
      </c>
      <c r="O96" s="10" t="s">
        <v>141</v>
      </c>
      <c r="P96" s="10" t="s">
        <v>141</v>
      </c>
      <c r="Q96" s="41">
        <f t="shared" si="3"/>
        <v>-1.0581193</v>
      </c>
      <c r="R96" s="10" t="s">
        <v>141</v>
      </c>
      <c r="S96" s="41">
        <f t="shared" si="4"/>
        <v>-71.014718120805369</v>
      </c>
      <c r="T96" s="33" t="s">
        <v>151</v>
      </c>
    </row>
    <row r="97" spans="1:20" ht="48">
      <c r="A97" s="18" t="s">
        <v>104</v>
      </c>
      <c r="B97" s="25" t="s">
        <v>116</v>
      </c>
      <c r="C97" s="17" t="s">
        <v>35</v>
      </c>
      <c r="D97" s="10" t="s">
        <v>141</v>
      </c>
      <c r="E97" s="10" t="s">
        <v>141</v>
      </c>
      <c r="F97" s="10" t="s">
        <v>141</v>
      </c>
      <c r="G97" s="10" t="s">
        <v>141</v>
      </c>
      <c r="H97" s="10" t="s">
        <v>141</v>
      </c>
      <c r="I97" s="10" t="s">
        <v>141</v>
      </c>
      <c r="J97" s="10" t="s">
        <v>141</v>
      </c>
      <c r="K97" s="46">
        <f>0.89</f>
        <v>0.89</v>
      </c>
      <c r="L97" s="10" t="s">
        <v>141</v>
      </c>
      <c r="M97" s="46">
        <v>0.14912299999999998</v>
      </c>
      <c r="N97" s="10" t="s">
        <v>141</v>
      </c>
      <c r="O97" s="10" t="s">
        <v>141</v>
      </c>
      <c r="P97" s="10" t="s">
        <v>141</v>
      </c>
      <c r="Q97" s="41">
        <f t="shared" si="3"/>
        <v>-0.74087700000000001</v>
      </c>
      <c r="R97" s="10" t="s">
        <v>141</v>
      </c>
      <c r="S97" s="41">
        <f t="shared" si="4"/>
        <v>-83.244606741573037</v>
      </c>
      <c r="T97" s="33" t="s">
        <v>151</v>
      </c>
    </row>
    <row r="98" spans="1:20" ht="48">
      <c r="A98" s="18" t="s">
        <v>104</v>
      </c>
      <c r="B98" s="25" t="s">
        <v>118</v>
      </c>
      <c r="C98" s="17" t="s">
        <v>35</v>
      </c>
      <c r="D98" s="10" t="s">
        <v>141</v>
      </c>
      <c r="E98" s="10" t="s">
        <v>141</v>
      </c>
      <c r="F98" s="10" t="s">
        <v>141</v>
      </c>
      <c r="G98" s="10" t="s">
        <v>141</v>
      </c>
      <c r="H98" s="10" t="s">
        <v>141</v>
      </c>
      <c r="I98" s="10" t="s">
        <v>141</v>
      </c>
      <c r="J98" s="10" t="s">
        <v>141</v>
      </c>
      <c r="K98" s="43">
        <f>0.89</f>
        <v>0.89</v>
      </c>
      <c r="L98" s="10" t="s">
        <v>141</v>
      </c>
      <c r="M98" s="46">
        <v>0.29469937999999996</v>
      </c>
      <c r="N98" s="10" t="s">
        <v>141</v>
      </c>
      <c r="O98" s="10" t="s">
        <v>141</v>
      </c>
      <c r="P98" s="10" t="s">
        <v>141</v>
      </c>
      <c r="Q98" s="41">
        <f t="shared" si="3"/>
        <v>-0.59530062000000006</v>
      </c>
      <c r="R98" s="10" t="s">
        <v>141</v>
      </c>
      <c r="S98" s="41">
        <f t="shared" si="4"/>
        <v>-66.887710112359557</v>
      </c>
      <c r="T98" s="33" t="s">
        <v>151</v>
      </c>
    </row>
    <row r="99" spans="1:20" ht="48">
      <c r="A99" s="18" t="s">
        <v>104</v>
      </c>
      <c r="B99" s="25" t="s">
        <v>119</v>
      </c>
      <c r="C99" s="17" t="s">
        <v>35</v>
      </c>
      <c r="D99" s="10" t="s">
        <v>141</v>
      </c>
      <c r="E99" s="10" t="s">
        <v>141</v>
      </c>
      <c r="F99" s="10" t="s">
        <v>141</v>
      </c>
      <c r="G99" s="10" t="s">
        <v>141</v>
      </c>
      <c r="H99" s="10" t="s">
        <v>141</v>
      </c>
      <c r="I99" s="10" t="s">
        <v>141</v>
      </c>
      <c r="J99" s="10" t="s">
        <v>141</v>
      </c>
      <c r="K99" s="43">
        <f>0.45</f>
        <v>0.45</v>
      </c>
      <c r="L99" s="10" t="s">
        <v>141</v>
      </c>
      <c r="M99" s="46">
        <v>0.12699226999999999</v>
      </c>
      <c r="N99" s="10" t="s">
        <v>141</v>
      </c>
      <c r="O99" s="10" t="s">
        <v>141</v>
      </c>
      <c r="P99" s="10" t="s">
        <v>141</v>
      </c>
      <c r="Q99" s="41">
        <f t="shared" si="3"/>
        <v>-0.32300773000000005</v>
      </c>
      <c r="R99" s="10" t="s">
        <v>141</v>
      </c>
      <c r="S99" s="41">
        <f t="shared" si="4"/>
        <v>-71.779495555555556</v>
      </c>
      <c r="T99" s="33" t="s">
        <v>151</v>
      </c>
    </row>
    <row r="100" spans="1:20" ht="48">
      <c r="A100" s="18" t="s">
        <v>104</v>
      </c>
      <c r="B100" s="25" t="s">
        <v>120</v>
      </c>
      <c r="C100" s="17" t="s">
        <v>35</v>
      </c>
      <c r="D100" s="10" t="s">
        <v>141</v>
      </c>
      <c r="E100" s="10" t="s">
        <v>141</v>
      </c>
      <c r="F100" s="10" t="s">
        <v>141</v>
      </c>
      <c r="G100" s="10" t="s">
        <v>141</v>
      </c>
      <c r="H100" s="10" t="s">
        <v>141</v>
      </c>
      <c r="I100" s="10" t="s">
        <v>141</v>
      </c>
      <c r="J100" s="10" t="s">
        <v>141</v>
      </c>
      <c r="K100" s="43">
        <f>0.39</f>
        <v>0.39</v>
      </c>
      <c r="L100" s="10" t="s">
        <v>141</v>
      </c>
      <c r="M100" s="46">
        <v>0.45049766000000002</v>
      </c>
      <c r="N100" s="10" t="s">
        <v>141</v>
      </c>
      <c r="O100" s="10" t="s">
        <v>141</v>
      </c>
      <c r="P100" s="10" t="s">
        <v>141</v>
      </c>
      <c r="Q100" s="41">
        <f t="shared" si="3"/>
        <v>6.0497660000000009E-2</v>
      </c>
      <c r="R100" s="10" t="s">
        <v>141</v>
      </c>
      <c r="S100" s="41">
        <f t="shared" si="4"/>
        <v>15.512220512820516</v>
      </c>
      <c r="T100" s="33" t="s">
        <v>151</v>
      </c>
    </row>
    <row r="101" spans="1:20" ht="48">
      <c r="A101" s="18" t="s">
        <v>104</v>
      </c>
      <c r="B101" s="25" t="s">
        <v>121</v>
      </c>
      <c r="C101" s="17" t="s">
        <v>35</v>
      </c>
      <c r="D101" s="10" t="s">
        <v>141</v>
      </c>
      <c r="E101" s="10" t="s">
        <v>141</v>
      </c>
      <c r="F101" s="10" t="s">
        <v>141</v>
      </c>
      <c r="G101" s="10" t="s">
        <v>141</v>
      </c>
      <c r="H101" s="10" t="s">
        <v>141</v>
      </c>
      <c r="I101" s="10" t="s">
        <v>141</v>
      </c>
      <c r="J101" s="10" t="s">
        <v>141</v>
      </c>
      <c r="K101" s="46">
        <f>1.07</f>
        <v>1.07</v>
      </c>
      <c r="L101" s="10" t="s">
        <v>141</v>
      </c>
      <c r="M101" s="46">
        <v>0.56248523000000006</v>
      </c>
      <c r="N101" s="10" t="s">
        <v>141</v>
      </c>
      <c r="O101" s="10" t="s">
        <v>141</v>
      </c>
      <c r="P101" s="10" t="s">
        <v>141</v>
      </c>
      <c r="Q101" s="41">
        <f t="shared" si="3"/>
        <v>-0.50751477</v>
      </c>
      <c r="R101" s="10" t="s">
        <v>141</v>
      </c>
      <c r="S101" s="41">
        <f t="shared" si="4"/>
        <v>-47.431286915887853</v>
      </c>
      <c r="T101" s="33" t="s">
        <v>151</v>
      </c>
    </row>
    <row r="102" spans="1:20" ht="48">
      <c r="A102" s="18" t="s">
        <v>104</v>
      </c>
      <c r="B102" s="25" t="s">
        <v>122</v>
      </c>
      <c r="C102" s="17" t="s">
        <v>35</v>
      </c>
      <c r="D102" s="10" t="s">
        <v>141</v>
      </c>
      <c r="E102" s="10" t="s">
        <v>141</v>
      </c>
      <c r="F102" s="10" t="s">
        <v>141</v>
      </c>
      <c r="G102" s="10" t="s">
        <v>141</v>
      </c>
      <c r="H102" s="10" t="s">
        <v>141</v>
      </c>
      <c r="I102" s="10" t="s">
        <v>141</v>
      </c>
      <c r="J102" s="10" t="s">
        <v>141</v>
      </c>
      <c r="K102" s="43">
        <f>0.89</f>
        <v>0.89</v>
      </c>
      <c r="L102" s="10" t="s">
        <v>141</v>
      </c>
      <c r="M102" s="46">
        <v>0.40671794</v>
      </c>
      <c r="N102" s="10" t="s">
        <v>141</v>
      </c>
      <c r="O102" s="10" t="s">
        <v>141</v>
      </c>
      <c r="P102" s="10" t="s">
        <v>141</v>
      </c>
      <c r="Q102" s="41">
        <f t="shared" si="3"/>
        <v>-0.48328206000000001</v>
      </c>
      <c r="R102" s="10" t="s">
        <v>141</v>
      </c>
      <c r="S102" s="41">
        <f t="shared" si="4"/>
        <v>-54.30135505617978</v>
      </c>
      <c r="T102" s="33" t="s">
        <v>151</v>
      </c>
    </row>
    <row r="103" spans="1:20" ht="48">
      <c r="A103" s="18" t="s">
        <v>104</v>
      </c>
      <c r="B103" s="25" t="s">
        <v>123</v>
      </c>
      <c r="C103" s="17" t="s">
        <v>35</v>
      </c>
      <c r="D103" s="10" t="s">
        <v>141</v>
      </c>
      <c r="E103" s="10" t="s">
        <v>141</v>
      </c>
      <c r="F103" s="10" t="s">
        <v>141</v>
      </c>
      <c r="G103" s="10" t="s">
        <v>141</v>
      </c>
      <c r="H103" s="10" t="s">
        <v>141</v>
      </c>
      <c r="I103" s="10" t="s">
        <v>141</v>
      </c>
      <c r="J103" s="10" t="s">
        <v>141</v>
      </c>
      <c r="K103" s="43">
        <f>0.89</f>
        <v>0.89</v>
      </c>
      <c r="L103" s="10" t="s">
        <v>141</v>
      </c>
      <c r="M103" s="46">
        <v>0.31357236999999999</v>
      </c>
      <c r="N103" s="10" t="s">
        <v>141</v>
      </c>
      <c r="O103" s="10" t="s">
        <v>141</v>
      </c>
      <c r="P103" s="10" t="s">
        <v>141</v>
      </c>
      <c r="Q103" s="41">
        <f t="shared" si="3"/>
        <v>-0.57642762999999997</v>
      </c>
      <c r="R103" s="10" t="s">
        <v>141</v>
      </c>
      <c r="S103" s="41">
        <f t="shared" si="4"/>
        <v>-64.767149438202239</v>
      </c>
      <c r="T103" s="33" t="s">
        <v>151</v>
      </c>
    </row>
    <row r="104" spans="1:20" ht="36">
      <c r="A104" s="18" t="s">
        <v>104</v>
      </c>
      <c r="B104" s="25" t="s">
        <v>124</v>
      </c>
      <c r="C104" s="17" t="s">
        <v>35</v>
      </c>
      <c r="D104" s="10" t="s">
        <v>141</v>
      </c>
      <c r="E104" s="10" t="s">
        <v>141</v>
      </c>
      <c r="F104" s="10" t="s">
        <v>141</v>
      </c>
      <c r="G104" s="10" t="s">
        <v>141</v>
      </c>
      <c r="H104" s="10" t="s">
        <v>141</v>
      </c>
      <c r="I104" s="10" t="s">
        <v>141</v>
      </c>
      <c r="J104" s="10" t="s">
        <v>141</v>
      </c>
      <c r="K104" s="43">
        <f>0.65</f>
        <v>0.65</v>
      </c>
      <c r="L104" s="10" t="s">
        <v>141</v>
      </c>
      <c r="M104" s="46">
        <v>0.47020752999999998</v>
      </c>
      <c r="N104" s="10" t="s">
        <v>141</v>
      </c>
      <c r="O104" s="10" t="s">
        <v>141</v>
      </c>
      <c r="P104" s="10" t="s">
        <v>141</v>
      </c>
      <c r="Q104" s="41">
        <f t="shared" si="3"/>
        <v>-0.17979247000000004</v>
      </c>
      <c r="R104" s="10" t="s">
        <v>141</v>
      </c>
      <c r="S104" s="41">
        <f t="shared" si="4"/>
        <v>-27.660380000000007</v>
      </c>
      <c r="T104" s="33" t="s">
        <v>152</v>
      </c>
    </row>
    <row r="105" spans="1:20" ht="36">
      <c r="A105" s="18" t="s">
        <v>104</v>
      </c>
      <c r="B105" s="25" t="s">
        <v>125</v>
      </c>
      <c r="C105" s="17" t="s">
        <v>35</v>
      </c>
      <c r="D105" s="10" t="s">
        <v>141</v>
      </c>
      <c r="E105" s="10" t="s">
        <v>141</v>
      </c>
      <c r="F105" s="10" t="s">
        <v>141</v>
      </c>
      <c r="G105" s="10" t="s">
        <v>141</v>
      </c>
      <c r="H105" s="10" t="s">
        <v>141</v>
      </c>
      <c r="I105" s="10" t="s">
        <v>141</v>
      </c>
      <c r="J105" s="10" t="s">
        <v>141</v>
      </c>
      <c r="K105" s="46">
        <f>0.53</f>
        <v>0.53</v>
      </c>
      <c r="L105" s="10" t="s">
        <v>141</v>
      </c>
      <c r="M105" s="46">
        <v>0.23703096000000001</v>
      </c>
      <c r="N105" s="10" t="s">
        <v>141</v>
      </c>
      <c r="O105" s="10" t="s">
        <v>141</v>
      </c>
      <c r="P105" s="10" t="s">
        <v>141</v>
      </c>
      <c r="Q105" s="41">
        <f t="shared" si="3"/>
        <v>-0.29296904000000001</v>
      </c>
      <c r="R105" s="10" t="s">
        <v>141</v>
      </c>
      <c r="S105" s="41">
        <f t="shared" si="4"/>
        <v>-55.277177358490569</v>
      </c>
      <c r="T105" s="33" t="s">
        <v>152</v>
      </c>
    </row>
    <row r="106" spans="1:20" ht="36">
      <c r="A106" s="18" t="s">
        <v>104</v>
      </c>
      <c r="B106" s="25" t="s">
        <v>126</v>
      </c>
      <c r="C106" s="17" t="s">
        <v>35</v>
      </c>
      <c r="D106" s="10" t="s">
        <v>141</v>
      </c>
      <c r="E106" s="10" t="s">
        <v>141</v>
      </c>
      <c r="F106" s="10" t="s">
        <v>141</v>
      </c>
      <c r="G106" s="10" t="s">
        <v>141</v>
      </c>
      <c r="H106" s="10" t="s">
        <v>141</v>
      </c>
      <c r="I106" s="10" t="s">
        <v>141</v>
      </c>
      <c r="J106" s="10" t="s">
        <v>141</v>
      </c>
      <c r="K106" s="43">
        <f>0.33</f>
        <v>0.33</v>
      </c>
      <c r="L106" s="10" t="s">
        <v>141</v>
      </c>
      <c r="M106" s="46">
        <v>0.15680025</v>
      </c>
      <c r="N106" s="10" t="s">
        <v>141</v>
      </c>
      <c r="O106" s="10" t="s">
        <v>141</v>
      </c>
      <c r="P106" s="10" t="s">
        <v>141</v>
      </c>
      <c r="Q106" s="41">
        <f t="shared" si="3"/>
        <v>-0.17319975000000001</v>
      </c>
      <c r="R106" s="10" t="s">
        <v>141</v>
      </c>
      <c r="S106" s="41">
        <f t="shared" si="4"/>
        <v>-52.484772727272734</v>
      </c>
      <c r="T106" s="33" t="s">
        <v>152</v>
      </c>
    </row>
    <row r="107" spans="1:20" ht="36">
      <c r="A107" s="18" t="s">
        <v>104</v>
      </c>
      <c r="B107" s="25" t="s">
        <v>127</v>
      </c>
      <c r="C107" s="17" t="s">
        <v>35</v>
      </c>
      <c r="D107" s="10" t="s">
        <v>141</v>
      </c>
      <c r="E107" s="10" t="s">
        <v>141</v>
      </c>
      <c r="F107" s="10" t="s">
        <v>141</v>
      </c>
      <c r="G107" s="10" t="s">
        <v>141</v>
      </c>
      <c r="H107" s="10" t="s">
        <v>141</v>
      </c>
      <c r="I107" s="10" t="s">
        <v>141</v>
      </c>
      <c r="J107" s="10" t="s">
        <v>141</v>
      </c>
      <c r="K107" s="43">
        <f>0.15</f>
        <v>0.15</v>
      </c>
      <c r="L107" s="10" t="s">
        <v>141</v>
      </c>
      <c r="M107" s="46">
        <v>0.15992925</v>
      </c>
      <c r="N107" s="10" t="s">
        <v>141</v>
      </c>
      <c r="O107" s="10" t="s">
        <v>141</v>
      </c>
      <c r="P107" s="10" t="s">
        <v>141</v>
      </c>
      <c r="Q107" s="41">
        <f t="shared" si="3"/>
        <v>9.9292500000000006E-3</v>
      </c>
      <c r="R107" s="10" t="s">
        <v>141</v>
      </c>
      <c r="S107" s="41">
        <f t="shared" si="4"/>
        <v>6.6195000000000004</v>
      </c>
      <c r="T107" s="33" t="s">
        <v>152</v>
      </c>
    </row>
    <row r="108" spans="1:20" ht="36">
      <c r="A108" s="18" t="s">
        <v>104</v>
      </c>
      <c r="B108" s="25" t="s">
        <v>128</v>
      </c>
      <c r="C108" s="17" t="s">
        <v>35</v>
      </c>
      <c r="D108" s="10" t="s">
        <v>141</v>
      </c>
      <c r="E108" s="10" t="s">
        <v>141</v>
      </c>
      <c r="F108" s="10" t="s">
        <v>141</v>
      </c>
      <c r="G108" s="10" t="s">
        <v>141</v>
      </c>
      <c r="H108" s="10" t="s">
        <v>141</v>
      </c>
      <c r="I108" s="10" t="s">
        <v>141</v>
      </c>
      <c r="J108" s="10" t="s">
        <v>141</v>
      </c>
      <c r="K108" s="43">
        <f>0.3</f>
        <v>0.3</v>
      </c>
      <c r="L108" s="10" t="s">
        <v>141</v>
      </c>
      <c r="M108" s="46">
        <v>0.21603201999999999</v>
      </c>
      <c r="N108" s="10" t="s">
        <v>141</v>
      </c>
      <c r="O108" s="10" t="s">
        <v>141</v>
      </c>
      <c r="P108" s="10" t="s">
        <v>141</v>
      </c>
      <c r="Q108" s="41">
        <f t="shared" si="3"/>
        <v>-8.3967979999999998E-2</v>
      </c>
      <c r="R108" s="10" t="s">
        <v>141</v>
      </c>
      <c r="S108" s="41">
        <f t="shared" si="4"/>
        <v>-27.98932666666667</v>
      </c>
      <c r="T108" s="33" t="s">
        <v>152</v>
      </c>
    </row>
    <row r="109" spans="1:20" ht="36">
      <c r="A109" s="18" t="s">
        <v>104</v>
      </c>
      <c r="B109" s="25" t="s">
        <v>129</v>
      </c>
      <c r="C109" s="17" t="s">
        <v>35</v>
      </c>
      <c r="D109" s="10" t="s">
        <v>141</v>
      </c>
      <c r="E109" s="10" t="s">
        <v>141</v>
      </c>
      <c r="F109" s="10" t="s">
        <v>141</v>
      </c>
      <c r="G109" s="10" t="s">
        <v>141</v>
      </c>
      <c r="H109" s="10" t="s">
        <v>141</v>
      </c>
      <c r="I109" s="10" t="s">
        <v>141</v>
      </c>
      <c r="J109" s="10" t="s">
        <v>141</v>
      </c>
      <c r="K109" s="43">
        <f>0.65</f>
        <v>0.65</v>
      </c>
      <c r="L109" s="10" t="s">
        <v>141</v>
      </c>
      <c r="M109" s="46">
        <v>0.21846208</v>
      </c>
      <c r="N109" s="10" t="s">
        <v>141</v>
      </c>
      <c r="O109" s="10" t="s">
        <v>141</v>
      </c>
      <c r="P109" s="10" t="s">
        <v>141</v>
      </c>
      <c r="Q109" s="41">
        <f t="shared" si="3"/>
        <v>-0.43153792000000002</v>
      </c>
      <c r="R109" s="10" t="s">
        <v>141</v>
      </c>
      <c r="S109" s="41">
        <f t="shared" si="4"/>
        <v>-66.390449230769235</v>
      </c>
      <c r="T109" s="33" t="s">
        <v>152</v>
      </c>
    </row>
    <row r="110" spans="1:20" ht="48">
      <c r="A110" s="18" t="s">
        <v>104</v>
      </c>
      <c r="B110" s="25" t="s">
        <v>130</v>
      </c>
      <c r="C110" s="17" t="s">
        <v>35</v>
      </c>
      <c r="D110" s="10" t="s">
        <v>141</v>
      </c>
      <c r="E110" s="10" t="s">
        <v>141</v>
      </c>
      <c r="F110" s="10" t="s">
        <v>141</v>
      </c>
      <c r="G110" s="10" t="s">
        <v>141</v>
      </c>
      <c r="H110" s="10" t="s">
        <v>141</v>
      </c>
      <c r="I110" s="10" t="s">
        <v>141</v>
      </c>
      <c r="J110" s="10" t="s">
        <v>141</v>
      </c>
      <c r="K110" s="43">
        <f>0.3</f>
        <v>0.3</v>
      </c>
      <c r="L110" s="10" t="s">
        <v>141</v>
      </c>
      <c r="M110" s="46">
        <v>0.24067458999999999</v>
      </c>
      <c r="N110" s="10" t="s">
        <v>141</v>
      </c>
      <c r="O110" s="10" t="s">
        <v>141</v>
      </c>
      <c r="P110" s="10" t="s">
        <v>141</v>
      </c>
      <c r="Q110" s="41">
        <f t="shared" si="3"/>
        <v>-5.9325409999999995E-2</v>
      </c>
      <c r="R110" s="10" t="s">
        <v>141</v>
      </c>
      <c r="S110" s="41">
        <f t="shared" si="4"/>
        <v>-19.775136666666665</v>
      </c>
      <c r="T110" s="33" t="s">
        <v>151</v>
      </c>
    </row>
    <row r="111" spans="1:20" ht="48">
      <c r="A111" s="18" t="s">
        <v>104</v>
      </c>
      <c r="B111" s="25" t="s">
        <v>131</v>
      </c>
      <c r="C111" s="17" t="s">
        <v>35</v>
      </c>
      <c r="D111" s="10" t="s">
        <v>141</v>
      </c>
      <c r="E111" s="10" t="s">
        <v>141</v>
      </c>
      <c r="F111" s="10" t="s">
        <v>141</v>
      </c>
      <c r="G111" s="10" t="s">
        <v>141</v>
      </c>
      <c r="H111" s="10" t="s">
        <v>141</v>
      </c>
      <c r="I111" s="10" t="s">
        <v>141</v>
      </c>
      <c r="J111" s="10" t="s">
        <v>141</v>
      </c>
      <c r="K111" s="43">
        <f>0.36</f>
        <v>0.36</v>
      </c>
      <c r="L111" s="10" t="s">
        <v>141</v>
      </c>
      <c r="M111" s="46">
        <v>0.38244249999999996</v>
      </c>
      <c r="N111" s="10" t="s">
        <v>141</v>
      </c>
      <c r="O111" s="10" t="s">
        <v>141</v>
      </c>
      <c r="P111" s="10" t="s">
        <v>141</v>
      </c>
      <c r="Q111" s="41">
        <f t="shared" si="3"/>
        <v>2.2442499999999976E-2</v>
      </c>
      <c r="R111" s="10" t="s">
        <v>141</v>
      </c>
      <c r="S111" s="41">
        <f t="shared" si="4"/>
        <v>6.2340277777777713</v>
      </c>
      <c r="T111" s="33" t="s">
        <v>151</v>
      </c>
    </row>
    <row r="112" spans="1:20" ht="48">
      <c r="A112" s="18" t="s">
        <v>104</v>
      </c>
      <c r="B112" s="25" t="s">
        <v>132</v>
      </c>
      <c r="C112" s="17" t="s">
        <v>35</v>
      </c>
      <c r="D112" s="10" t="s">
        <v>141</v>
      </c>
      <c r="E112" s="10" t="s">
        <v>141</v>
      </c>
      <c r="F112" s="10" t="s">
        <v>141</v>
      </c>
      <c r="G112" s="10" t="s">
        <v>141</v>
      </c>
      <c r="H112" s="10" t="s">
        <v>141</v>
      </c>
      <c r="I112" s="10" t="s">
        <v>141</v>
      </c>
      <c r="J112" s="10" t="s">
        <v>141</v>
      </c>
      <c r="K112" s="43">
        <f>0.59</f>
        <v>0.59</v>
      </c>
      <c r="L112" s="10" t="s">
        <v>141</v>
      </c>
      <c r="M112" s="46">
        <v>3.8767999999999997E-2</v>
      </c>
      <c r="N112" s="10" t="s">
        <v>141</v>
      </c>
      <c r="O112" s="10" t="s">
        <v>141</v>
      </c>
      <c r="P112" s="10" t="s">
        <v>141</v>
      </c>
      <c r="Q112" s="41">
        <f t="shared" si="3"/>
        <v>-0.55123199999999994</v>
      </c>
      <c r="R112" s="10" t="s">
        <v>141</v>
      </c>
      <c r="S112" s="41">
        <f t="shared" si="4"/>
        <v>-93.429152542372876</v>
      </c>
      <c r="T112" s="33" t="s">
        <v>151</v>
      </c>
    </row>
    <row r="113" spans="1:20" s="30" customFormat="1" ht="24">
      <c r="A113" s="31" t="s">
        <v>143</v>
      </c>
      <c r="B113" s="28" t="s">
        <v>133</v>
      </c>
      <c r="C113" s="16" t="s">
        <v>134</v>
      </c>
      <c r="D113" s="29" t="s">
        <v>141</v>
      </c>
      <c r="E113" s="29" t="s">
        <v>141</v>
      </c>
      <c r="F113" s="29" t="s">
        <v>141</v>
      </c>
      <c r="G113" s="29" t="s">
        <v>141</v>
      </c>
      <c r="H113" s="29" t="s">
        <v>141</v>
      </c>
      <c r="I113" s="29" t="s">
        <v>141</v>
      </c>
      <c r="J113" s="29" t="s">
        <v>141</v>
      </c>
      <c r="K113" s="42">
        <f>SUM(K114:K118)</f>
        <v>14.440000000000001</v>
      </c>
      <c r="L113" s="29" t="s">
        <v>141</v>
      </c>
      <c r="M113" s="42">
        <f>SUM(M114:M118)</f>
        <v>5.2669078000000003</v>
      </c>
      <c r="N113" s="29" t="s">
        <v>141</v>
      </c>
      <c r="O113" s="29" t="s">
        <v>141</v>
      </c>
      <c r="P113" s="29" t="s">
        <v>141</v>
      </c>
      <c r="Q113" s="41">
        <f t="shared" si="3"/>
        <v>-9.173092200000001</v>
      </c>
      <c r="R113" s="29" t="s">
        <v>141</v>
      </c>
      <c r="S113" s="41">
        <f t="shared" si="4"/>
        <v>-63.52556925207756</v>
      </c>
      <c r="T113" s="32" t="s">
        <v>141</v>
      </c>
    </row>
    <row r="114" spans="1:20" ht="36">
      <c r="A114" s="27" t="s">
        <v>143</v>
      </c>
      <c r="B114" s="9" t="s">
        <v>135</v>
      </c>
      <c r="C114" s="17" t="s">
        <v>134</v>
      </c>
      <c r="D114" s="10" t="s">
        <v>141</v>
      </c>
      <c r="E114" s="10" t="s">
        <v>141</v>
      </c>
      <c r="F114" s="10" t="s">
        <v>141</v>
      </c>
      <c r="G114" s="10" t="s">
        <v>141</v>
      </c>
      <c r="H114" s="10" t="s">
        <v>141</v>
      </c>
      <c r="I114" s="10" t="s">
        <v>141</v>
      </c>
      <c r="J114" s="10" t="s">
        <v>141</v>
      </c>
      <c r="K114" s="46">
        <f>6.1</f>
        <v>6.1</v>
      </c>
      <c r="L114" s="10" t="s">
        <v>141</v>
      </c>
      <c r="M114" s="46">
        <v>0</v>
      </c>
      <c r="N114" s="10" t="s">
        <v>141</v>
      </c>
      <c r="O114" s="10" t="s">
        <v>141</v>
      </c>
      <c r="P114" s="10" t="s">
        <v>141</v>
      </c>
      <c r="Q114" s="41">
        <f t="shared" si="3"/>
        <v>-6.1</v>
      </c>
      <c r="R114" s="10" t="s">
        <v>141</v>
      </c>
      <c r="S114" s="41">
        <f>Q114/K114*100*-1</f>
        <v>100</v>
      </c>
      <c r="T114" s="88" t="s">
        <v>147</v>
      </c>
    </row>
    <row r="115" spans="1:20" ht="24" customHeight="1">
      <c r="A115" s="27" t="s">
        <v>143</v>
      </c>
      <c r="B115" s="9" t="s">
        <v>136</v>
      </c>
      <c r="C115" s="17" t="s">
        <v>134</v>
      </c>
      <c r="D115" s="10" t="s">
        <v>141</v>
      </c>
      <c r="E115" s="10" t="s">
        <v>141</v>
      </c>
      <c r="F115" s="10" t="s">
        <v>141</v>
      </c>
      <c r="G115" s="10" t="s">
        <v>141</v>
      </c>
      <c r="H115" s="10" t="s">
        <v>141</v>
      </c>
      <c r="I115" s="10" t="s">
        <v>141</v>
      </c>
      <c r="J115" s="10" t="s">
        <v>141</v>
      </c>
      <c r="K115" s="46">
        <f>3.14</f>
        <v>3.14</v>
      </c>
      <c r="L115" s="10" t="s">
        <v>141</v>
      </c>
      <c r="M115" s="46">
        <v>0.60333018000000005</v>
      </c>
      <c r="N115" s="10" t="s">
        <v>141</v>
      </c>
      <c r="O115" s="10" t="s">
        <v>141</v>
      </c>
      <c r="P115" s="10" t="s">
        <v>141</v>
      </c>
      <c r="Q115" s="41">
        <f t="shared" si="3"/>
        <v>-2.5366698200000002</v>
      </c>
      <c r="R115" s="10" t="s">
        <v>141</v>
      </c>
      <c r="S115" s="41">
        <f t="shared" si="4"/>
        <v>-80.78566305732484</v>
      </c>
      <c r="T115" s="89"/>
    </row>
    <row r="116" spans="1:20" ht="24">
      <c r="A116" s="27" t="s">
        <v>143</v>
      </c>
      <c r="B116" s="9" t="s">
        <v>137</v>
      </c>
      <c r="C116" s="17" t="s">
        <v>134</v>
      </c>
      <c r="D116" s="10" t="s">
        <v>141</v>
      </c>
      <c r="E116" s="10" t="s">
        <v>141</v>
      </c>
      <c r="F116" s="10" t="s">
        <v>141</v>
      </c>
      <c r="G116" s="10" t="s">
        <v>141</v>
      </c>
      <c r="H116" s="10" t="s">
        <v>141</v>
      </c>
      <c r="I116" s="10" t="s">
        <v>141</v>
      </c>
      <c r="J116" s="10" t="s">
        <v>141</v>
      </c>
      <c r="K116" s="46">
        <f>0.5</f>
        <v>0.5</v>
      </c>
      <c r="L116" s="10" t="s">
        <v>141</v>
      </c>
      <c r="M116" s="46">
        <v>0.34035000000000004</v>
      </c>
      <c r="N116" s="10" t="s">
        <v>141</v>
      </c>
      <c r="O116" s="10" t="s">
        <v>141</v>
      </c>
      <c r="P116" s="10" t="s">
        <v>141</v>
      </c>
      <c r="Q116" s="41">
        <f t="shared" si="3"/>
        <v>-0.15964999999999996</v>
      </c>
      <c r="R116" s="10" t="s">
        <v>141</v>
      </c>
      <c r="S116" s="41">
        <f t="shared" si="4"/>
        <v>-31.929999999999993</v>
      </c>
      <c r="T116" s="89"/>
    </row>
    <row r="117" spans="1:20" ht="15">
      <c r="A117" s="27" t="s">
        <v>143</v>
      </c>
      <c r="B117" s="9" t="s">
        <v>138</v>
      </c>
      <c r="C117" s="17" t="s">
        <v>134</v>
      </c>
      <c r="D117" s="10" t="s">
        <v>141</v>
      </c>
      <c r="E117" s="10" t="s">
        <v>141</v>
      </c>
      <c r="F117" s="10" t="s">
        <v>141</v>
      </c>
      <c r="G117" s="10" t="s">
        <v>141</v>
      </c>
      <c r="H117" s="10" t="s">
        <v>141</v>
      </c>
      <c r="I117" s="10" t="s">
        <v>141</v>
      </c>
      <c r="J117" s="10" t="s">
        <v>141</v>
      </c>
      <c r="K117" s="46">
        <f>3.2</f>
        <v>3.2</v>
      </c>
      <c r="L117" s="10" t="s">
        <v>141</v>
      </c>
      <c r="M117" s="46">
        <v>2.16161381</v>
      </c>
      <c r="N117" s="10" t="s">
        <v>141</v>
      </c>
      <c r="O117" s="10" t="s">
        <v>141</v>
      </c>
      <c r="P117" s="10" t="s">
        <v>141</v>
      </c>
      <c r="Q117" s="41">
        <f t="shared" si="3"/>
        <v>-1.0383861900000002</v>
      </c>
      <c r="R117" s="10" t="s">
        <v>141</v>
      </c>
      <c r="S117" s="41">
        <f t="shared" si="4"/>
        <v>-32.449568437500005</v>
      </c>
      <c r="T117" s="90"/>
    </row>
    <row r="118" spans="1:20" ht="36">
      <c r="A118" s="27" t="s">
        <v>143</v>
      </c>
      <c r="B118" s="9" t="s">
        <v>139</v>
      </c>
      <c r="C118" s="17" t="s">
        <v>134</v>
      </c>
      <c r="D118" s="10" t="s">
        <v>141</v>
      </c>
      <c r="E118" s="10" t="s">
        <v>141</v>
      </c>
      <c r="F118" s="10" t="s">
        <v>141</v>
      </c>
      <c r="G118" s="10" t="s">
        <v>141</v>
      </c>
      <c r="H118" s="10" t="s">
        <v>141</v>
      </c>
      <c r="I118" s="10" t="s">
        <v>141</v>
      </c>
      <c r="J118" s="10" t="s">
        <v>141</v>
      </c>
      <c r="K118" s="46">
        <f>1.5</f>
        <v>1.5</v>
      </c>
      <c r="L118" s="10" t="s">
        <v>141</v>
      </c>
      <c r="M118" s="46">
        <v>2.16161381</v>
      </c>
      <c r="N118" s="10"/>
      <c r="O118" s="10"/>
      <c r="P118" s="10" t="s">
        <v>141</v>
      </c>
      <c r="Q118" s="41">
        <f t="shared" si="3"/>
        <v>0.66161380999999997</v>
      </c>
      <c r="R118" s="10"/>
      <c r="S118" s="41">
        <f t="shared" si="4"/>
        <v>44.107587333333328</v>
      </c>
      <c r="T118" s="34" t="s">
        <v>160</v>
      </c>
    </row>
    <row r="119" spans="1:20" ht="15">
      <c r="A119" s="66" t="s">
        <v>19</v>
      </c>
      <c r="B119" s="67"/>
      <c r="C119" s="68"/>
      <c r="D119" s="10" t="s">
        <v>141</v>
      </c>
      <c r="E119" s="10" t="s">
        <v>141</v>
      </c>
      <c r="F119" s="10" t="s">
        <v>141</v>
      </c>
      <c r="G119" s="10" t="s">
        <v>141</v>
      </c>
      <c r="H119" s="10" t="s">
        <v>141</v>
      </c>
      <c r="I119" s="10" t="s">
        <v>141</v>
      </c>
      <c r="J119" s="10" t="s">
        <v>141</v>
      </c>
      <c r="K119" s="49">
        <f>K18</f>
        <v>102.14999999999999</v>
      </c>
      <c r="L119" s="10" t="s">
        <v>141</v>
      </c>
      <c r="M119" s="43">
        <v>46.13058925</v>
      </c>
      <c r="N119" s="10" t="s">
        <v>141</v>
      </c>
      <c r="O119" s="10" t="s">
        <v>141</v>
      </c>
      <c r="P119" s="10" t="s">
        <v>141</v>
      </c>
      <c r="Q119" s="41">
        <f t="shared" si="3"/>
        <v>-56.019410749999992</v>
      </c>
      <c r="R119" s="10" t="s">
        <v>141</v>
      </c>
      <c r="S119" s="41">
        <f t="shared" si="4"/>
        <v>-54.840343367596667</v>
      </c>
      <c r="T119" s="10" t="s">
        <v>141</v>
      </c>
    </row>
  </sheetData>
  <mergeCells count="35">
    <mergeCell ref="T34:T36"/>
    <mergeCell ref="T37:T45"/>
    <mergeCell ref="T54:T58"/>
    <mergeCell ref="T114:T117"/>
    <mergeCell ref="K22:K26"/>
    <mergeCell ref="M22:M26"/>
    <mergeCell ref="Q22:Q26"/>
    <mergeCell ref="S22:S26"/>
    <mergeCell ref="T22:T26"/>
    <mergeCell ref="T27:T29"/>
    <mergeCell ref="A1:T1"/>
    <mergeCell ref="N14:O15"/>
    <mergeCell ref="P14:S14"/>
    <mergeCell ref="T14:T16"/>
    <mergeCell ref="J15:K15"/>
    <mergeCell ref="L15:M15"/>
    <mergeCell ref="P15:Q15"/>
    <mergeCell ref="R15:S15"/>
    <mergeCell ref="E14:E16"/>
    <mergeCell ref="H14:I15"/>
    <mergeCell ref="J14:M14"/>
    <mergeCell ref="A14:A16"/>
    <mergeCell ref="B14:B16"/>
    <mergeCell ref="C14:C16"/>
    <mergeCell ref="D14:D16"/>
    <mergeCell ref="A119:C119"/>
    <mergeCell ref="F14:G15"/>
    <mergeCell ref="H11:R11"/>
    <mergeCell ref="G7:N7"/>
    <mergeCell ref="I9:J9"/>
    <mergeCell ref="H12:P12"/>
    <mergeCell ref="Q2:T2"/>
    <mergeCell ref="A3:T3"/>
    <mergeCell ref="H4:I4"/>
    <mergeCell ref="G6:T6"/>
  </mergeCells>
  <phoneticPr fontId="1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2018-09-13T07:42:37Z</cp:lastPrinted>
  <dcterms:created xsi:type="dcterms:W3CDTF">1996-10-08T23:32:33Z</dcterms:created>
  <dcterms:modified xsi:type="dcterms:W3CDTF">2019-03-04T08:52:48Z</dcterms:modified>
</cp:coreProperties>
</file>