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Z31" i="4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29"/>
  <c r="Z30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Z28"/>
  <c r="Y28"/>
  <c r="Z22"/>
  <c r="Z20"/>
  <c r="Z21"/>
  <c r="Y20"/>
  <c r="Y21"/>
  <c r="Y22"/>
  <c r="Z19"/>
  <c r="Y19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80"/>
  <c r="T81"/>
  <c r="T82"/>
  <c r="T83"/>
  <c r="T84"/>
  <c r="T85"/>
  <c r="T86"/>
  <c r="T87"/>
  <c r="T88"/>
  <c r="T89"/>
  <c r="T90"/>
  <c r="T91"/>
  <c r="T79"/>
  <c r="T66"/>
  <c r="T67"/>
  <c r="T68"/>
  <c r="T69"/>
  <c r="T70"/>
  <c r="T71"/>
  <c r="T72"/>
  <c r="T73"/>
  <c r="T74"/>
  <c r="T75"/>
  <c r="T76"/>
  <c r="T77"/>
  <c r="T78"/>
  <c r="T52"/>
  <c r="T53"/>
  <c r="T54"/>
  <c r="T55"/>
  <c r="T56"/>
  <c r="T57"/>
  <c r="T58"/>
  <c r="T59"/>
  <c r="T60"/>
  <c r="T61"/>
  <c r="T62"/>
  <c r="T63"/>
  <c r="T64"/>
  <c r="T65"/>
  <c r="T47"/>
  <c r="T48"/>
  <c r="T49"/>
  <c r="T50"/>
  <c r="T51"/>
  <c r="T35"/>
  <c r="T36"/>
  <c r="T37"/>
  <c r="T38"/>
  <c r="T39"/>
  <c r="T40"/>
  <c r="T41"/>
  <c r="T42"/>
  <c r="T43"/>
  <c r="T44"/>
  <c r="T45"/>
  <c r="T46"/>
  <c r="T32"/>
  <c r="T33"/>
  <c r="T34"/>
  <c r="T31"/>
  <c r="T29"/>
  <c r="T30"/>
  <c r="T28"/>
  <c r="T23"/>
  <c r="T22"/>
  <c r="T21"/>
  <c r="T20"/>
  <c r="T19"/>
</calcChain>
</file>

<file path=xl/sharedStrings.xml><?xml version="1.0" encoding="utf-8"?>
<sst xmlns="http://schemas.openxmlformats.org/spreadsheetml/2006/main" count="1539" uniqueCount="169">
  <si>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</si>
  <si>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</si>
  <si>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</si>
  <si>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</si>
  <si>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</si>
  <si>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</si>
  <si>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</si>
  <si>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</si>
  <si>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
(группы инвестиционных проектов)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</si>
  <si>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</si>
  <si>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</si>
  <si>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</si>
  <si>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</si>
  <si>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</si>
  <si>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</si>
  <si>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</si>
  <si>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</si>
  <si>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Общий фактический объем финансирования,
в том числе за счет:</t>
  </si>
  <si>
    <t>млн. рублей
(с НДС)</t>
  </si>
  <si>
    <t>%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</si>
  <si>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</si>
  <si>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</si>
  <si>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Номер группы инвести-
ционных проектов</t>
  </si>
  <si>
    <t>Идентифи-
катор инвести-
ционного проекта</t>
  </si>
  <si>
    <t>Оценка полной стоимости инвести-
ционного проекта в прогнозных ценах соответст-
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</si>
  <si>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электро-
энергетики, млн. рублей (с НДС)</t>
  </si>
  <si>
    <t>бюджета субъектов Российской Федерации и муниципальных образований</t>
  </si>
  <si>
    <t>При-
чины откло-
нений</t>
  </si>
  <si>
    <t>млн. рублей
(с
НДС)</t>
  </si>
  <si>
    <t>Приложение N 1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</si>
  <si>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</t>
  </si>
  <si>
    <t>1</t>
  </si>
  <si>
    <t>Республика Хакасия</t>
  </si>
  <si>
    <t>Г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</si>
  <si>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</si>
  <si>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</si>
  <si>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</si>
  <si>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</si>
  <si>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</si>
  <si>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</si>
  <si>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КТП:
 КТП-470</t>
  </si>
  <si>
    <t>Е-1-2018</t>
  </si>
  <si>
    <t>Замена МТП и старых КТП на новые КТП: КТП-599 (с увеличением трансформаторной мощности на 0,4 МВА до 0,63 МВА)</t>
  </si>
  <si>
    <t>Замена МТП и старых КТП на новые КТП: КТП-475 (с увеличением трансформаторной мощности на 0,4 МВА до 0,63 МВА)</t>
  </si>
  <si>
    <t>Замена МТП и старых КТП на новые КТП: КТП-79</t>
  </si>
  <si>
    <t>Замена МТП и старых КТП на новые КТП:  КТП-511 (с увеличением трансформаторной мощности на 0,4 МВА до 0,63 МВА)</t>
  </si>
  <si>
    <t>Реконструкция  ТП замена ЛР на ВН  (13 ячеек)</t>
  </si>
  <si>
    <t>Реклоузер ПП-17</t>
  </si>
  <si>
    <t>Реклоузер 22/54-194 опора 18</t>
  </si>
  <si>
    <t>1.2.1.1.</t>
  </si>
  <si>
    <t xml:space="preserve">Энергосбережение и повышение энергетической эффективности. Реконструкция и модернизация энергетических установок. Замена трансформаторов на ТМГ-12 </t>
  </si>
  <si>
    <t>Е-3-2018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</si>
  <si>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</si>
  <si>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</si>
  <si>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</si>
  <si>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</si>
  <si>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</si>
  <si>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КЛ-10 кВ (прокладка новых КЛ-10 кВ в замен существующих) всего, в том числе:</t>
  </si>
  <si>
    <t>ТП-160 - ТП-115</t>
  </si>
  <si>
    <t>ТП-115 - ТП-4</t>
  </si>
  <si>
    <t>ТП-33 - ТП-216</t>
  </si>
  <si>
    <t>ТП-387 - ТП-411</t>
  </si>
  <si>
    <t>ТП-387 - ТП-336</t>
  </si>
  <si>
    <t>ТП-411 - ТП-445</t>
  </si>
  <si>
    <t>ТП-393 - ТП-390</t>
  </si>
  <si>
    <t>ТП-393 - ТП-331</t>
  </si>
  <si>
    <t>ТП-331 - ТП-310</t>
  </si>
  <si>
    <t>ТП-331 - ТП-390</t>
  </si>
  <si>
    <t>ТП-390 - ТП-418</t>
  </si>
  <si>
    <t>ТП-93 - ТП-221</t>
  </si>
  <si>
    <t>Вынос ВЛ-10 кВ ф.20/24 от опоры 8 до 12</t>
  </si>
  <si>
    <t>Вынос ВЛ-10 кВ ф.20/35-427 от опоры 27 до 36</t>
  </si>
  <si>
    <t>1.2.2.1.2</t>
  </si>
  <si>
    <t>Реконструкция ВЛ-10кВ всего, в том числе:</t>
  </si>
  <si>
    <t>ф. РП-2/8 - 407</t>
  </si>
  <si>
    <t>ф. 161 - 98</t>
  </si>
  <si>
    <t>ф. 23 - 32</t>
  </si>
  <si>
    <t>ф. 97/15 - РП-2/17</t>
  </si>
  <si>
    <t>ф. 77 - 279</t>
  </si>
  <si>
    <t>ф. РТП-20/19 - 462</t>
  </si>
  <si>
    <t>ф. 28/7 - 412</t>
  </si>
  <si>
    <t>ф. РП-7/8 - 54А</t>
  </si>
  <si>
    <t>ф. 737 - 121 А</t>
  </si>
  <si>
    <t>ф. 23/10 - РП-2/11</t>
  </si>
  <si>
    <t>ф. 23/15 - 278</t>
  </si>
  <si>
    <t>ф. 22/16 - 473</t>
  </si>
  <si>
    <t>1.2.2.1.3</t>
  </si>
  <si>
    <t>Реконструкция ВЛ-0,4 кВ и строительство новых ВЛ-0,4 кВ (СИП) всего, в том числе:</t>
  </si>
  <si>
    <t>ТП-105 ф.6 (замена опор)</t>
  </si>
  <si>
    <t>ТП-115 ф.9</t>
  </si>
  <si>
    <t xml:space="preserve">ТП-120А ф.15 </t>
  </si>
  <si>
    <t>ТП-158 ф.11  (замена опор)</t>
  </si>
  <si>
    <t>ТП-177 ф.10</t>
  </si>
  <si>
    <t>ТП-179 ф.5</t>
  </si>
  <si>
    <t>ТП-206 ф.2, 3, 4, 5</t>
  </si>
  <si>
    <t>ТП-517 ф.2, 3</t>
  </si>
  <si>
    <t>ТП-223 ф.4</t>
  </si>
  <si>
    <t>ТП-237 ф.1, 2, 3</t>
  </si>
  <si>
    <t>ТП-607 ф.4</t>
  </si>
  <si>
    <t>ТП-271 ф.4</t>
  </si>
  <si>
    <t>ТП-377 ф.15</t>
  </si>
  <si>
    <t>ТП-381 ф.1</t>
  </si>
  <si>
    <t>ТП-382 ф.2</t>
  </si>
  <si>
    <t>ТП-405 ф.8</t>
  </si>
  <si>
    <t>ТП-432 ф.3</t>
  </si>
  <si>
    <t>ТП-631 ф.3, 4, 6</t>
  </si>
  <si>
    <t>ТП-684 ф.2, 6</t>
  </si>
  <si>
    <t>РТП-20 ф.12</t>
  </si>
  <si>
    <t>ТП-611 ф.4</t>
  </si>
  <si>
    <t>ТП-450 ф.6</t>
  </si>
  <si>
    <t>1.2.2.1.4</t>
  </si>
  <si>
    <t>Реконструкция КЛ-0,4 кВ всего, в том числе:</t>
  </si>
  <si>
    <t>Замена КЛ-0.4кВ до жилых домов:</t>
  </si>
  <si>
    <t>ТП-160 - ул. Т. Шевченко, 76</t>
  </si>
  <si>
    <t>ТП-160 - ул. Т. Шевченко, 72</t>
  </si>
  <si>
    <t>ТП-160 - ул. Хакасская, 32</t>
  </si>
  <si>
    <t>ТП-160 - ул. Т. Шевченко, 68</t>
  </si>
  <si>
    <t>ТП-115 - ул. Ленина, 29</t>
  </si>
  <si>
    <t>ТП-216 - ул. М. Жукова, 3</t>
  </si>
  <si>
    <t>ТП-216 - ул. М. Жукова, 7</t>
  </si>
  <si>
    <t>ТП-216 - ул. Хакасская, 25</t>
  </si>
  <si>
    <t>ТП-33 - ул. Т. Шевченко, 64</t>
  </si>
  <si>
    <t>ТП-33 - ул. Т. Шевченко, 66</t>
  </si>
  <si>
    <t>ТП-384 - ул. Мичурина, 46</t>
  </si>
  <si>
    <t>ТП-271 - ул. Мичурина, 45</t>
  </si>
  <si>
    <t>ТП-384 - ул. Луначарского, 26</t>
  </si>
  <si>
    <t>ТП-384 - ул. Луначарского, 28</t>
  </si>
  <si>
    <t>ТП-261 - ул. Комарова, 8</t>
  </si>
  <si>
    <t>ТП-261 - МБОУ СОШ №8</t>
  </si>
  <si>
    <t>ТП-261 - ул. Комарова, 10</t>
  </si>
  <si>
    <t>ТП-261 - д.сад "Росинка" по ул. Др. Народов 14</t>
  </si>
  <si>
    <t>ТП-232 - ул. Пирятинская, 3а</t>
  </si>
  <si>
    <t>ТП-232 - ул. Пирятинская, 3</t>
  </si>
  <si>
    <t>ТП-232 - ул. Пирятинская, 1</t>
  </si>
  <si>
    <t>Перемычка Пирятинская, 1 - Пирятинская, 3</t>
  </si>
  <si>
    <t>ТП-232 - до д.сада "Огонек" по ул. Пирятинская, 5</t>
  </si>
  <si>
    <t>ТП-232 - ул. Пирятинская, 7</t>
  </si>
  <si>
    <t>ТП-14 - ул. Чертыгашева, 102</t>
  </si>
  <si>
    <t>ТП-14 - ул. Вяткина, 16</t>
  </si>
  <si>
    <t>Перезаводка КЛ-0,4 кВ с ТП-514 на ТП-599</t>
  </si>
  <si>
    <t>1.6</t>
  </si>
  <si>
    <t>Прочие инвестиционные проекты, всего, в том числе:</t>
  </si>
  <si>
    <t>Е-2-2018</t>
  </si>
  <si>
    <t>Приобретение  автотранспорта (КМУ на базе КАМАЗ 65117; автоподъемник АП-18-03 на базе КАМАЗ-43253)</t>
  </si>
  <si>
    <t>Реконструкция производственной базы по ул. Кирова 20в</t>
  </si>
  <si>
    <t>Приобретение информационно - вычислительной техники</t>
  </si>
  <si>
    <t>ПИР 2018 - 2019 года</t>
  </si>
  <si>
    <t>Телемеханика, развитие радио и технологической связи</t>
  </si>
  <si>
    <t>нд</t>
  </si>
  <si>
    <t>2018</t>
  </si>
  <si>
    <t>2019</t>
  </si>
  <si>
    <t>Решение Минэкономразвития от 08.06.18 г  №2-п "Об утверждении изменений, вносимых в инвестиционную программу МУП "АЭС"</t>
  </si>
  <si>
    <t>По результатам уточнения проектных работ. Снижение  по результатм закупочной процедуры</t>
  </si>
  <si>
    <t>Работы выполнялись хозяйственным способом</t>
  </si>
  <si>
    <t>По результатам уточнения проектных работ</t>
  </si>
  <si>
    <t>Возникновение выпадающих доходов, а также превышение расходов на оплату потерь</t>
  </si>
  <si>
    <t>По результатам уточнения проектно-сметных работ</t>
  </si>
  <si>
    <t>Выполнение в следующих периодах</t>
  </si>
  <si>
    <t>В результате невыполнения подрядчикомм требуемого объема работ и нарушения сроков. Расторжение контракта</t>
  </si>
  <si>
    <t>По результатам фактического выполнения работ</t>
  </si>
  <si>
    <t xml:space="preserve">По результатам уточнения проектно-сметных работ </t>
  </si>
  <si>
    <t xml:space="preserve">По результатам уточнения проектных работ. </t>
  </si>
  <si>
    <t>Финансирование капитальных вложений года 2018, млн. рублей (с НДС)</t>
  </si>
  <si>
    <t>Отклонение от плана финансирования капитальных вложений года 2018</t>
  </si>
  <si>
    <t>Муниципальное унитарное предприятие города Абакана "Абаканские электрические сети"</t>
  </si>
  <si>
    <t>Фактический объем финанси-
рования капитальных вложений на 01.01.2018г, млн. рублей 
(с НДС)</t>
  </si>
  <si>
    <t>Остаток финанси-
рования капитальных вложений на 01.01.2018г в прогнозных ценах соответст-
вующих лет, млн. рублей
(с НДС)</t>
  </si>
  <si>
    <t>Остаток финанси-
рования капитальных вложений на 01.01.2019г в прогнозных ценах соответст-
вующих лет, млн. рублей
(с НДС)</t>
  </si>
  <si>
    <t>Устранение аварийных ситуаций</t>
  </si>
</sst>
</file>

<file path=xl/styles.xml><?xml version="1.0" encoding="utf-8"?>
<styleSheet xmlns="http://schemas.openxmlformats.org/spreadsheetml/2006/main">
  <numFmts count="1">
    <numFmt numFmtId="184" formatCode="0.000"/>
  </numFmts>
  <fonts count="10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84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84" fontId="4" fillId="0" borderId="4" xfId="0" applyNumberFormat="1" applyFont="1" applyFill="1" applyBorder="1" applyAlignment="1">
      <alignment horizontal="left" vertical="center" wrapText="1"/>
    </xf>
    <xf numFmtId="184" fontId="4" fillId="0" borderId="7" xfId="0" applyNumberFormat="1" applyFont="1" applyFill="1" applyBorder="1" applyAlignment="1">
      <alignment horizontal="left" vertical="center" wrapText="1"/>
    </xf>
    <xf numFmtId="184" fontId="4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4" xfId="0" applyNumberFormat="1" applyFont="1" applyFill="1" applyBorder="1" applyAlignment="1">
      <alignment horizontal="center" vertical="center" textRotation="90" wrapText="1"/>
    </xf>
    <xf numFmtId="0" fontId="2" fillId="0" borderId="15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4" fillId="0" borderId="1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C122"/>
  <sheetViews>
    <sheetView showGridLines="0" tabSelected="1" topLeftCell="A109" workbookViewId="0">
      <selection activeCell="AC119" sqref="AC119"/>
    </sheetView>
  </sheetViews>
  <sheetFormatPr defaultRowHeight="11.25"/>
  <cols>
    <col min="1" max="1" width="8.28515625" style="21" customWidth="1"/>
    <col min="2" max="2" width="18.42578125" style="21" customWidth="1"/>
    <col min="3" max="3" width="10.5703125" style="21" customWidth="1"/>
    <col min="4" max="4" width="11.7109375" style="21" customWidth="1"/>
    <col min="5" max="5" width="12.85546875" style="21" customWidth="1"/>
    <col min="6" max="7" width="9.7109375" style="21" customWidth="1"/>
    <col min="8" max="8" width="7.140625" style="21" customWidth="1"/>
    <col min="9" max="9" width="5.140625" style="21" customWidth="1"/>
    <col min="10" max="10" width="5.85546875" style="21" customWidth="1"/>
    <col min="11" max="11" width="6.7109375" style="21" customWidth="1"/>
    <col min="12" max="12" width="5.42578125" style="21" customWidth="1"/>
    <col min="13" max="13" width="6.42578125" style="21" customWidth="1"/>
    <col min="14" max="14" width="5" style="21" customWidth="1"/>
    <col min="15" max="15" width="5.85546875" style="21" customWidth="1"/>
    <col min="16" max="16" width="6.7109375" style="21" customWidth="1"/>
    <col min="17" max="17" width="5.42578125" style="21" customWidth="1"/>
    <col min="18" max="18" width="11.85546875" style="21" customWidth="1"/>
    <col min="19" max="19" width="6.42578125" style="21" customWidth="1"/>
    <col min="20" max="20" width="7" style="21" customWidth="1"/>
    <col min="21" max="21" width="5.7109375" style="21" customWidth="1"/>
    <col min="22" max="22" width="4" style="21" customWidth="1"/>
    <col min="23" max="23" width="6.140625" style="21" customWidth="1"/>
    <col min="24" max="24" width="4.28515625" style="21" customWidth="1"/>
    <col min="25" max="25" width="7.140625" style="21" customWidth="1"/>
    <col min="26" max="26" width="7.42578125" style="21" customWidth="1"/>
    <col min="27" max="27" width="5.5703125" style="21" customWidth="1"/>
    <col min="28" max="28" width="4.28515625" style="21" customWidth="1"/>
    <col min="29" max="29" width="15.5703125" style="21" customWidth="1"/>
    <col min="30" max="30" width="0.42578125" style="21" customWidth="1"/>
    <col min="31" max="16384" width="9.140625" style="21"/>
  </cols>
  <sheetData>
    <row r="1" spans="1:29" ht="39.75" customHeight="1">
      <c r="A1" s="61" t="s">
        <v>29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</row>
    <row r="2" spans="1:29" ht="21.75" customHeight="1">
      <c r="Z2" s="62"/>
      <c r="AA2" s="62"/>
      <c r="AB2" s="62"/>
      <c r="AC2" s="62"/>
    </row>
    <row r="3" spans="1:29" ht="15">
      <c r="A3" s="36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29" ht="15">
      <c r="A4" s="22"/>
      <c r="B4" s="22"/>
      <c r="C4" s="22"/>
      <c r="D4" s="22"/>
      <c r="E4" s="22"/>
      <c r="F4" s="22"/>
      <c r="G4" s="22"/>
      <c r="H4" s="22"/>
      <c r="I4" s="22" t="s">
        <v>1</v>
      </c>
      <c r="J4" s="63" t="s">
        <v>149</v>
      </c>
      <c r="K4" s="63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2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 ht="15" customHeight="1">
      <c r="A6" s="22"/>
      <c r="B6" s="22"/>
      <c r="C6" s="22"/>
      <c r="D6" s="35" t="s">
        <v>2</v>
      </c>
      <c r="E6" s="35"/>
      <c r="F6" s="35"/>
      <c r="G6" s="35"/>
      <c r="H6" s="36" t="s">
        <v>164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22"/>
      <c r="X6" s="22"/>
      <c r="Y6" s="22"/>
      <c r="Z6" s="22"/>
      <c r="AA6" s="22"/>
      <c r="AB6" s="22"/>
      <c r="AC6" s="22"/>
    </row>
    <row r="7" spans="1:29" ht="15">
      <c r="A7" s="22"/>
      <c r="B7" s="22"/>
      <c r="C7" s="22"/>
      <c r="D7" s="22"/>
      <c r="E7" s="22"/>
      <c r="F7" s="22"/>
      <c r="G7" s="22"/>
      <c r="H7" s="66" t="s">
        <v>3</v>
      </c>
      <c r="I7" s="66"/>
      <c r="J7" s="66"/>
      <c r="K7" s="66"/>
      <c r="L7" s="66"/>
      <c r="M7" s="66"/>
      <c r="N7" s="66"/>
      <c r="O7" s="66"/>
      <c r="P7" s="66"/>
      <c r="Q7" s="66"/>
      <c r="R7" s="66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29" ht="11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15">
      <c r="A9" s="22"/>
      <c r="B9" s="22"/>
      <c r="C9" s="22"/>
      <c r="D9" s="22"/>
      <c r="E9" s="35" t="s">
        <v>4</v>
      </c>
      <c r="F9" s="35"/>
      <c r="G9" s="35"/>
      <c r="H9" s="35"/>
      <c r="I9" s="35"/>
      <c r="J9" s="35"/>
      <c r="K9" s="63" t="s">
        <v>150</v>
      </c>
      <c r="L9" s="63"/>
      <c r="M9" s="22" t="s">
        <v>5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29" ht="11.2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31.5" customHeight="1">
      <c r="A11" s="22"/>
      <c r="B11" s="22"/>
      <c r="C11" s="35" t="s">
        <v>6</v>
      </c>
      <c r="D11" s="35"/>
      <c r="E11" s="35"/>
      <c r="F11" s="35"/>
      <c r="G11" s="35"/>
      <c r="H11" s="35"/>
      <c r="I11" s="35"/>
      <c r="J11" s="35"/>
      <c r="K11" s="60" t="s">
        <v>151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22"/>
      <c r="Z11" s="22"/>
      <c r="AA11" s="22"/>
      <c r="AB11" s="22"/>
      <c r="AC11" s="22"/>
    </row>
    <row r="12" spans="1:29" ht="24.7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59" t="s">
        <v>7</v>
      </c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23"/>
      <c r="Y12" s="23"/>
      <c r="Z12" s="23"/>
      <c r="AA12" s="23"/>
      <c r="AB12" s="23"/>
      <c r="AC12" s="23"/>
    </row>
    <row r="13" spans="1:29" ht="11.25" customHeight="1"/>
    <row r="14" spans="1:29" ht="16.5" customHeight="1">
      <c r="A14" s="46" t="s">
        <v>22</v>
      </c>
      <c r="B14" s="46" t="s">
        <v>8</v>
      </c>
      <c r="C14" s="46" t="s">
        <v>23</v>
      </c>
      <c r="D14" s="46" t="s">
        <v>24</v>
      </c>
      <c r="E14" s="46" t="s">
        <v>25</v>
      </c>
      <c r="F14" s="46" t="s">
        <v>165</v>
      </c>
      <c r="G14" s="46" t="s">
        <v>166</v>
      </c>
      <c r="H14" s="56" t="s">
        <v>162</v>
      </c>
      <c r="I14" s="57"/>
      <c r="J14" s="57"/>
      <c r="K14" s="57"/>
      <c r="L14" s="57"/>
      <c r="M14" s="57"/>
      <c r="N14" s="57"/>
      <c r="O14" s="57"/>
      <c r="P14" s="57"/>
      <c r="Q14" s="58"/>
      <c r="R14" s="46" t="s">
        <v>167</v>
      </c>
      <c r="S14" s="53" t="s">
        <v>163</v>
      </c>
      <c r="T14" s="54"/>
      <c r="U14" s="54"/>
      <c r="V14" s="54"/>
      <c r="W14" s="54"/>
      <c r="X14" s="54"/>
      <c r="Y14" s="54"/>
      <c r="Z14" s="54"/>
      <c r="AA14" s="54"/>
      <c r="AB14" s="55"/>
      <c r="AC14" s="46" t="s">
        <v>27</v>
      </c>
    </row>
    <row r="15" spans="1:29" ht="15" customHeight="1">
      <c r="A15" s="47"/>
      <c r="B15" s="47"/>
      <c r="C15" s="47"/>
      <c r="D15" s="47"/>
      <c r="E15" s="47"/>
      <c r="F15" s="47"/>
      <c r="G15" s="47"/>
      <c r="H15" s="56" t="s">
        <v>9</v>
      </c>
      <c r="I15" s="57"/>
      <c r="J15" s="57"/>
      <c r="K15" s="57"/>
      <c r="L15" s="58"/>
      <c r="M15" s="56" t="s">
        <v>10</v>
      </c>
      <c r="N15" s="57"/>
      <c r="O15" s="57"/>
      <c r="P15" s="57"/>
      <c r="Q15" s="58"/>
      <c r="R15" s="47"/>
      <c r="S15" s="49" t="s">
        <v>11</v>
      </c>
      <c r="T15" s="51"/>
      <c r="U15" s="49" t="s">
        <v>12</v>
      </c>
      <c r="V15" s="51"/>
      <c r="W15" s="49" t="s">
        <v>13</v>
      </c>
      <c r="X15" s="51"/>
      <c r="Y15" s="49" t="s">
        <v>14</v>
      </c>
      <c r="Z15" s="51"/>
      <c r="AA15" s="49" t="s">
        <v>15</v>
      </c>
      <c r="AB15" s="51"/>
      <c r="AC15" s="47"/>
    </row>
    <row r="16" spans="1:29" ht="105" customHeight="1">
      <c r="A16" s="47"/>
      <c r="B16" s="47"/>
      <c r="C16" s="47"/>
      <c r="D16" s="47"/>
      <c r="E16" s="47"/>
      <c r="F16" s="47"/>
      <c r="G16" s="47"/>
      <c r="H16" s="49" t="s">
        <v>16</v>
      </c>
      <c r="I16" s="49" t="s">
        <v>12</v>
      </c>
      <c r="J16" s="49" t="s">
        <v>13</v>
      </c>
      <c r="K16" s="49" t="s">
        <v>14</v>
      </c>
      <c r="L16" s="64" t="s">
        <v>15</v>
      </c>
      <c r="M16" s="49" t="s">
        <v>17</v>
      </c>
      <c r="N16" s="49" t="s">
        <v>12</v>
      </c>
      <c r="O16" s="49" t="s">
        <v>26</v>
      </c>
      <c r="P16" s="49" t="s">
        <v>14</v>
      </c>
      <c r="Q16" s="64" t="s">
        <v>15</v>
      </c>
      <c r="R16" s="47"/>
      <c r="S16" s="50"/>
      <c r="T16" s="52"/>
      <c r="U16" s="50"/>
      <c r="V16" s="52"/>
      <c r="W16" s="50"/>
      <c r="X16" s="52"/>
      <c r="Y16" s="50"/>
      <c r="Z16" s="52"/>
      <c r="AA16" s="50"/>
      <c r="AB16" s="52"/>
      <c r="AC16" s="47"/>
    </row>
    <row r="17" spans="1:29" ht="139.5" customHeight="1">
      <c r="A17" s="48"/>
      <c r="B17" s="48"/>
      <c r="C17" s="48"/>
      <c r="D17" s="48"/>
      <c r="E17" s="48"/>
      <c r="F17" s="48"/>
      <c r="G17" s="48"/>
      <c r="H17" s="50"/>
      <c r="I17" s="50"/>
      <c r="J17" s="50"/>
      <c r="K17" s="50"/>
      <c r="L17" s="65"/>
      <c r="M17" s="50"/>
      <c r="N17" s="50"/>
      <c r="O17" s="50"/>
      <c r="P17" s="50"/>
      <c r="Q17" s="65"/>
      <c r="R17" s="48"/>
      <c r="S17" s="24" t="s">
        <v>18</v>
      </c>
      <c r="T17" s="14" t="s">
        <v>19</v>
      </c>
      <c r="U17" s="24" t="s">
        <v>18</v>
      </c>
      <c r="V17" s="14" t="s">
        <v>19</v>
      </c>
      <c r="W17" s="24" t="s">
        <v>18</v>
      </c>
      <c r="X17" s="14" t="s">
        <v>19</v>
      </c>
      <c r="Y17" s="24" t="s">
        <v>28</v>
      </c>
      <c r="Z17" s="14" t="s">
        <v>19</v>
      </c>
      <c r="AA17" s="24" t="s">
        <v>18</v>
      </c>
      <c r="AB17" s="14" t="s">
        <v>19</v>
      </c>
      <c r="AC17" s="48"/>
    </row>
    <row r="18" spans="1:29" ht="13.5" customHeight="1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4">
        <v>17</v>
      </c>
      <c r="R18" s="14">
        <v>18</v>
      </c>
      <c r="S18" s="14">
        <v>19</v>
      </c>
      <c r="T18" s="14">
        <v>20</v>
      </c>
      <c r="U18" s="14">
        <v>21</v>
      </c>
      <c r="V18" s="14">
        <v>22</v>
      </c>
      <c r="W18" s="14">
        <v>23</v>
      </c>
      <c r="X18" s="14">
        <v>24</v>
      </c>
      <c r="Y18" s="14">
        <v>25</v>
      </c>
      <c r="Z18" s="14">
        <v>26</v>
      </c>
      <c r="AA18" s="14">
        <v>27</v>
      </c>
      <c r="AB18" s="14">
        <v>28</v>
      </c>
      <c r="AC18" s="14">
        <v>29</v>
      </c>
    </row>
    <row r="19" spans="1:29" ht="12">
      <c r="A19" s="1" t="s">
        <v>31</v>
      </c>
      <c r="B19" s="2" t="s">
        <v>32</v>
      </c>
      <c r="C19" s="3" t="s">
        <v>33</v>
      </c>
      <c r="D19" s="15">
        <v>120.53700000000001</v>
      </c>
      <c r="E19" s="15">
        <v>120.53700000000001</v>
      </c>
      <c r="F19" s="14">
        <v>0</v>
      </c>
      <c r="G19" s="15">
        <v>120.53700000000001</v>
      </c>
      <c r="H19" s="15">
        <v>120.53700000000001</v>
      </c>
      <c r="I19" s="14" t="s">
        <v>148</v>
      </c>
      <c r="J19" s="14" t="s">
        <v>148</v>
      </c>
      <c r="K19" s="15">
        <v>120.53700000000001</v>
      </c>
      <c r="L19" s="14" t="s">
        <v>148</v>
      </c>
      <c r="M19" s="14">
        <v>45.710792941000008</v>
      </c>
      <c r="N19" s="14" t="s">
        <v>148</v>
      </c>
      <c r="O19" s="14" t="s">
        <v>148</v>
      </c>
      <c r="P19" s="14">
        <v>45.710792941000008</v>
      </c>
      <c r="Q19" s="14" t="s">
        <v>148</v>
      </c>
      <c r="R19" s="14">
        <v>74.826207058999998</v>
      </c>
      <c r="S19" s="14">
        <v>74.826207058999998</v>
      </c>
      <c r="T19" s="14">
        <f>S19/K19*100</f>
        <v>62.077376290267715</v>
      </c>
      <c r="U19" s="14" t="s">
        <v>148</v>
      </c>
      <c r="V19" s="14" t="s">
        <v>148</v>
      </c>
      <c r="W19" s="14" t="s">
        <v>148</v>
      </c>
      <c r="X19" s="14" t="s">
        <v>148</v>
      </c>
      <c r="Y19" s="14">
        <f t="shared" ref="Y19:Z22" si="0">S19</f>
        <v>74.826207058999998</v>
      </c>
      <c r="Z19" s="14">
        <f t="shared" si="0"/>
        <v>62.077376290267715</v>
      </c>
      <c r="AA19" s="14" t="s">
        <v>148</v>
      </c>
      <c r="AB19" s="14" t="s">
        <v>148</v>
      </c>
      <c r="AC19" s="12" t="s">
        <v>148</v>
      </c>
    </row>
    <row r="20" spans="1:29" ht="60">
      <c r="A20" s="6" t="s">
        <v>34</v>
      </c>
      <c r="B20" s="7" t="s">
        <v>35</v>
      </c>
      <c r="C20" s="7" t="s">
        <v>33</v>
      </c>
      <c r="D20" s="15">
        <v>103.4978</v>
      </c>
      <c r="E20" s="15">
        <v>103.4978</v>
      </c>
      <c r="F20" s="14">
        <v>0</v>
      </c>
      <c r="G20" s="15">
        <v>103.4978</v>
      </c>
      <c r="H20" s="15">
        <v>103.4978</v>
      </c>
      <c r="I20" s="14" t="s">
        <v>148</v>
      </c>
      <c r="J20" s="14" t="s">
        <v>148</v>
      </c>
      <c r="K20" s="15">
        <v>103.4978</v>
      </c>
      <c r="L20" s="14" t="s">
        <v>148</v>
      </c>
      <c r="M20" s="14">
        <v>39.645797255800005</v>
      </c>
      <c r="N20" s="14" t="s">
        <v>148</v>
      </c>
      <c r="O20" s="14" t="s">
        <v>148</v>
      </c>
      <c r="P20" s="14">
        <v>39.645797255800005</v>
      </c>
      <c r="Q20" s="14" t="s">
        <v>148</v>
      </c>
      <c r="R20" s="14">
        <v>63.852002744199993</v>
      </c>
      <c r="S20" s="14">
        <v>63.852002744199993</v>
      </c>
      <c r="T20" s="14">
        <f>S20/H20*100</f>
        <v>61.694067646075567</v>
      </c>
      <c r="U20" s="14" t="s">
        <v>148</v>
      </c>
      <c r="V20" s="14" t="s">
        <v>148</v>
      </c>
      <c r="W20" s="14" t="s">
        <v>148</v>
      </c>
      <c r="X20" s="14" t="s">
        <v>148</v>
      </c>
      <c r="Y20" s="14">
        <f t="shared" si="0"/>
        <v>63.852002744199993</v>
      </c>
      <c r="Z20" s="14">
        <f t="shared" si="0"/>
        <v>61.694067646075567</v>
      </c>
      <c r="AA20" s="14" t="s">
        <v>148</v>
      </c>
      <c r="AB20" s="14" t="s">
        <v>148</v>
      </c>
      <c r="AC20" s="12" t="s">
        <v>148</v>
      </c>
    </row>
    <row r="21" spans="1:29" ht="108">
      <c r="A21" s="6" t="s">
        <v>36</v>
      </c>
      <c r="B21" s="7" t="s">
        <v>37</v>
      </c>
      <c r="C21" s="5" t="s">
        <v>33</v>
      </c>
      <c r="D21" s="15">
        <v>16.6144</v>
      </c>
      <c r="E21" s="15">
        <v>16.6144</v>
      </c>
      <c r="F21" s="14">
        <v>0</v>
      </c>
      <c r="G21" s="15">
        <v>16.6144</v>
      </c>
      <c r="H21" s="15">
        <v>16.6144</v>
      </c>
      <c r="I21" s="14" t="s">
        <v>148</v>
      </c>
      <c r="J21" s="14" t="s">
        <v>148</v>
      </c>
      <c r="K21" s="15">
        <v>16.6144</v>
      </c>
      <c r="L21" s="14" t="s">
        <v>148</v>
      </c>
      <c r="M21" s="14">
        <v>8.3254365098000029</v>
      </c>
      <c r="N21" s="14" t="s">
        <v>148</v>
      </c>
      <c r="O21" s="14" t="s">
        <v>148</v>
      </c>
      <c r="P21" s="14">
        <v>8.3254365098000029</v>
      </c>
      <c r="Q21" s="14" t="s">
        <v>148</v>
      </c>
      <c r="R21" s="14">
        <v>8.2889634901999969</v>
      </c>
      <c r="S21" s="14">
        <v>8.2889634901999969</v>
      </c>
      <c r="T21" s="14">
        <f>S21/H21*100</f>
        <v>49.890236723565081</v>
      </c>
      <c r="U21" s="14" t="s">
        <v>148</v>
      </c>
      <c r="V21" s="14" t="s">
        <v>148</v>
      </c>
      <c r="W21" s="14" t="s">
        <v>148</v>
      </c>
      <c r="X21" s="14" t="s">
        <v>148</v>
      </c>
      <c r="Y21" s="14">
        <f t="shared" si="0"/>
        <v>8.2889634901999969</v>
      </c>
      <c r="Z21" s="14">
        <f t="shared" si="0"/>
        <v>49.890236723565081</v>
      </c>
      <c r="AA21" s="14" t="s">
        <v>148</v>
      </c>
      <c r="AB21" s="14" t="s">
        <v>148</v>
      </c>
      <c r="AC21" s="12" t="s">
        <v>148</v>
      </c>
    </row>
    <row r="22" spans="1:29" ht="60">
      <c r="A22" s="4" t="s">
        <v>38</v>
      </c>
      <c r="B22" s="5" t="s">
        <v>39</v>
      </c>
      <c r="C22" s="5" t="s">
        <v>33</v>
      </c>
      <c r="D22" s="15">
        <v>14.490399999999999</v>
      </c>
      <c r="E22" s="15">
        <v>14.490399999999999</v>
      </c>
      <c r="F22" s="14">
        <v>0</v>
      </c>
      <c r="G22" s="15">
        <v>14.490399999999999</v>
      </c>
      <c r="H22" s="15">
        <v>14.490399999999999</v>
      </c>
      <c r="I22" s="14" t="s">
        <v>148</v>
      </c>
      <c r="J22" s="14" t="s">
        <v>148</v>
      </c>
      <c r="K22" s="15">
        <v>14.490399999999999</v>
      </c>
      <c r="L22" s="14" t="s">
        <v>148</v>
      </c>
      <c r="M22" s="14">
        <v>6.8613632098000021</v>
      </c>
      <c r="N22" s="14" t="s">
        <v>148</v>
      </c>
      <c r="O22" s="14" t="s">
        <v>148</v>
      </c>
      <c r="P22" s="14">
        <v>6.8613632098000021</v>
      </c>
      <c r="Q22" s="14" t="s">
        <v>148</v>
      </c>
      <c r="R22" s="14">
        <v>7.6290367901999971</v>
      </c>
      <c r="S22" s="14">
        <v>7.6290367901999971</v>
      </c>
      <c r="T22" s="14">
        <f>S22/H22*100</f>
        <v>52.648904034395173</v>
      </c>
      <c r="U22" s="14" t="s">
        <v>148</v>
      </c>
      <c r="V22" s="14" t="s">
        <v>148</v>
      </c>
      <c r="W22" s="14" t="s">
        <v>148</v>
      </c>
      <c r="X22" s="14" t="s">
        <v>148</v>
      </c>
      <c r="Y22" s="14">
        <f t="shared" si="0"/>
        <v>7.6290367901999971</v>
      </c>
      <c r="Z22" s="14">
        <f t="shared" si="0"/>
        <v>52.648904034395173</v>
      </c>
      <c r="AA22" s="14" t="s">
        <v>148</v>
      </c>
      <c r="AB22" s="14" t="s">
        <v>148</v>
      </c>
      <c r="AC22" s="12" t="s">
        <v>148</v>
      </c>
    </row>
    <row r="23" spans="1:29" ht="36">
      <c r="A23" s="8" t="s">
        <v>38</v>
      </c>
      <c r="B23" s="16" t="s">
        <v>40</v>
      </c>
      <c r="C23" s="5" t="s">
        <v>41</v>
      </c>
      <c r="D23" s="37">
        <v>9.44</v>
      </c>
      <c r="E23" s="37">
        <v>9.44</v>
      </c>
      <c r="F23" s="14">
        <v>0</v>
      </c>
      <c r="G23" s="37">
        <v>9.44</v>
      </c>
      <c r="H23" s="37">
        <v>9.44</v>
      </c>
      <c r="I23" s="26" t="s">
        <v>148</v>
      </c>
      <c r="J23" s="26" t="s">
        <v>148</v>
      </c>
      <c r="K23" s="37">
        <v>9.44</v>
      </c>
      <c r="L23" s="26" t="s">
        <v>148</v>
      </c>
      <c r="M23" s="26">
        <v>6.8613632098000021</v>
      </c>
      <c r="N23" s="26" t="s">
        <v>148</v>
      </c>
      <c r="O23" s="26" t="s">
        <v>148</v>
      </c>
      <c r="P23" s="26">
        <v>6.8613632098000021</v>
      </c>
      <c r="Q23" s="26" t="s">
        <v>148</v>
      </c>
      <c r="R23" s="26">
        <v>2.5786367901999974</v>
      </c>
      <c r="S23" s="26">
        <v>2.5786367901999974</v>
      </c>
      <c r="T23" s="43">
        <f>S23/H23*100</f>
        <v>27.316067692796587</v>
      </c>
      <c r="U23" s="26" t="s">
        <v>148</v>
      </c>
      <c r="V23" s="26" t="s">
        <v>148</v>
      </c>
      <c r="W23" s="26" t="s">
        <v>148</v>
      </c>
      <c r="X23" s="26" t="s">
        <v>148</v>
      </c>
      <c r="Y23" s="26">
        <v>2.5786367902</v>
      </c>
      <c r="Z23" s="40">
        <v>0.2732</v>
      </c>
      <c r="AA23" s="26" t="s">
        <v>148</v>
      </c>
      <c r="AB23" s="26" t="s">
        <v>148</v>
      </c>
      <c r="AC23" s="29" t="s">
        <v>152</v>
      </c>
    </row>
    <row r="24" spans="1:29" ht="84">
      <c r="A24" s="8" t="s">
        <v>38</v>
      </c>
      <c r="B24" s="16" t="s">
        <v>42</v>
      </c>
      <c r="C24" s="5" t="s">
        <v>41</v>
      </c>
      <c r="D24" s="38"/>
      <c r="E24" s="38"/>
      <c r="F24" s="14">
        <v>0</v>
      </c>
      <c r="G24" s="38"/>
      <c r="H24" s="38"/>
      <c r="I24" s="27"/>
      <c r="J24" s="27"/>
      <c r="K24" s="38"/>
      <c r="L24" s="27"/>
      <c r="M24" s="27"/>
      <c r="N24" s="27"/>
      <c r="O24" s="27"/>
      <c r="P24" s="27"/>
      <c r="Q24" s="27"/>
      <c r="R24" s="27"/>
      <c r="S24" s="27"/>
      <c r="T24" s="44"/>
      <c r="U24" s="27"/>
      <c r="V24" s="27"/>
      <c r="W24" s="27"/>
      <c r="X24" s="27"/>
      <c r="Y24" s="27"/>
      <c r="Z24" s="41"/>
      <c r="AA24" s="27"/>
      <c r="AB24" s="27"/>
      <c r="AC24" s="30"/>
    </row>
    <row r="25" spans="1:29" ht="84">
      <c r="A25" s="8" t="s">
        <v>38</v>
      </c>
      <c r="B25" s="16" t="s">
        <v>43</v>
      </c>
      <c r="C25" s="5" t="s">
        <v>41</v>
      </c>
      <c r="D25" s="38"/>
      <c r="E25" s="38"/>
      <c r="F25" s="14">
        <v>0</v>
      </c>
      <c r="G25" s="38"/>
      <c r="H25" s="38"/>
      <c r="I25" s="27"/>
      <c r="J25" s="27"/>
      <c r="K25" s="38"/>
      <c r="L25" s="27"/>
      <c r="M25" s="27"/>
      <c r="N25" s="27"/>
      <c r="O25" s="27"/>
      <c r="P25" s="27"/>
      <c r="Q25" s="27"/>
      <c r="R25" s="27"/>
      <c r="S25" s="27"/>
      <c r="T25" s="44"/>
      <c r="U25" s="27"/>
      <c r="V25" s="27"/>
      <c r="W25" s="27"/>
      <c r="X25" s="27"/>
      <c r="Y25" s="27"/>
      <c r="Z25" s="41"/>
      <c r="AA25" s="27"/>
      <c r="AB25" s="27"/>
      <c r="AC25" s="30"/>
    </row>
    <row r="26" spans="1:29" ht="36">
      <c r="A26" s="8" t="s">
        <v>38</v>
      </c>
      <c r="B26" s="16" t="s">
        <v>44</v>
      </c>
      <c r="C26" s="5" t="s">
        <v>41</v>
      </c>
      <c r="D26" s="38"/>
      <c r="E26" s="38"/>
      <c r="F26" s="14">
        <v>0</v>
      </c>
      <c r="G26" s="38"/>
      <c r="H26" s="38"/>
      <c r="I26" s="27"/>
      <c r="J26" s="27"/>
      <c r="K26" s="38"/>
      <c r="L26" s="27"/>
      <c r="M26" s="27"/>
      <c r="N26" s="27"/>
      <c r="O26" s="27"/>
      <c r="P26" s="27"/>
      <c r="Q26" s="27"/>
      <c r="R26" s="27"/>
      <c r="S26" s="27"/>
      <c r="T26" s="44"/>
      <c r="U26" s="27"/>
      <c r="V26" s="27"/>
      <c r="W26" s="27"/>
      <c r="X26" s="27"/>
      <c r="Y26" s="27"/>
      <c r="Z26" s="41"/>
      <c r="AA26" s="27"/>
      <c r="AB26" s="27"/>
      <c r="AC26" s="30"/>
    </row>
    <row r="27" spans="1:29" ht="84">
      <c r="A27" s="8" t="s">
        <v>38</v>
      </c>
      <c r="B27" s="16" t="s">
        <v>45</v>
      </c>
      <c r="C27" s="5" t="s">
        <v>41</v>
      </c>
      <c r="D27" s="39"/>
      <c r="E27" s="39"/>
      <c r="F27" s="14">
        <v>0</v>
      </c>
      <c r="G27" s="39"/>
      <c r="H27" s="39"/>
      <c r="I27" s="28"/>
      <c r="J27" s="28"/>
      <c r="K27" s="39"/>
      <c r="L27" s="28"/>
      <c r="M27" s="28"/>
      <c r="N27" s="28"/>
      <c r="O27" s="28"/>
      <c r="P27" s="28"/>
      <c r="Q27" s="28"/>
      <c r="R27" s="28"/>
      <c r="S27" s="28"/>
      <c r="T27" s="45"/>
      <c r="U27" s="28"/>
      <c r="V27" s="28"/>
      <c r="W27" s="28"/>
      <c r="X27" s="28"/>
      <c r="Y27" s="28"/>
      <c r="Z27" s="42"/>
      <c r="AA27" s="28"/>
      <c r="AB27" s="28"/>
      <c r="AC27" s="31"/>
    </row>
    <row r="28" spans="1:29" ht="36">
      <c r="A28" s="8" t="s">
        <v>38</v>
      </c>
      <c r="B28" s="16" t="s">
        <v>46</v>
      </c>
      <c r="C28" s="5" t="s">
        <v>41</v>
      </c>
      <c r="D28" s="11">
        <v>1.5104</v>
      </c>
      <c r="E28" s="11">
        <v>1.5104</v>
      </c>
      <c r="F28" s="14">
        <v>0</v>
      </c>
      <c r="G28" s="11">
        <v>1.5104</v>
      </c>
      <c r="H28" s="11">
        <v>1.5104</v>
      </c>
      <c r="I28" s="14" t="s">
        <v>148</v>
      </c>
      <c r="J28" s="14" t="s">
        <v>148</v>
      </c>
      <c r="K28" s="11">
        <v>1.5104</v>
      </c>
      <c r="L28" s="14" t="s">
        <v>148</v>
      </c>
      <c r="M28" s="14">
        <v>0</v>
      </c>
      <c r="N28" s="14" t="s">
        <v>148</v>
      </c>
      <c r="O28" s="14" t="s">
        <v>148</v>
      </c>
      <c r="P28" s="14">
        <v>0</v>
      </c>
      <c r="Q28" s="14" t="s">
        <v>148</v>
      </c>
      <c r="R28" s="11">
        <v>1.5104</v>
      </c>
      <c r="S28" s="11">
        <v>1.5104</v>
      </c>
      <c r="T28" s="15">
        <f>S28/H28*100</f>
        <v>100</v>
      </c>
      <c r="U28" s="14" t="s">
        <v>148</v>
      </c>
      <c r="V28" s="14" t="s">
        <v>148</v>
      </c>
      <c r="W28" s="14" t="s">
        <v>148</v>
      </c>
      <c r="X28" s="14" t="s">
        <v>148</v>
      </c>
      <c r="Y28" s="15">
        <f>S28</f>
        <v>1.5104</v>
      </c>
      <c r="Z28" s="15">
        <f>T28</f>
        <v>100</v>
      </c>
      <c r="AA28" s="14" t="s">
        <v>148</v>
      </c>
      <c r="AB28" s="14" t="s">
        <v>148</v>
      </c>
      <c r="AC28" s="29" t="s">
        <v>155</v>
      </c>
    </row>
    <row r="29" spans="1:29" ht="12.75">
      <c r="A29" s="8" t="s">
        <v>38</v>
      </c>
      <c r="B29" s="16" t="s">
        <v>47</v>
      </c>
      <c r="C29" s="5" t="s">
        <v>41</v>
      </c>
      <c r="D29" s="11">
        <v>1.77</v>
      </c>
      <c r="E29" s="11">
        <v>1.77</v>
      </c>
      <c r="F29" s="14">
        <v>0</v>
      </c>
      <c r="G29" s="11">
        <v>1.77</v>
      </c>
      <c r="H29" s="11">
        <v>1.77</v>
      </c>
      <c r="I29" s="14" t="s">
        <v>148</v>
      </c>
      <c r="J29" s="14" t="s">
        <v>148</v>
      </c>
      <c r="K29" s="11">
        <v>1.77</v>
      </c>
      <c r="L29" s="14" t="s">
        <v>148</v>
      </c>
      <c r="M29" s="14">
        <v>0</v>
      </c>
      <c r="N29" s="14" t="s">
        <v>148</v>
      </c>
      <c r="O29" s="14" t="s">
        <v>148</v>
      </c>
      <c r="P29" s="14">
        <v>0</v>
      </c>
      <c r="Q29" s="14" t="s">
        <v>148</v>
      </c>
      <c r="R29" s="14">
        <v>1.77</v>
      </c>
      <c r="S29" s="14">
        <v>1.77</v>
      </c>
      <c r="T29" s="15">
        <f>S29/H29*100</f>
        <v>100</v>
      </c>
      <c r="U29" s="14" t="s">
        <v>148</v>
      </c>
      <c r="V29" s="14" t="s">
        <v>148</v>
      </c>
      <c r="W29" s="14" t="s">
        <v>148</v>
      </c>
      <c r="X29" s="14" t="s">
        <v>148</v>
      </c>
      <c r="Y29" s="15">
        <f t="shared" ref="Y29:Y92" si="1">S29</f>
        <v>1.77</v>
      </c>
      <c r="Z29" s="15">
        <f t="shared" ref="Z29:Z92" si="2">T29</f>
        <v>100</v>
      </c>
      <c r="AA29" s="14" t="s">
        <v>148</v>
      </c>
      <c r="AB29" s="14" t="s">
        <v>148</v>
      </c>
      <c r="AC29" s="30"/>
    </row>
    <row r="30" spans="1:29" ht="24">
      <c r="A30" s="8" t="s">
        <v>38</v>
      </c>
      <c r="B30" s="16" t="s">
        <v>48</v>
      </c>
      <c r="C30" s="5" t="s">
        <v>41</v>
      </c>
      <c r="D30" s="11">
        <v>1.77</v>
      </c>
      <c r="E30" s="11">
        <v>1.77</v>
      </c>
      <c r="F30" s="14">
        <v>0</v>
      </c>
      <c r="G30" s="11">
        <v>1.77</v>
      </c>
      <c r="H30" s="11">
        <v>1.77</v>
      </c>
      <c r="I30" s="14" t="s">
        <v>148</v>
      </c>
      <c r="J30" s="14" t="s">
        <v>148</v>
      </c>
      <c r="K30" s="11">
        <v>1.77</v>
      </c>
      <c r="L30" s="14" t="s">
        <v>148</v>
      </c>
      <c r="M30" s="14">
        <v>0</v>
      </c>
      <c r="N30" s="14" t="s">
        <v>148</v>
      </c>
      <c r="O30" s="14" t="s">
        <v>148</v>
      </c>
      <c r="P30" s="14">
        <v>0</v>
      </c>
      <c r="Q30" s="14" t="s">
        <v>148</v>
      </c>
      <c r="R30" s="14">
        <v>1.77</v>
      </c>
      <c r="S30" s="14">
        <v>1.77</v>
      </c>
      <c r="T30" s="15">
        <f>S30/H30*100</f>
        <v>100</v>
      </c>
      <c r="U30" s="14" t="s">
        <v>148</v>
      </c>
      <c r="V30" s="14" t="s">
        <v>148</v>
      </c>
      <c r="W30" s="14" t="s">
        <v>148</v>
      </c>
      <c r="X30" s="14" t="s">
        <v>148</v>
      </c>
      <c r="Y30" s="15">
        <f t="shared" si="1"/>
        <v>1.77</v>
      </c>
      <c r="Z30" s="15">
        <f t="shared" si="2"/>
        <v>100</v>
      </c>
      <c r="AA30" s="14" t="s">
        <v>148</v>
      </c>
      <c r="AB30" s="14" t="s">
        <v>148</v>
      </c>
      <c r="AC30" s="31"/>
    </row>
    <row r="31" spans="1:29" ht="120">
      <c r="A31" s="4" t="s">
        <v>49</v>
      </c>
      <c r="B31" s="16" t="s">
        <v>50</v>
      </c>
      <c r="C31" s="5" t="s">
        <v>51</v>
      </c>
      <c r="D31" s="11">
        <v>2.1240000000000001</v>
      </c>
      <c r="E31" s="11">
        <v>2.1240000000000001</v>
      </c>
      <c r="F31" s="14">
        <v>0</v>
      </c>
      <c r="G31" s="11">
        <v>2.1240000000000001</v>
      </c>
      <c r="H31" s="11">
        <v>2.1240000000000001</v>
      </c>
      <c r="I31" s="14">
        <v>1.4640732999999999</v>
      </c>
      <c r="J31" s="14" t="s">
        <v>148</v>
      </c>
      <c r="K31" s="11">
        <v>2.1240000000000001</v>
      </c>
      <c r="L31" s="14" t="s">
        <v>148</v>
      </c>
      <c r="M31" s="14">
        <v>1.46407339</v>
      </c>
      <c r="N31" s="14" t="s">
        <v>148</v>
      </c>
      <c r="O31" s="14" t="s">
        <v>148</v>
      </c>
      <c r="P31" s="14">
        <v>1.46407339</v>
      </c>
      <c r="Q31" s="14" t="s">
        <v>148</v>
      </c>
      <c r="R31" s="14">
        <v>0.6599267000000002</v>
      </c>
      <c r="S31" s="14">
        <v>0.6599267000000002</v>
      </c>
      <c r="T31" s="15">
        <f>S31/H31*100</f>
        <v>31.069995291902082</v>
      </c>
      <c r="U31" s="14" t="s">
        <v>148</v>
      </c>
      <c r="V31" s="14" t="s">
        <v>148</v>
      </c>
      <c r="W31" s="14" t="s">
        <v>148</v>
      </c>
      <c r="X31" s="14" t="s">
        <v>148</v>
      </c>
      <c r="Y31" s="15">
        <f t="shared" si="1"/>
        <v>0.6599267000000002</v>
      </c>
      <c r="Z31" s="15">
        <f t="shared" si="2"/>
        <v>31.069995291902082</v>
      </c>
      <c r="AA31" s="14" t="s">
        <v>148</v>
      </c>
      <c r="AB31" s="14" t="s">
        <v>148</v>
      </c>
      <c r="AC31" s="25" t="s">
        <v>153</v>
      </c>
    </row>
    <row r="32" spans="1:29" ht="84">
      <c r="A32" s="6" t="s">
        <v>52</v>
      </c>
      <c r="B32" s="7" t="s">
        <v>53</v>
      </c>
      <c r="C32" s="5" t="s">
        <v>33</v>
      </c>
      <c r="D32" s="11">
        <v>86.883399999999995</v>
      </c>
      <c r="E32" s="11">
        <v>86.883399999999995</v>
      </c>
      <c r="F32" s="14">
        <v>0</v>
      </c>
      <c r="G32" s="11">
        <v>86.883399999999995</v>
      </c>
      <c r="H32" s="11">
        <v>86.883399999999995</v>
      </c>
      <c r="I32" s="14">
        <v>31.320360745999999</v>
      </c>
      <c r="J32" s="14" t="s">
        <v>148</v>
      </c>
      <c r="K32" s="11">
        <v>86.883399999999995</v>
      </c>
      <c r="L32" s="14" t="s">
        <v>148</v>
      </c>
      <c r="M32" s="14">
        <v>36.304532590600004</v>
      </c>
      <c r="N32" s="14" t="s">
        <v>148</v>
      </c>
      <c r="O32" s="14" t="s">
        <v>148</v>
      </c>
      <c r="P32" s="14">
        <v>36.304532590600004</v>
      </c>
      <c r="Q32" s="14" t="s">
        <v>148</v>
      </c>
      <c r="R32" s="14">
        <v>55.563039253999996</v>
      </c>
      <c r="S32" s="14">
        <v>55.563039253999996</v>
      </c>
      <c r="T32" s="15">
        <f>S32/H32*100</f>
        <v>63.951271766528471</v>
      </c>
      <c r="U32" s="14" t="s">
        <v>148</v>
      </c>
      <c r="V32" s="14" t="s">
        <v>148</v>
      </c>
      <c r="W32" s="14" t="s">
        <v>148</v>
      </c>
      <c r="X32" s="14" t="s">
        <v>148</v>
      </c>
      <c r="Y32" s="15">
        <f t="shared" si="1"/>
        <v>55.563039253999996</v>
      </c>
      <c r="Z32" s="15">
        <f t="shared" si="2"/>
        <v>63.951271766528471</v>
      </c>
      <c r="AA32" s="14" t="s">
        <v>148</v>
      </c>
      <c r="AB32" s="14" t="s">
        <v>148</v>
      </c>
      <c r="AC32" s="13" t="s">
        <v>148</v>
      </c>
    </row>
    <row r="33" spans="1:29" ht="48">
      <c r="A33" s="4" t="s">
        <v>54</v>
      </c>
      <c r="B33" s="7" t="s">
        <v>55</v>
      </c>
      <c r="C33" s="5" t="s">
        <v>33</v>
      </c>
      <c r="D33" s="11">
        <v>86.883399999999995</v>
      </c>
      <c r="E33" s="11">
        <v>86.883399999999995</v>
      </c>
      <c r="F33" s="14">
        <v>0</v>
      </c>
      <c r="G33" s="11">
        <v>86.883399999999995</v>
      </c>
      <c r="H33" s="11">
        <v>86.883399999999995</v>
      </c>
      <c r="I33" s="14">
        <v>31.320360745999999</v>
      </c>
      <c r="J33" s="14" t="s">
        <v>148</v>
      </c>
      <c r="K33" s="11">
        <v>86.883399999999995</v>
      </c>
      <c r="L33" s="14" t="s">
        <v>148</v>
      </c>
      <c r="M33" s="14">
        <v>36.304532590600004</v>
      </c>
      <c r="N33" s="14" t="s">
        <v>148</v>
      </c>
      <c r="O33" s="14" t="s">
        <v>148</v>
      </c>
      <c r="P33" s="14">
        <v>36.304532590600004</v>
      </c>
      <c r="Q33" s="14" t="s">
        <v>148</v>
      </c>
      <c r="R33" s="14">
        <v>55.563039253999996</v>
      </c>
      <c r="S33" s="14">
        <v>55.563039253999996</v>
      </c>
      <c r="T33" s="15">
        <f t="shared" ref="T33:T46" si="3">S33/H33*100</f>
        <v>63.951271766528471</v>
      </c>
      <c r="U33" s="14" t="s">
        <v>148</v>
      </c>
      <c r="V33" s="14" t="s">
        <v>148</v>
      </c>
      <c r="W33" s="14" t="s">
        <v>148</v>
      </c>
      <c r="X33" s="14" t="s">
        <v>148</v>
      </c>
      <c r="Y33" s="15">
        <f t="shared" si="1"/>
        <v>55.563039253999996</v>
      </c>
      <c r="Z33" s="15">
        <f t="shared" si="2"/>
        <v>63.951271766528471</v>
      </c>
      <c r="AA33" s="14" t="s">
        <v>148</v>
      </c>
      <c r="AB33" s="14" t="s">
        <v>148</v>
      </c>
      <c r="AC33" s="13" t="s">
        <v>148</v>
      </c>
    </row>
    <row r="34" spans="1:29" ht="72">
      <c r="A34" s="4" t="s">
        <v>56</v>
      </c>
      <c r="B34" s="7" t="s">
        <v>57</v>
      </c>
      <c r="C34" s="5" t="s">
        <v>33</v>
      </c>
      <c r="D34" s="11">
        <v>13.558199999999998</v>
      </c>
      <c r="E34" s="11">
        <v>13.558199999999998</v>
      </c>
      <c r="F34" s="14">
        <v>0</v>
      </c>
      <c r="G34" s="11">
        <v>13.558199999999998</v>
      </c>
      <c r="H34" s="11">
        <v>13.558199999999998</v>
      </c>
      <c r="I34" s="14">
        <v>3.6874833690000002</v>
      </c>
      <c r="J34" s="14" t="s">
        <v>148</v>
      </c>
      <c r="K34" s="11">
        <v>13.558199999999998</v>
      </c>
      <c r="L34" s="14" t="s">
        <v>148</v>
      </c>
      <c r="M34" s="14">
        <v>3.6874833689999997</v>
      </c>
      <c r="N34" s="14" t="s">
        <v>148</v>
      </c>
      <c r="O34" s="14" t="s">
        <v>148</v>
      </c>
      <c r="P34" s="14">
        <v>3.6874833689999997</v>
      </c>
      <c r="Q34" s="14" t="s">
        <v>148</v>
      </c>
      <c r="R34" s="14">
        <v>9.870716630999997</v>
      </c>
      <c r="S34" s="14">
        <v>9.870716630999997</v>
      </c>
      <c r="T34" s="15">
        <f t="shared" si="3"/>
        <v>72.802559565429021</v>
      </c>
      <c r="U34" s="14" t="s">
        <v>148</v>
      </c>
      <c r="V34" s="14" t="s">
        <v>148</v>
      </c>
      <c r="W34" s="14" t="s">
        <v>148</v>
      </c>
      <c r="X34" s="14" t="s">
        <v>148</v>
      </c>
      <c r="Y34" s="15">
        <f t="shared" si="1"/>
        <v>9.870716630999997</v>
      </c>
      <c r="Z34" s="15">
        <f t="shared" si="2"/>
        <v>72.802559565429021</v>
      </c>
      <c r="AA34" s="14" t="s">
        <v>148</v>
      </c>
      <c r="AB34" s="14" t="s">
        <v>148</v>
      </c>
      <c r="AC34" s="13" t="s">
        <v>148</v>
      </c>
    </row>
    <row r="35" spans="1:29" ht="12.75">
      <c r="A35" s="4" t="s">
        <v>56</v>
      </c>
      <c r="B35" s="16" t="s">
        <v>58</v>
      </c>
      <c r="C35" s="5" t="s">
        <v>41</v>
      </c>
      <c r="D35" s="11">
        <v>0.62539999999999996</v>
      </c>
      <c r="E35" s="11">
        <v>0.62539999999999996</v>
      </c>
      <c r="F35" s="14">
        <v>0</v>
      </c>
      <c r="G35" s="11">
        <v>0.62539999999999996</v>
      </c>
      <c r="H35" s="11">
        <v>0.62539999999999996</v>
      </c>
      <c r="I35" s="14">
        <v>0.42543609999999998</v>
      </c>
      <c r="J35" s="14" t="s">
        <v>148</v>
      </c>
      <c r="K35" s="11">
        <v>0.62539999999999996</v>
      </c>
      <c r="L35" s="14" t="s">
        <v>148</v>
      </c>
      <c r="M35" s="14">
        <v>0.42543609999999998</v>
      </c>
      <c r="N35" s="14" t="s">
        <v>148</v>
      </c>
      <c r="O35" s="14" t="s">
        <v>148</v>
      </c>
      <c r="P35" s="14">
        <v>0.42543609999999998</v>
      </c>
      <c r="Q35" s="14" t="s">
        <v>148</v>
      </c>
      <c r="R35" s="14">
        <v>0.19996389999999997</v>
      </c>
      <c r="S35" s="14">
        <v>0.19996389999999997</v>
      </c>
      <c r="T35" s="15">
        <f t="shared" si="3"/>
        <v>31.973760793092421</v>
      </c>
      <c r="U35" s="14" t="s">
        <v>148</v>
      </c>
      <c r="V35" s="14" t="s">
        <v>148</v>
      </c>
      <c r="W35" s="14" t="s">
        <v>148</v>
      </c>
      <c r="X35" s="14" t="s">
        <v>148</v>
      </c>
      <c r="Y35" s="15">
        <f t="shared" si="1"/>
        <v>0.19996389999999997</v>
      </c>
      <c r="Z35" s="15">
        <f t="shared" si="2"/>
        <v>31.973760793092421</v>
      </c>
      <c r="AA35" s="14" t="s">
        <v>148</v>
      </c>
      <c r="AB35" s="14" t="s">
        <v>148</v>
      </c>
      <c r="AC35" s="32" t="s">
        <v>154</v>
      </c>
    </row>
    <row r="36" spans="1:29" ht="12.75">
      <c r="A36" s="4" t="s">
        <v>56</v>
      </c>
      <c r="B36" s="16" t="s">
        <v>59</v>
      </c>
      <c r="C36" s="5" t="s">
        <v>41</v>
      </c>
      <c r="D36" s="11">
        <v>0.93220000000000003</v>
      </c>
      <c r="E36" s="11">
        <v>0.93220000000000003</v>
      </c>
      <c r="F36" s="14">
        <v>0</v>
      </c>
      <c r="G36" s="11">
        <v>0.93220000000000003</v>
      </c>
      <c r="H36" s="11">
        <v>0.93220000000000003</v>
      </c>
      <c r="I36" s="14">
        <v>0.57485545739999999</v>
      </c>
      <c r="J36" s="14" t="s">
        <v>148</v>
      </c>
      <c r="K36" s="11">
        <v>0.93220000000000003</v>
      </c>
      <c r="L36" s="14" t="s">
        <v>148</v>
      </c>
      <c r="M36" s="14">
        <v>0.57485545739999999</v>
      </c>
      <c r="N36" s="14" t="s">
        <v>148</v>
      </c>
      <c r="O36" s="14" t="s">
        <v>148</v>
      </c>
      <c r="P36" s="14">
        <v>0.57485545739999999</v>
      </c>
      <c r="Q36" s="14" t="s">
        <v>148</v>
      </c>
      <c r="R36" s="14">
        <v>0.35734454260000004</v>
      </c>
      <c r="S36" s="14">
        <v>0.35734454260000004</v>
      </c>
      <c r="T36" s="15">
        <f t="shared" si="3"/>
        <v>38.333463055138381</v>
      </c>
      <c r="U36" s="14" t="s">
        <v>148</v>
      </c>
      <c r="V36" s="14" t="s">
        <v>148</v>
      </c>
      <c r="W36" s="14" t="s">
        <v>148</v>
      </c>
      <c r="X36" s="14" t="s">
        <v>148</v>
      </c>
      <c r="Y36" s="15">
        <f t="shared" si="1"/>
        <v>0.35734454260000004</v>
      </c>
      <c r="Z36" s="15">
        <f t="shared" si="2"/>
        <v>38.333463055138381</v>
      </c>
      <c r="AA36" s="14" t="s">
        <v>148</v>
      </c>
      <c r="AB36" s="14" t="s">
        <v>148</v>
      </c>
      <c r="AC36" s="33"/>
    </row>
    <row r="37" spans="1:29" ht="12.75">
      <c r="A37" s="4" t="s">
        <v>56</v>
      </c>
      <c r="B37" s="16" t="s">
        <v>60</v>
      </c>
      <c r="C37" s="5" t="s">
        <v>41</v>
      </c>
      <c r="D37" s="11">
        <v>0.5663999999999999</v>
      </c>
      <c r="E37" s="11">
        <v>0.5663999999999999</v>
      </c>
      <c r="F37" s="14">
        <v>0</v>
      </c>
      <c r="G37" s="11">
        <v>0.5663999999999999</v>
      </c>
      <c r="H37" s="11">
        <v>0.5663999999999999</v>
      </c>
      <c r="I37" s="14">
        <v>0.65739958740000004</v>
      </c>
      <c r="J37" s="14" t="s">
        <v>148</v>
      </c>
      <c r="K37" s="11">
        <v>0.5663999999999999</v>
      </c>
      <c r="L37" s="14" t="s">
        <v>148</v>
      </c>
      <c r="M37" s="14">
        <v>0.65739958740000004</v>
      </c>
      <c r="N37" s="14" t="s">
        <v>148</v>
      </c>
      <c r="O37" s="14" t="s">
        <v>148</v>
      </c>
      <c r="P37" s="14">
        <v>0.65739958740000004</v>
      </c>
      <c r="Q37" s="14" t="s">
        <v>148</v>
      </c>
      <c r="R37" s="14">
        <v>-9.0999587400000137E-2</v>
      </c>
      <c r="S37" s="14">
        <v>-9.0999587400000137E-2</v>
      </c>
      <c r="T37" s="15">
        <f t="shared" si="3"/>
        <v>-16.066311334745791</v>
      </c>
      <c r="U37" s="14" t="s">
        <v>148</v>
      </c>
      <c r="V37" s="14" t="s">
        <v>148</v>
      </c>
      <c r="W37" s="14" t="s">
        <v>148</v>
      </c>
      <c r="X37" s="14" t="s">
        <v>148</v>
      </c>
      <c r="Y37" s="15">
        <f t="shared" si="1"/>
        <v>-9.0999587400000137E-2</v>
      </c>
      <c r="Z37" s="15">
        <f t="shared" si="2"/>
        <v>-16.066311334745791</v>
      </c>
      <c r="AA37" s="14" t="s">
        <v>148</v>
      </c>
      <c r="AB37" s="14" t="s">
        <v>148</v>
      </c>
      <c r="AC37" s="34"/>
    </row>
    <row r="38" spans="1:29" ht="12.75">
      <c r="A38" s="4" t="s">
        <v>56</v>
      </c>
      <c r="B38" s="16" t="s">
        <v>61</v>
      </c>
      <c r="C38" s="5" t="s">
        <v>41</v>
      </c>
      <c r="D38" s="11">
        <v>0.79059999999999997</v>
      </c>
      <c r="E38" s="11">
        <v>0.79059999999999997</v>
      </c>
      <c r="F38" s="14">
        <v>0</v>
      </c>
      <c r="G38" s="11">
        <v>0.79059999999999997</v>
      </c>
      <c r="H38" s="11">
        <v>0.79059999999999997</v>
      </c>
      <c r="I38" s="14" t="s">
        <v>148</v>
      </c>
      <c r="J38" s="14" t="s">
        <v>148</v>
      </c>
      <c r="K38" s="11">
        <v>0.79059999999999997</v>
      </c>
      <c r="L38" s="14" t="s">
        <v>148</v>
      </c>
      <c r="M38" s="14" t="s">
        <v>148</v>
      </c>
      <c r="N38" s="14" t="s">
        <v>148</v>
      </c>
      <c r="O38" s="14" t="s">
        <v>148</v>
      </c>
      <c r="P38" s="14" t="s">
        <v>148</v>
      </c>
      <c r="Q38" s="14" t="s">
        <v>148</v>
      </c>
      <c r="R38" s="14">
        <v>0.79059999999999997</v>
      </c>
      <c r="S38" s="14">
        <v>0.79059999999999997</v>
      </c>
      <c r="T38" s="15">
        <f t="shared" si="3"/>
        <v>100</v>
      </c>
      <c r="U38" s="14" t="s">
        <v>148</v>
      </c>
      <c r="V38" s="14" t="s">
        <v>148</v>
      </c>
      <c r="W38" s="14" t="s">
        <v>148</v>
      </c>
      <c r="X38" s="14" t="s">
        <v>148</v>
      </c>
      <c r="Y38" s="15">
        <f t="shared" si="1"/>
        <v>0.79059999999999997</v>
      </c>
      <c r="Z38" s="15">
        <f t="shared" si="2"/>
        <v>100</v>
      </c>
      <c r="AA38" s="14" t="s">
        <v>148</v>
      </c>
      <c r="AB38" s="14" t="s">
        <v>148</v>
      </c>
      <c r="AC38" s="32" t="s">
        <v>155</v>
      </c>
    </row>
    <row r="39" spans="1:29" ht="12.75">
      <c r="A39" s="4" t="s">
        <v>56</v>
      </c>
      <c r="B39" s="16" t="s">
        <v>62</v>
      </c>
      <c r="C39" s="9" t="s">
        <v>41</v>
      </c>
      <c r="D39" s="11">
        <v>2.1947999999999999</v>
      </c>
      <c r="E39" s="11">
        <v>2.1947999999999999</v>
      </c>
      <c r="F39" s="14">
        <v>0</v>
      </c>
      <c r="G39" s="11">
        <v>2.1947999999999999</v>
      </c>
      <c r="H39" s="11">
        <v>2.1947999999999999</v>
      </c>
      <c r="I39" s="14" t="s">
        <v>148</v>
      </c>
      <c r="J39" s="14" t="s">
        <v>148</v>
      </c>
      <c r="K39" s="11">
        <v>2.1947999999999999</v>
      </c>
      <c r="L39" s="14" t="s">
        <v>148</v>
      </c>
      <c r="M39" s="14" t="s">
        <v>148</v>
      </c>
      <c r="N39" s="14" t="s">
        <v>148</v>
      </c>
      <c r="O39" s="14" t="s">
        <v>148</v>
      </c>
      <c r="P39" s="14" t="s">
        <v>148</v>
      </c>
      <c r="Q39" s="14" t="s">
        <v>148</v>
      </c>
      <c r="R39" s="14">
        <v>2.1947999999999999</v>
      </c>
      <c r="S39" s="14">
        <v>2.1947999999999999</v>
      </c>
      <c r="T39" s="15">
        <f t="shared" si="3"/>
        <v>100</v>
      </c>
      <c r="U39" s="14" t="s">
        <v>148</v>
      </c>
      <c r="V39" s="14" t="s">
        <v>148</v>
      </c>
      <c r="W39" s="14" t="s">
        <v>148</v>
      </c>
      <c r="X39" s="14" t="s">
        <v>148</v>
      </c>
      <c r="Y39" s="15">
        <f t="shared" si="1"/>
        <v>2.1947999999999999</v>
      </c>
      <c r="Z39" s="15">
        <f t="shared" si="2"/>
        <v>100</v>
      </c>
      <c r="AA39" s="14" t="s">
        <v>148</v>
      </c>
      <c r="AB39" s="14" t="s">
        <v>148</v>
      </c>
      <c r="AC39" s="33"/>
    </row>
    <row r="40" spans="1:29" ht="12.75">
      <c r="A40" s="4" t="s">
        <v>56</v>
      </c>
      <c r="B40" s="16" t="s">
        <v>63</v>
      </c>
      <c r="C40" s="9" t="s">
        <v>41</v>
      </c>
      <c r="D40" s="11">
        <v>0.94399999999999995</v>
      </c>
      <c r="E40" s="11">
        <v>0.94399999999999995</v>
      </c>
      <c r="F40" s="14">
        <v>0</v>
      </c>
      <c r="G40" s="11">
        <v>0.94399999999999995</v>
      </c>
      <c r="H40" s="11">
        <v>0.94399999999999995</v>
      </c>
      <c r="I40" s="14" t="s">
        <v>148</v>
      </c>
      <c r="J40" s="14" t="s">
        <v>148</v>
      </c>
      <c r="K40" s="11">
        <v>0.94399999999999995</v>
      </c>
      <c r="L40" s="14" t="s">
        <v>148</v>
      </c>
      <c r="M40" s="14" t="s">
        <v>148</v>
      </c>
      <c r="N40" s="14" t="s">
        <v>148</v>
      </c>
      <c r="O40" s="14" t="s">
        <v>148</v>
      </c>
      <c r="P40" s="14" t="s">
        <v>148</v>
      </c>
      <c r="Q40" s="14" t="s">
        <v>148</v>
      </c>
      <c r="R40" s="14">
        <v>0.94399999999999995</v>
      </c>
      <c r="S40" s="14">
        <v>0.94399999999999995</v>
      </c>
      <c r="T40" s="15">
        <f t="shared" si="3"/>
        <v>100</v>
      </c>
      <c r="U40" s="14" t="s">
        <v>148</v>
      </c>
      <c r="V40" s="14" t="s">
        <v>148</v>
      </c>
      <c r="W40" s="14" t="s">
        <v>148</v>
      </c>
      <c r="X40" s="14" t="s">
        <v>148</v>
      </c>
      <c r="Y40" s="15">
        <f t="shared" si="1"/>
        <v>0.94399999999999995</v>
      </c>
      <c r="Z40" s="15">
        <f t="shared" si="2"/>
        <v>100</v>
      </c>
      <c r="AA40" s="14" t="s">
        <v>148</v>
      </c>
      <c r="AB40" s="14" t="s">
        <v>148</v>
      </c>
      <c r="AC40" s="33"/>
    </row>
    <row r="41" spans="1:29" ht="12.75">
      <c r="A41" s="4" t="s">
        <v>56</v>
      </c>
      <c r="B41" s="16" t="s">
        <v>64</v>
      </c>
      <c r="C41" s="9" t="s">
        <v>41</v>
      </c>
      <c r="D41" s="11">
        <v>0.84959999999999991</v>
      </c>
      <c r="E41" s="11">
        <v>0.84959999999999991</v>
      </c>
      <c r="F41" s="14">
        <v>0</v>
      </c>
      <c r="G41" s="11">
        <v>0.84959999999999991</v>
      </c>
      <c r="H41" s="11">
        <v>0.84959999999999991</v>
      </c>
      <c r="I41" s="14" t="s">
        <v>148</v>
      </c>
      <c r="J41" s="14" t="s">
        <v>148</v>
      </c>
      <c r="K41" s="11">
        <v>0.84959999999999991</v>
      </c>
      <c r="L41" s="14" t="s">
        <v>148</v>
      </c>
      <c r="M41" s="14" t="s">
        <v>148</v>
      </c>
      <c r="N41" s="14" t="s">
        <v>148</v>
      </c>
      <c r="O41" s="14" t="s">
        <v>148</v>
      </c>
      <c r="P41" s="14" t="s">
        <v>148</v>
      </c>
      <c r="Q41" s="14" t="s">
        <v>148</v>
      </c>
      <c r="R41" s="14">
        <v>0.84959999999999991</v>
      </c>
      <c r="S41" s="14">
        <v>0.84959999999999991</v>
      </c>
      <c r="T41" s="15">
        <f t="shared" si="3"/>
        <v>100</v>
      </c>
      <c r="U41" s="14" t="s">
        <v>148</v>
      </c>
      <c r="V41" s="14" t="s">
        <v>148</v>
      </c>
      <c r="W41" s="14" t="s">
        <v>148</v>
      </c>
      <c r="X41" s="14" t="s">
        <v>148</v>
      </c>
      <c r="Y41" s="15">
        <f t="shared" si="1"/>
        <v>0.84959999999999991</v>
      </c>
      <c r="Z41" s="15">
        <f t="shared" si="2"/>
        <v>100</v>
      </c>
      <c r="AA41" s="14" t="s">
        <v>148</v>
      </c>
      <c r="AB41" s="14" t="s">
        <v>148</v>
      </c>
      <c r="AC41" s="33"/>
    </row>
    <row r="42" spans="1:29" ht="12.75">
      <c r="A42" s="4" t="s">
        <v>56</v>
      </c>
      <c r="B42" s="16" t="s">
        <v>65</v>
      </c>
      <c r="C42" s="9" t="s">
        <v>41</v>
      </c>
      <c r="D42" s="11">
        <v>0.47199999999999998</v>
      </c>
      <c r="E42" s="11">
        <v>0.47199999999999998</v>
      </c>
      <c r="F42" s="14">
        <v>0</v>
      </c>
      <c r="G42" s="11">
        <v>0.47199999999999998</v>
      </c>
      <c r="H42" s="11">
        <v>0.47199999999999998</v>
      </c>
      <c r="I42" s="14" t="s">
        <v>148</v>
      </c>
      <c r="J42" s="14" t="s">
        <v>148</v>
      </c>
      <c r="K42" s="11">
        <v>0.47199999999999998</v>
      </c>
      <c r="L42" s="14" t="s">
        <v>148</v>
      </c>
      <c r="M42" s="14" t="s">
        <v>148</v>
      </c>
      <c r="N42" s="14" t="s">
        <v>148</v>
      </c>
      <c r="O42" s="14" t="s">
        <v>148</v>
      </c>
      <c r="P42" s="14" t="s">
        <v>148</v>
      </c>
      <c r="Q42" s="14" t="s">
        <v>148</v>
      </c>
      <c r="R42" s="14">
        <v>0.47199999999999998</v>
      </c>
      <c r="S42" s="14">
        <v>0.47199999999999998</v>
      </c>
      <c r="T42" s="15">
        <f t="shared" si="3"/>
        <v>100</v>
      </c>
      <c r="U42" s="14" t="s">
        <v>148</v>
      </c>
      <c r="V42" s="14" t="s">
        <v>148</v>
      </c>
      <c r="W42" s="14" t="s">
        <v>148</v>
      </c>
      <c r="X42" s="14" t="s">
        <v>148</v>
      </c>
      <c r="Y42" s="15">
        <f t="shared" si="1"/>
        <v>0.47199999999999998</v>
      </c>
      <c r="Z42" s="15">
        <f t="shared" si="2"/>
        <v>100</v>
      </c>
      <c r="AA42" s="14" t="s">
        <v>148</v>
      </c>
      <c r="AB42" s="14" t="s">
        <v>148</v>
      </c>
      <c r="AC42" s="33"/>
    </row>
    <row r="43" spans="1:29" ht="12.75">
      <c r="A43" s="4" t="s">
        <v>56</v>
      </c>
      <c r="B43" s="16" t="s">
        <v>66</v>
      </c>
      <c r="C43" s="9" t="s">
        <v>41</v>
      </c>
      <c r="D43" s="11">
        <v>1.1563999999999999</v>
      </c>
      <c r="E43" s="11">
        <v>1.1563999999999999</v>
      </c>
      <c r="F43" s="14">
        <v>0</v>
      </c>
      <c r="G43" s="11">
        <v>1.1563999999999999</v>
      </c>
      <c r="H43" s="11">
        <v>1.1563999999999999</v>
      </c>
      <c r="I43" s="14" t="s">
        <v>148</v>
      </c>
      <c r="J43" s="14" t="s">
        <v>148</v>
      </c>
      <c r="K43" s="11">
        <v>1.1563999999999999</v>
      </c>
      <c r="L43" s="14" t="s">
        <v>148</v>
      </c>
      <c r="M43" s="14" t="s">
        <v>148</v>
      </c>
      <c r="N43" s="14" t="s">
        <v>148</v>
      </c>
      <c r="O43" s="14" t="s">
        <v>148</v>
      </c>
      <c r="P43" s="14" t="s">
        <v>148</v>
      </c>
      <c r="Q43" s="14" t="s">
        <v>148</v>
      </c>
      <c r="R43" s="14">
        <v>1.1563999999999999</v>
      </c>
      <c r="S43" s="14">
        <v>1.1563999999999999</v>
      </c>
      <c r="T43" s="15">
        <f t="shared" si="3"/>
        <v>100</v>
      </c>
      <c r="U43" s="14" t="s">
        <v>148</v>
      </c>
      <c r="V43" s="14" t="s">
        <v>148</v>
      </c>
      <c r="W43" s="14" t="s">
        <v>148</v>
      </c>
      <c r="X43" s="14" t="s">
        <v>148</v>
      </c>
      <c r="Y43" s="15">
        <f t="shared" si="1"/>
        <v>1.1563999999999999</v>
      </c>
      <c r="Z43" s="15">
        <f t="shared" si="2"/>
        <v>100</v>
      </c>
      <c r="AA43" s="14" t="s">
        <v>148</v>
      </c>
      <c r="AB43" s="14" t="s">
        <v>148</v>
      </c>
      <c r="AC43" s="33"/>
    </row>
    <row r="44" spans="1:29" ht="12.75">
      <c r="A44" s="4" t="s">
        <v>56</v>
      </c>
      <c r="B44" s="16" t="s">
        <v>67</v>
      </c>
      <c r="C44" s="9" t="s">
        <v>41</v>
      </c>
      <c r="D44" s="11">
        <v>0.35399999999999998</v>
      </c>
      <c r="E44" s="11">
        <v>0.35399999999999998</v>
      </c>
      <c r="F44" s="14">
        <v>0</v>
      </c>
      <c r="G44" s="11">
        <v>0.35399999999999998</v>
      </c>
      <c r="H44" s="11">
        <v>0.35399999999999998</v>
      </c>
      <c r="I44" s="14" t="s">
        <v>148</v>
      </c>
      <c r="J44" s="14" t="s">
        <v>148</v>
      </c>
      <c r="K44" s="11">
        <v>0.35399999999999998</v>
      </c>
      <c r="L44" s="14" t="s">
        <v>148</v>
      </c>
      <c r="M44" s="14" t="s">
        <v>148</v>
      </c>
      <c r="N44" s="14" t="s">
        <v>148</v>
      </c>
      <c r="O44" s="14" t="s">
        <v>148</v>
      </c>
      <c r="P44" s="14" t="s">
        <v>148</v>
      </c>
      <c r="Q44" s="14" t="s">
        <v>148</v>
      </c>
      <c r="R44" s="14">
        <v>0.35399999999999998</v>
      </c>
      <c r="S44" s="14">
        <v>0.35399999999999998</v>
      </c>
      <c r="T44" s="15">
        <f t="shared" si="3"/>
        <v>100</v>
      </c>
      <c r="U44" s="14" t="s">
        <v>148</v>
      </c>
      <c r="V44" s="14" t="s">
        <v>148</v>
      </c>
      <c r="W44" s="14" t="s">
        <v>148</v>
      </c>
      <c r="X44" s="14" t="s">
        <v>148</v>
      </c>
      <c r="Y44" s="15">
        <f t="shared" si="1"/>
        <v>0.35399999999999998</v>
      </c>
      <c r="Z44" s="15">
        <f t="shared" si="2"/>
        <v>100</v>
      </c>
      <c r="AA44" s="14" t="s">
        <v>148</v>
      </c>
      <c r="AB44" s="14" t="s">
        <v>148</v>
      </c>
      <c r="AC44" s="33"/>
    </row>
    <row r="45" spans="1:29" ht="12.75">
      <c r="A45" s="4" t="s">
        <v>56</v>
      </c>
      <c r="B45" s="16" t="s">
        <v>68</v>
      </c>
      <c r="C45" s="9" t="s">
        <v>41</v>
      </c>
      <c r="D45" s="11">
        <v>1.1918</v>
      </c>
      <c r="E45" s="11">
        <v>1.1918</v>
      </c>
      <c r="F45" s="14">
        <v>0</v>
      </c>
      <c r="G45" s="11">
        <v>1.1918</v>
      </c>
      <c r="H45" s="11">
        <v>1.1918</v>
      </c>
      <c r="I45" s="14" t="s">
        <v>148</v>
      </c>
      <c r="J45" s="14" t="s">
        <v>148</v>
      </c>
      <c r="K45" s="11">
        <v>1.1918</v>
      </c>
      <c r="L45" s="14" t="s">
        <v>148</v>
      </c>
      <c r="M45" s="14" t="s">
        <v>148</v>
      </c>
      <c r="N45" s="14" t="s">
        <v>148</v>
      </c>
      <c r="O45" s="14" t="s">
        <v>148</v>
      </c>
      <c r="P45" s="14" t="s">
        <v>148</v>
      </c>
      <c r="Q45" s="14" t="s">
        <v>148</v>
      </c>
      <c r="R45" s="14">
        <v>1.1918</v>
      </c>
      <c r="S45" s="14">
        <v>1.1918</v>
      </c>
      <c r="T45" s="15">
        <f t="shared" si="3"/>
        <v>100</v>
      </c>
      <c r="U45" s="14" t="s">
        <v>148</v>
      </c>
      <c r="V45" s="14" t="s">
        <v>148</v>
      </c>
      <c r="W45" s="14" t="s">
        <v>148</v>
      </c>
      <c r="X45" s="14" t="s">
        <v>148</v>
      </c>
      <c r="Y45" s="15">
        <f t="shared" si="1"/>
        <v>1.1918</v>
      </c>
      <c r="Z45" s="15">
        <f t="shared" si="2"/>
        <v>100</v>
      </c>
      <c r="AA45" s="14" t="s">
        <v>148</v>
      </c>
      <c r="AB45" s="14" t="s">
        <v>148</v>
      </c>
      <c r="AC45" s="33"/>
    </row>
    <row r="46" spans="1:29" ht="12.75">
      <c r="A46" s="4" t="s">
        <v>56</v>
      </c>
      <c r="B46" s="16" t="s">
        <v>69</v>
      </c>
      <c r="C46" s="9" t="s">
        <v>41</v>
      </c>
      <c r="D46" s="11">
        <v>0.94399999999999995</v>
      </c>
      <c r="E46" s="11">
        <v>0.94399999999999995</v>
      </c>
      <c r="F46" s="14">
        <v>0</v>
      </c>
      <c r="G46" s="11">
        <v>0.94399999999999995</v>
      </c>
      <c r="H46" s="11">
        <v>0.94399999999999995</v>
      </c>
      <c r="I46" s="14">
        <v>2.2855420000000001E-2</v>
      </c>
      <c r="J46" s="14" t="s">
        <v>148</v>
      </c>
      <c r="K46" s="11">
        <v>0.94399999999999995</v>
      </c>
      <c r="L46" s="14" t="s">
        <v>148</v>
      </c>
      <c r="M46" s="14">
        <v>2.2855420000000001E-2</v>
      </c>
      <c r="N46" s="14" t="s">
        <v>148</v>
      </c>
      <c r="O46" s="14" t="s">
        <v>148</v>
      </c>
      <c r="P46" s="14">
        <v>2.2855420000000001E-2</v>
      </c>
      <c r="Q46" s="14" t="s">
        <v>148</v>
      </c>
      <c r="R46" s="14">
        <v>0.92114457999999999</v>
      </c>
      <c r="S46" s="14">
        <v>0.92114457999999999</v>
      </c>
      <c r="T46" s="15">
        <f t="shared" si="3"/>
        <v>97.578875000000011</v>
      </c>
      <c r="U46" s="14" t="s">
        <v>148</v>
      </c>
      <c r="V46" s="14" t="s">
        <v>148</v>
      </c>
      <c r="W46" s="14" t="s">
        <v>148</v>
      </c>
      <c r="X46" s="14" t="s">
        <v>148</v>
      </c>
      <c r="Y46" s="15">
        <f t="shared" si="1"/>
        <v>0.92114457999999999</v>
      </c>
      <c r="Z46" s="15">
        <f t="shared" si="2"/>
        <v>97.578875000000011</v>
      </c>
      <c r="AA46" s="14" t="s">
        <v>148</v>
      </c>
      <c r="AB46" s="14" t="s">
        <v>148</v>
      </c>
      <c r="AC46" s="34"/>
    </row>
    <row r="47" spans="1:29" ht="36">
      <c r="A47" s="4" t="s">
        <v>56</v>
      </c>
      <c r="B47" s="16" t="s">
        <v>70</v>
      </c>
      <c r="C47" s="9" t="s">
        <v>41</v>
      </c>
      <c r="D47" s="11">
        <v>0.70799999999999996</v>
      </c>
      <c r="E47" s="11">
        <v>0.70799999999999996</v>
      </c>
      <c r="F47" s="14">
        <v>0</v>
      </c>
      <c r="G47" s="11">
        <v>0.70799999999999996</v>
      </c>
      <c r="H47" s="11">
        <v>0.70799999999999996</v>
      </c>
      <c r="I47" s="14">
        <v>0.59347165420000003</v>
      </c>
      <c r="J47" s="14" t="s">
        <v>148</v>
      </c>
      <c r="K47" s="11">
        <v>0.70799999999999996</v>
      </c>
      <c r="L47" s="14" t="s">
        <v>148</v>
      </c>
      <c r="M47" s="14">
        <v>0.59347165420000003</v>
      </c>
      <c r="N47" s="14" t="s">
        <v>148</v>
      </c>
      <c r="O47" s="14" t="s">
        <v>148</v>
      </c>
      <c r="P47" s="14">
        <v>0.59347165420000003</v>
      </c>
      <c r="Q47" s="14" t="s">
        <v>148</v>
      </c>
      <c r="R47" s="14">
        <v>0.11452834579999993</v>
      </c>
      <c r="S47" s="14">
        <v>0.11452834579999993</v>
      </c>
      <c r="T47" s="15">
        <f t="shared" ref="T47:T56" si="4">S47/H47*100</f>
        <v>16.176320028248579</v>
      </c>
      <c r="U47" s="14" t="s">
        <v>148</v>
      </c>
      <c r="V47" s="14" t="s">
        <v>148</v>
      </c>
      <c r="W47" s="14" t="s">
        <v>148</v>
      </c>
      <c r="X47" s="14" t="s">
        <v>148</v>
      </c>
      <c r="Y47" s="15">
        <f t="shared" si="1"/>
        <v>0.11452834579999993</v>
      </c>
      <c r="Z47" s="15">
        <f t="shared" si="2"/>
        <v>16.176320028248579</v>
      </c>
      <c r="AA47" s="14" t="s">
        <v>148</v>
      </c>
      <c r="AB47" s="14" t="s">
        <v>148</v>
      </c>
      <c r="AC47" s="25" t="s">
        <v>154</v>
      </c>
    </row>
    <row r="48" spans="1:29" ht="36">
      <c r="A48" s="4" t="s">
        <v>56</v>
      </c>
      <c r="B48" s="16" t="s">
        <v>71</v>
      </c>
      <c r="C48" s="9" t="s">
        <v>41</v>
      </c>
      <c r="D48" s="11">
        <v>1.829</v>
      </c>
      <c r="E48" s="11">
        <v>1.829</v>
      </c>
      <c r="F48" s="14">
        <v>0</v>
      </c>
      <c r="G48" s="11">
        <v>1.829</v>
      </c>
      <c r="H48" s="11">
        <v>1.829</v>
      </c>
      <c r="I48" s="14">
        <v>1.4134651499999999</v>
      </c>
      <c r="J48" s="14" t="s">
        <v>148</v>
      </c>
      <c r="K48" s="11">
        <v>1.829</v>
      </c>
      <c r="L48" s="14" t="s">
        <v>148</v>
      </c>
      <c r="M48" s="14">
        <v>1.4134651499999999</v>
      </c>
      <c r="N48" s="14" t="s">
        <v>148</v>
      </c>
      <c r="O48" s="14" t="s">
        <v>148</v>
      </c>
      <c r="P48" s="14">
        <v>1.4134651499999999</v>
      </c>
      <c r="Q48" s="14" t="s">
        <v>148</v>
      </c>
      <c r="R48" s="14">
        <v>0.41553485000000001</v>
      </c>
      <c r="S48" s="14">
        <v>0.41553485000000001</v>
      </c>
      <c r="T48" s="15">
        <f t="shared" si="4"/>
        <v>22.719237288135595</v>
      </c>
      <c r="U48" s="14" t="s">
        <v>148</v>
      </c>
      <c r="V48" s="14" t="s">
        <v>148</v>
      </c>
      <c r="W48" s="14" t="s">
        <v>148</v>
      </c>
      <c r="X48" s="14" t="s">
        <v>148</v>
      </c>
      <c r="Y48" s="15">
        <f t="shared" si="1"/>
        <v>0.41553485000000001</v>
      </c>
      <c r="Z48" s="15">
        <f t="shared" si="2"/>
        <v>22.719237288135595</v>
      </c>
      <c r="AA48" s="14" t="s">
        <v>148</v>
      </c>
      <c r="AB48" s="14" t="s">
        <v>148</v>
      </c>
      <c r="AC48" s="25" t="s">
        <v>154</v>
      </c>
    </row>
    <row r="49" spans="1:29" ht="36">
      <c r="A49" s="4" t="s">
        <v>72</v>
      </c>
      <c r="B49" s="17" t="s">
        <v>73</v>
      </c>
      <c r="C49" s="5" t="s">
        <v>33</v>
      </c>
      <c r="D49" s="11">
        <v>18.053999999999995</v>
      </c>
      <c r="E49" s="11">
        <v>18.053999999999995</v>
      </c>
      <c r="F49" s="14">
        <v>0</v>
      </c>
      <c r="G49" s="11">
        <v>18.053999999999995</v>
      </c>
      <c r="H49" s="11">
        <v>18.053999999999995</v>
      </c>
      <c r="I49" s="14">
        <v>9.9321080880000014</v>
      </c>
      <c r="J49" s="14" t="s">
        <v>148</v>
      </c>
      <c r="K49" s="11">
        <v>18.053999999999995</v>
      </c>
      <c r="L49" s="14" t="s">
        <v>148</v>
      </c>
      <c r="M49" s="14">
        <v>10.095678885600002</v>
      </c>
      <c r="N49" s="14" t="s">
        <v>148</v>
      </c>
      <c r="O49" s="14" t="s">
        <v>148</v>
      </c>
      <c r="P49" s="14">
        <v>10.095678885600002</v>
      </c>
      <c r="Q49" s="14" t="s">
        <v>148</v>
      </c>
      <c r="R49" s="14">
        <v>8.1218919119999935</v>
      </c>
      <c r="S49" s="14">
        <v>8.1218919119999935</v>
      </c>
      <c r="T49" s="15">
        <f t="shared" si="4"/>
        <v>44.986661748089041</v>
      </c>
      <c r="U49" s="14" t="s">
        <v>148</v>
      </c>
      <c r="V49" s="14" t="s">
        <v>148</v>
      </c>
      <c r="W49" s="14" t="s">
        <v>148</v>
      </c>
      <c r="X49" s="14" t="s">
        <v>148</v>
      </c>
      <c r="Y49" s="15">
        <f t="shared" si="1"/>
        <v>8.1218919119999935</v>
      </c>
      <c r="Z49" s="15">
        <f t="shared" si="2"/>
        <v>44.986661748089041</v>
      </c>
      <c r="AA49" s="14" t="s">
        <v>148</v>
      </c>
      <c r="AB49" s="14" t="s">
        <v>148</v>
      </c>
      <c r="AC49" s="12" t="s">
        <v>148</v>
      </c>
    </row>
    <row r="50" spans="1:29" ht="43.5" customHeight="1">
      <c r="A50" s="4" t="s">
        <v>72</v>
      </c>
      <c r="B50" s="16" t="s">
        <v>74</v>
      </c>
      <c r="C50" s="5" t="s">
        <v>41</v>
      </c>
      <c r="D50" s="11">
        <v>3.7995999999999999</v>
      </c>
      <c r="E50" s="11">
        <v>3.7995999999999999</v>
      </c>
      <c r="F50" s="14">
        <v>0</v>
      </c>
      <c r="G50" s="11">
        <v>3.7995999999999999</v>
      </c>
      <c r="H50" s="11">
        <v>3.7995999999999999</v>
      </c>
      <c r="I50" s="14">
        <v>2.5257062321999997</v>
      </c>
      <c r="J50" s="14" t="s">
        <v>148</v>
      </c>
      <c r="K50" s="11">
        <v>3.7995999999999999</v>
      </c>
      <c r="L50" s="14" t="s">
        <v>148</v>
      </c>
      <c r="M50" s="14">
        <v>2.5257062321999997</v>
      </c>
      <c r="N50" s="14" t="s">
        <v>148</v>
      </c>
      <c r="O50" s="14" t="s">
        <v>148</v>
      </c>
      <c r="P50" s="14">
        <v>2.5257062321999997</v>
      </c>
      <c r="Q50" s="14" t="s">
        <v>148</v>
      </c>
      <c r="R50" s="14">
        <v>1.2738937678000002</v>
      </c>
      <c r="S50" s="14">
        <v>1.2738937678000002</v>
      </c>
      <c r="T50" s="15">
        <f t="shared" si="4"/>
        <v>33.527049368354575</v>
      </c>
      <c r="U50" s="14" t="s">
        <v>148</v>
      </c>
      <c r="V50" s="14" t="s">
        <v>148</v>
      </c>
      <c r="W50" s="14" t="s">
        <v>148</v>
      </c>
      <c r="X50" s="14" t="s">
        <v>148</v>
      </c>
      <c r="Y50" s="15">
        <f t="shared" si="1"/>
        <v>1.2738937678000002</v>
      </c>
      <c r="Z50" s="15">
        <f t="shared" si="2"/>
        <v>33.527049368354575</v>
      </c>
      <c r="AA50" s="14" t="s">
        <v>148</v>
      </c>
      <c r="AB50" s="14" t="s">
        <v>148</v>
      </c>
      <c r="AC50" s="25" t="s">
        <v>154</v>
      </c>
    </row>
    <row r="51" spans="1:29" ht="84">
      <c r="A51" s="4" t="s">
        <v>72</v>
      </c>
      <c r="B51" s="16" t="s">
        <v>75</v>
      </c>
      <c r="C51" s="5" t="s">
        <v>41</v>
      </c>
      <c r="D51" s="11">
        <v>0.54279999999999995</v>
      </c>
      <c r="E51" s="11">
        <v>0.54279999999999995</v>
      </c>
      <c r="F51" s="14">
        <v>0</v>
      </c>
      <c r="G51" s="11">
        <v>0.54279999999999995</v>
      </c>
      <c r="H51" s="11">
        <v>0.54279999999999995</v>
      </c>
      <c r="I51" s="14">
        <v>0.37961986679999998</v>
      </c>
      <c r="J51" s="14" t="s">
        <v>148</v>
      </c>
      <c r="K51" s="11">
        <v>0.54279999999999995</v>
      </c>
      <c r="L51" s="14" t="s">
        <v>148</v>
      </c>
      <c r="M51" s="14">
        <v>0.37961986679999998</v>
      </c>
      <c r="N51" s="14" t="s">
        <v>148</v>
      </c>
      <c r="O51" s="14" t="s">
        <v>148</v>
      </c>
      <c r="P51" s="14">
        <v>0.37961986679999998</v>
      </c>
      <c r="Q51" s="14" t="s">
        <v>148</v>
      </c>
      <c r="R51" s="14">
        <v>0.16318013319999997</v>
      </c>
      <c r="S51" s="14">
        <v>0.16318013319999997</v>
      </c>
      <c r="T51" s="15">
        <f t="shared" si="4"/>
        <v>30.062662711864402</v>
      </c>
      <c r="U51" s="14" t="s">
        <v>148</v>
      </c>
      <c r="V51" s="14" t="s">
        <v>148</v>
      </c>
      <c r="W51" s="14" t="s">
        <v>148</v>
      </c>
      <c r="X51" s="14" t="s">
        <v>148</v>
      </c>
      <c r="Y51" s="15">
        <f t="shared" si="1"/>
        <v>0.16318013319999997</v>
      </c>
      <c r="Z51" s="15">
        <f t="shared" si="2"/>
        <v>30.062662711864402</v>
      </c>
      <c r="AA51" s="14" t="s">
        <v>148</v>
      </c>
      <c r="AB51" s="14" t="s">
        <v>148</v>
      </c>
      <c r="AC51" s="25" t="s">
        <v>152</v>
      </c>
    </row>
    <row r="52" spans="1:29" ht="84">
      <c r="A52" s="4" t="s">
        <v>72</v>
      </c>
      <c r="B52" s="16" t="s">
        <v>76</v>
      </c>
      <c r="C52" s="5" t="s">
        <v>41</v>
      </c>
      <c r="D52" s="11">
        <v>0.97939999999999994</v>
      </c>
      <c r="E52" s="11">
        <v>0.97939999999999994</v>
      </c>
      <c r="F52" s="14">
        <v>0</v>
      </c>
      <c r="G52" s="11">
        <v>0.97939999999999994</v>
      </c>
      <c r="H52" s="11">
        <v>0.97939999999999994</v>
      </c>
      <c r="I52" s="14">
        <v>0.72660798000000004</v>
      </c>
      <c r="J52" s="14" t="s">
        <v>148</v>
      </c>
      <c r="K52" s="11">
        <v>0.97939999999999994</v>
      </c>
      <c r="L52" s="14" t="s">
        <v>148</v>
      </c>
      <c r="M52" s="14">
        <v>0.72660798000000004</v>
      </c>
      <c r="N52" s="14" t="s">
        <v>148</v>
      </c>
      <c r="O52" s="14" t="s">
        <v>148</v>
      </c>
      <c r="P52" s="14">
        <v>0.72660798000000004</v>
      </c>
      <c r="Q52" s="14" t="s">
        <v>148</v>
      </c>
      <c r="R52" s="14">
        <v>0.2527920199999999</v>
      </c>
      <c r="S52" s="14">
        <v>0.2527920199999999</v>
      </c>
      <c r="T52" s="15">
        <f t="shared" si="4"/>
        <v>25.810906677557675</v>
      </c>
      <c r="U52" s="14" t="s">
        <v>148</v>
      </c>
      <c r="V52" s="14" t="s">
        <v>148</v>
      </c>
      <c r="W52" s="14" t="s">
        <v>148</v>
      </c>
      <c r="X52" s="14" t="s">
        <v>148</v>
      </c>
      <c r="Y52" s="15">
        <f t="shared" si="1"/>
        <v>0.2527920199999999</v>
      </c>
      <c r="Z52" s="15">
        <f t="shared" si="2"/>
        <v>25.810906677557675</v>
      </c>
      <c r="AA52" s="14" t="s">
        <v>148</v>
      </c>
      <c r="AB52" s="14" t="s">
        <v>148</v>
      </c>
      <c r="AC52" s="25" t="s">
        <v>152</v>
      </c>
    </row>
    <row r="53" spans="1:29" ht="84">
      <c r="A53" s="4" t="s">
        <v>72</v>
      </c>
      <c r="B53" s="16" t="s">
        <v>77</v>
      </c>
      <c r="C53" s="5" t="s">
        <v>41</v>
      </c>
      <c r="D53" s="11">
        <v>4.0709999999999997</v>
      </c>
      <c r="E53" s="11">
        <v>4.0709999999999997</v>
      </c>
      <c r="F53" s="14">
        <v>0</v>
      </c>
      <c r="G53" s="11">
        <v>4.0709999999999997</v>
      </c>
      <c r="H53" s="11">
        <v>4.0709999999999997</v>
      </c>
      <c r="I53" s="14">
        <v>2.1114984267999999</v>
      </c>
      <c r="J53" s="14" t="s">
        <v>148</v>
      </c>
      <c r="K53" s="11">
        <v>4.0709999999999997</v>
      </c>
      <c r="L53" s="14" t="s">
        <v>148</v>
      </c>
      <c r="M53" s="14">
        <v>2.1114984267999999</v>
      </c>
      <c r="N53" s="14" t="s">
        <v>148</v>
      </c>
      <c r="O53" s="14" t="s">
        <v>148</v>
      </c>
      <c r="P53" s="14">
        <v>2.1114984267999999</v>
      </c>
      <c r="Q53" s="14" t="s">
        <v>148</v>
      </c>
      <c r="R53" s="14">
        <v>1.9595015731999998</v>
      </c>
      <c r="S53" s="14">
        <v>1.9595015731999998</v>
      </c>
      <c r="T53" s="15">
        <f t="shared" si="4"/>
        <v>48.133175465487597</v>
      </c>
      <c r="U53" s="14" t="s">
        <v>148</v>
      </c>
      <c r="V53" s="14" t="s">
        <v>148</v>
      </c>
      <c r="W53" s="14" t="s">
        <v>148</v>
      </c>
      <c r="X53" s="14" t="s">
        <v>148</v>
      </c>
      <c r="Y53" s="15">
        <f t="shared" si="1"/>
        <v>1.9595015731999998</v>
      </c>
      <c r="Z53" s="15">
        <f t="shared" si="2"/>
        <v>48.133175465487597</v>
      </c>
      <c r="AA53" s="14" t="s">
        <v>148</v>
      </c>
      <c r="AB53" s="14" t="s">
        <v>148</v>
      </c>
      <c r="AC53" s="25" t="s">
        <v>152</v>
      </c>
    </row>
    <row r="54" spans="1:29" ht="48">
      <c r="A54" s="4" t="s">
        <v>72</v>
      </c>
      <c r="B54" s="16" t="s">
        <v>78</v>
      </c>
      <c r="C54" s="5" t="s">
        <v>41</v>
      </c>
      <c r="D54" s="11">
        <v>0.33040000000000003</v>
      </c>
      <c r="E54" s="11">
        <v>0.33040000000000003</v>
      </c>
      <c r="F54" s="14">
        <v>0</v>
      </c>
      <c r="G54" s="11">
        <v>0.33040000000000003</v>
      </c>
      <c r="H54" s="11">
        <v>0.33040000000000003</v>
      </c>
      <c r="I54" s="14">
        <v>2.0226859999999999E-2</v>
      </c>
      <c r="J54" s="14" t="s">
        <v>148</v>
      </c>
      <c r="K54" s="11">
        <v>0.33040000000000003</v>
      </c>
      <c r="L54" s="14" t="s">
        <v>148</v>
      </c>
      <c r="M54" s="14">
        <v>0.18379765759999997</v>
      </c>
      <c r="N54" s="14" t="s">
        <v>148</v>
      </c>
      <c r="O54" s="14" t="s">
        <v>148</v>
      </c>
      <c r="P54" s="14">
        <v>0.18379765759999997</v>
      </c>
      <c r="Q54" s="14" t="s">
        <v>148</v>
      </c>
      <c r="R54" s="14">
        <v>0.31017314000000001</v>
      </c>
      <c r="S54" s="14">
        <v>0.31017314000000001</v>
      </c>
      <c r="T54" s="15">
        <f t="shared" si="4"/>
        <v>93.878069007263917</v>
      </c>
      <c r="U54" s="14" t="s">
        <v>148</v>
      </c>
      <c r="V54" s="14" t="s">
        <v>148</v>
      </c>
      <c r="W54" s="14" t="s">
        <v>148</v>
      </c>
      <c r="X54" s="14" t="s">
        <v>148</v>
      </c>
      <c r="Y54" s="15">
        <f t="shared" si="1"/>
        <v>0.31017314000000001</v>
      </c>
      <c r="Z54" s="15">
        <f t="shared" si="2"/>
        <v>93.878069007263917</v>
      </c>
      <c r="AA54" s="14" t="s">
        <v>148</v>
      </c>
      <c r="AB54" s="14" t="s">
        <v>148</v>
      </c>
      <c r="AC54" s="25" t="s">
        <v>156</v>
      </c>
    </row>
    <row r="55" spans="1:29" ht="12.75">
      <c r="A55" s="4" t="s">
        <v>72</v>
      </c>
      <c r="B55" s="16" t="s">
        <v>79</v>
      </c>
      <c r="C55" s="5" t="s">
        <v>41</v>
      </c>
      <c r="D55" s="11">
        <v>1.0855999999999999</v>
      </c>
      <c r="E55" s="11">
        <v>1.0855999999999999</v>
      </c>
      <c r="F55" s="14">
        <v>0</v>
      </c>
      <c r="G55" s="11">
        <v>1.0855999999999999</v>
      </c>
      <c r="H55" s="11">
        <v>1.0855999999999999</v>
      </c>
      <c r="I55" s="14">
        <v>0.53603441340000002</v>
      </c>
      <c r="J55" s="14" t="s">
        <v>148</v>
      </c>
      <c r="K55" s="11">
        <v>1.0855999999999999</v>
      </c>
      <c r="L55" s="14" t="s">
        <v>148</v>
      </c>
      <c r="M55" s="14">
        <v>0.53603441340000002</v>
      </c>
      <c r="N55" s="14" t="s">
        <v>148</v>
      </c>
      <c r="O55" s="14" t="s">
        <v>148</v>
      </c>
      <c r="P55" s="14">
        <v>0.53603441340000002</v>
      </c>
      <c r="Q55" s="14" t="s">
        <v>148</v>
      </c>
      <c r="R55" s="14">
        <v>0.54956558659999988</v>
      </c>
      <c r="S55" s="14">
        <v>0.54956558659999988</v>
      </c>
      <c r="T55" s="15">
        <f t="shared" si="4"/>
        <v>50.623211735445828</v>
      </c>
      <c r="U55" s="14" t="s">
        <v>148</v>
      </c>
      <c r="V55" s="14" t="s">
        <v>148</v>
      </c>
      <c r="W55" s="14" t="s">
        <v>148</v>
      </c>
      <c r="X55" s="14" t="s">
        <v>148</v>
      </c>
      <c r="Y55" s="15">
        <f t="shared" si="1"/>
        <v>0.54956558659999988</v>
      </c>
      <c r="Z55" s="15">
        <f t="shared" si="2"/>
        <v>50.623211735445828</v>
      </c>
      <c r="AA55" s="14" t="s">
        <v>148</v>
      </c>
      <c r="AB55" s="14" t="s">
        <v>148</v>
      </c>
      <c r="AC55" s="29" t="s">
        <v>152</v>
      </c>
    </row>
    <row r="56" spans="1:29" ht="12.75">
      <c r="A56" s="4" t="s">
        <v>72</v>
      </c>
      <c r="B56" s="16" t="s">
        <v>80</v>
      </c>
      <c r="C56" s="5" t="s">
        <v>41</v>
      </c>
      <c r="D56" s="11">
        <v>1.3569999999999998</v>
      </c>
      <c r="E56" s="11">
        <v>1.3569999999999998</v>
      </c>
      <c r="F56" s="14">
        <v>0</v>
      </c>
      <c r="G56" s="11">
        <v>1.3569999999999998</v>
      </c>
      <c r="H56" s="11">
        <v>1.3569999999999998</v>
      </c>
      <c r="I56" s="14">
        <v>0.7673769842</v>
      </c>
      <c r="J56" s="14" t="s">
        <v>148</v>
      </c>
      <c r="K56" s="11">
        <v>1.3569999999999998</v>
      </c>
      <c r="L56" s="14" t="s">
        <v>148</v>
      </c>
      <c r="M56" s="14">
        <v>0.7673769842</v>
      </c>
      <c r="N56" s="14" t="s">
        <v>148</v>
      </c>
      <c r="O56" s="14" t="s">
        <v>148</v>
      </c>
      <c r="P56" s="14">
        <v>0.7673769842</v>
      </c>
      <c r="Q56" s="14" t="s">
        <v>148</v>
      </c>
      <c r="R56" s="14">
        <v>0.58962301579999976</v>
      </c>
      <c r="S56" s="14">
        <v>0.58962301579999976</v>
      </c>
      <c r="T56" s="15">
        <f t="shared" si="4"/>
        <v>43.450480162122318</v>
      </c>
      <c r="U56" s="14" t="s">
        <v>148</v>
      </c>
      <c r="V56" s="14" t="s">
        <v>148</v>
      </c>
      <c r="W56" s="14" t="s">
        <v>148</v>
      </c>
      <c r="X56" s="14" t="s">
        <v>148</v>
      </c>
      <c r="Y56" s="15">
        <f t="shared" si="1"/>
        <v>0.58962301579999976</v>
      </c>
      <c r="Z56" s="15">
        <f t="shared" si="2"/>
        <v>43.450480162122318</v>
      </c>
      <c r="AA56" s="14" t="s">
        <v>148</v>
      </c>
      <c r="AB56" s="14" t="s">
        <v>148</v>
      </c>
      <c r="AC56" s="30"/>
    </row>
    <row r="57" spans="1:29" ht="12.75">
      <c r="A57" s="4" t="s">
        <v>72</v>
      </c>
      <c r="B57" s="16" t="s">
        <v>81</v>
      </c>
      <c r="C57" s="5" t="s">
        <v>41</v>
      </c>
      <c r="D57" s="11">
        <v>2.0649999999999999</v>
      </c>
      <c r="E57" s="11">
        <v>2.0649999999999999</v>
      </c>
      <c r="F57" s="14">
        <v>0</v>
      </c>
      <c r="G57" s="11">
        <v>2.0649999999999999</v>
      </c>
      <c r="H57" s="11">
        <v>2.0649999999999999</v>
      </c>
      <c r="I57" s="14">
        <v>1.1658538575999997</v>
      </c>
      <c r="J57" s="14" t="s">
        <v>148</v>
      </c>
      <c r="K57" s="11">
        <v>2.0649999999999999</v>
      </c>
      <c r="L57" s="14" t="s">
        <v>148</v>
      </c>
      <c r="M57" s="14">
        <v>1.1658538575999997</v>
      </c>
      <c r="N57" s="14" t="s">
        <v>148</v>
      </c>
      <c r="O57" s="14" t="s">
        <v>148</v>
      </c>
      <c r="P57" s="14">
        <v>1.1658538575999997</v>
      </c>
      <c r="Q57" s="14" t="s">
        <v>148</v>
      </c>
      <c r="R57" s="14">
        <v>0.89914614240000024</v>
      </c>
      <c r="S57" s="14">
        <v>0.89914614240000024</v>
      </c>
      <c r="T57" s="15">
        <f t="shared" ref="T57:T65" si="5">S57/H57*100</f>
        <v>43.54218607263924</v>
      </c>
      <c r="U57" s="14" t="s">
        <v>148</v>
      </c>
      <c r="V57" s="14" t="s">
        <v>148</v>
      </c>
      <c r="W57" s="14" t="s">
        <v>148</v>
      </c>
      <c r="X57" s="14" t="s">
        <v>148</v>
      </c>
      <c r="Y57" s="15">
        <f t="shared" si="1"/>
        <v>0.89914614240000024</v>
      </c>
      <c r="Z57" s="15">
        <f t="shared" si="2"/>
        <v>43.54218607263924</v>
      </c>
      <c r="AA57" s="14" t="s">
        <v>148</v>
      </c>
      <c r="AB57" s="14" t="s">
        <v>148</v>
      </c>
      <c r="AC57" s="30"/>
    </row>
    <row r="58" spans="1:29" ht="12.75">
      <c r="A58" s="4" t="s">
        <v>72</v>
      </c>
      <c r="B58" s="16" t="s">
        <v>82</v>
      </c>
      <c r="C58" s="5" t="s">
        <v>41</v>
      </c>
      <c r="D58" s="11">
        <v>1.1918</v>
      </c>
      <c r="E58" s="11">
        <v>1.1918</v>
      </c>
      <c r="F58" s="14">
        <v>0</v>
      </c>
      <c r="G58" s="11">
        <v>1.1918</v>
      </c>
      <c r="H58" s="11">
        <v>1.1918</v>
      </c>
      <c r="I58" s="14">
        <v>0.55600124000000006</v>
      </c>
      <c r="J58" s="14" t="s">
        <v>148</v>
      </c>
      <c r="K58" s="11">
        <v>1.1918</v>
      </c>
      <c r="L58" s="14" t="s">
        <v>148</v>
      </c>
      <c r="M58" s="14">
        <v>0.55600124000000006</v>
      </c>
      <c r="N58" s="14" t="s">
        <v>148</v>
      </c>
      <c r="O58" s="14" t="s">
        <v>148</v>
      </c>
      <c r="P58" s="14">
        <v>0.55600124000000006</v>
      </c>
      <c r="Q58" s="14" t="s">
        <v>148</v>
      </c>
      <c r="R58" s="14">
        <v>0.63579875999999991</v>
      </c>
      <c r="S58" s="14">
        <v>0.63579875999999991</v>
      </c>
      <c r="T58" s="15">
        <f t="shared" si="5"/>
        <v>53.347773116294675</v>
      </c>
      <c r="U58" s="14" t="s">
        <v>148</v>
      </c>
      <c r="V58" s="14" t="s">
        <v>148</v>
      </c>
      <c r="W58" s="14" t="s">
        <v>148</v>
      </c>
      <c r="X58" s="14" t="s">
        <v>148</v>
      </c>
      <c r="Y58" s="15">
        <f t="shared" si="1"/>
        <v>0.63579875999999991</v>
      </c>
      <c r="Z58" s="15">
        <f t="shared" si="2"/>
        <v>53.347773116294675</v>
      </c>
      <c r="AA58" s="14" t="s">
        <v>148</v>
      </c>
      <c r="AB58" s="14" t="s">
        <v>148</v>
      </c>
      <c r="AC58" s="30"/>
    </row>
    <row r="59" spans="1:29" ht="12.75">
      <c r="A59" s="4" t="s">
        <v>72</v>
      </c>
      <c r="B59" s="16" t="s">
        <v>83</v>
      </c>
      <c r="C59" s="5" t="s">
        <v>41</v>
      </c>
      <c r="D59" s="11">
        <v>0.6843999999999999</v>
      </c>
      <c r="E59" s="11">
        <v>0.6843999999999999</v>
      </c>
      <c r="F59" s="14">
        <v>0</v>
      </c>
      <c r="G59" s="11">
        <v>0.6843999999999999</v>
      </c>
      <c r="H59" s="11">
        <v>0.6843999999999999</v>
      </c>
      <c r="I59" s="14">
        <v>0.57696297399999996</v>
      </c>
      <c r="J59" s="14" t="s">
        <v>148</v>
      </c>
      <c r="K59" s="11">
        <v>0.6843999999999999</v>
      </c>
      <c r="L59" s="14" t="s">
        <v>148</v>
      </c>
      <c r="M59" s="14">
        <v>0.57696297399999996</v>
      </c>
      <c r="N59" s="14" t="s">
        <v>148</v>
      </c>
      <c r="O59" s="14" t="s">
        <v>148</v>
      </c>
      <c r="P59" s="14">
        <v>0.57696297399999996</v>
      </c>
      <c r="Q59" s="14" t="s">
        <v>148</v>
      </c>
      <c r="R59" s="14">
        <v>0.10743702599999994</v>
      </c>
      <c r="S59" s="14">
        <v>0.10743702599999994</v>
      </c>
      <c r="T59" s="15">
        <f t="shared" si="5"/>
        <v>15.697987434248969</v>
      </c>
      <c r="U59" s="14" t="s">
        <v>148</v>
      </c>
      <c r="V59" s="14" t="s">
        <v>148</v>
      </c>
      <c r="W59" s="14" t="s">
        <v>148</v>
      </c>
      <c r="X59" s="14" t="s">
        <v>148</v>
      </c>
      <c r="Y59" s="15">
        <f t="shared" si="1"/>
        <v>0.10743702599999994</v>
      </c>
      <c r="Z59" s="15">
        <f t="shared" si="2"/>
        <v>15.697987434248969</v>
      </c>
      <c r="AA59" s="14" t="s">
        <v>148</v>
      </c>
      <c r="AB59" s="14" t="s">
        <v>148</v>
      </c>
      <c r="AC59" s="31"/>
    </row>
    <row r="60" spans="1:29" ht="36">
      <c r="A60" s="4" t="s">
        <v>72</v>
      </c>
      <c r="B60" s="16" t="s">
        <v>84</v>
      </c>
      <c r="C60" s="9" t="s">
        <v>41</v>
      </c>
      <c r="D60" s="11">
        <v>0.82599999999999996</v>
      </c>
      <c r="E60" s="11">
        <v>0.82599999999999996</v>
      </c>
      <c r="F60" s="14">
        <v>0</v>
      </c>
      <c r="G60" s="11">
        <v>0.82599999999999996</v>
      </c>
      <c r="H60" s="11">
        <v>0.82599999999999996</v>
      </c>
      <c r="I60" s="14"/>
      <c r="J60" s="14" t="s">
        <v>148</v>
      </c>
      <c r="K60" s="11">
        <v>0.82599999999999996</v>
      </c>
      <c r="L60" s="14" t="s">
        <v>148</v>
      </c>
      <c r="M60" s="14">
        <v>0</v>
      </c>
      <c r="N60" s="14" t="s">
        <v>148</v>
      </c>
      <c r="O60" s="14" t="s">
        <v>148</v>
      </c>
      <c r="P60" s="14">
        <v>0</v>
      </c>
      <c r="Q60" s="14" t="s">
        <v>148</v>
      </c>
      <c r="R60" s="14">
        <v>0.82599999999999996</v>
      </c>
      <c r="S60" s="14">
        <v>0.82599999999999996</v>
      </c>
      <c r="T60" s="15">
        <f t="shared" si="5"/>
        <v>100</v>
      </c>
      <c r="U60" s="14" t="s">
        <v>148</v>
      </c>
      <c r="V60" s="14" t="s">
        <v>148</v>
      </c>
      <c r="W60" s="14" t="s">
        <v>148</v>
      </c>
      <c r="X60" s="14" t="s">
        <v>148</v>
      </c>
      <c r="Y60" s="15">
        <f t="shared" si="1"/>
        <v>0.82599999999999996</v>
      </c>
      <c r="Z60" s="15">
        <f t="shared" si="2"/>
        <v>100</v>
      </c>
      <c r="AA60" s="14" t="s">
        <v>148</v>
      </c>
      <c r="AB60" s="14" t="s">
        <v>148</v>
      </c>
      <c r="AC60" s="25" t="s">
        <v>157</v>
      </c>
    </row>
    <row r="61" spans="1:29" ht="48">
      <c r="A61" s="4" t="s">
        <v>72</v>
      </c>
      <c r="B61" s="16" t="s">
        <v>85</v>
      </c>
      <c r="C61" s="5" t="s">
        <v>41</v>
      </c>
      <c r="D61" s="11">
        <v>1.121</v>
      </c>
      <c r="E61" s="11">
        <v>1.121</v>
      </c>
      <c r="F61" s="14">
        <v>0</v>
      </c>
      <c r="G61" s="11">
        <v>1.121</v>
      </c>
      <c r="H61" s="11">
        <v>1.121</v>
      </c>
      <c r="I61" s="14">
        <v>0.56621925300000009</v>
      </c>
      <c r="J61" s="14" t="s">
        <v>148</v>
      </c>
      <c r="K61" s="11">
        <v>1.121</v>
      </c>
      <c r="L61" s="14" t="s">
        <v>148</v>
      </c>
      <c r="M61" s="14">
        <v>0.56621925300000009</v>
      </c>
      <c r="N61" s="14" t="s">
        <v>148</v>
      </c>
      <c r="O61" s="14" t="s">
        <v>148</v>
      </c>
      <c r="P61" s="14">
        <v>0.56621925300000009</v>
      </c>
      <c r="Q61" s="14" t="s">
        <v>148</v>
      </c>
      <c r="R61" s="14">
        <v>0.55478074699999991</v>
      </c>
      <c r="S61" s="14">
        <v>0.55478074699999991</v>
      </c>
      <c r="T61" s="15">
        <f t="shared" si="5"/>
        <v>49.489807939339869</v>
      </c>
      <c r="U61" s="14" t="s">
        <v>148</v>
      </c>
      <c r="V61" s="14" t="s">
        <v>148</v>
      </c>
      <c r="W61" s="14" t="s">
        <v>148</v>
      </c>
      <c r="X61" s="14" t="s">
        <v>148</v>
      </c>
      <c r="Y61" s="15">
        <f t="shared" si="1"/>
        <v>0.55478074699999991</v>
      </c>
      <c r="Z61" s="15">
        <f t="shared" si="2"/>
        <v>49.489807939339869</v>
      </c>
      <c r="AA61" s="14" t="s">
        <v>148</v>
      </c>
      <c r="AB61" s="14" t="s">
        <v>148</v>
      </c>
      <c r="AC61" s="25" t="s">
        <v>156</v>
      </c>
    </row>
    <row r="62" spans="1:29" ht="60">
      <c r="A62" s="4" t="s">
        <v>86</v>
      </c>
      <c r="B62" s="17" t="s">
        <v>87</v>
      </c>
      <c r="C62" s="5" t="s">
        <v>41</v>
      </c>
      <c r="D62" s="11">
        <v>35.164000000000001</v>
      </c>
      <c r="E62" s="11">
        <v>35.164000000000001</v>
      </c>
      <c r="F62" s="14">
        <v>0</v>
      </c>
      <c r="G62" s="11">
        <v>35.164000000000001</v>
      </c>
      <c r="H62" s="11">
        <v>35.164000000000001</v>
      </c>
      <c r="I62" s="14">
        <v>10.112538708400001</v>
      </c>
      <c r="J62" s="14" t="s">
        <v>148</v>
      </c>
      <c r="K62" s="11">
        <v>35.164000000000001</v>
      </c>
      <c r="L62" s="14" t="s">
        <v>148</v>
      </c>
      <c r="M62" s="14">
        <v>13.765944409199999</v>
      </c>
      <c r="N62" s="14" t="s">
        <v>148</v>
      </c>
      <c r="O62" s="14" t="s">
        <v>148</v>
      </c>
      <c r="P62" s="14">
        <v>13.765944409199999</v>
      </c>
      <c r="Q62" s="14" t="s">
        <v>148</v>
      </c>
      <c r="R62" s="14">
        <v>25.051461291599999</v>
      </c>
      <c r="S62" s="14">
        <v>25.051461291599999</v>
      </c>
      <c r="T62" s="15">
        <f t="shared" si="5"/>
        <v>71.241785040382197</v>
      </c>
      <c r="U62" s="14" t="s">
        <v>148</v>
      </c>
      <c r="V62" s="14" t="s">
        <v>148</v>
      </c>
      <c r="W62" s="14" t="s">
        <v>148</v>
      </c>
      <c r="X62" s="14" t="s">
        <v>148</v>
      </c>
      <c r="Y62" s="15">
        <f t="shared" si="1"/>
        <v>25.051461291599999</v>
      </c>
      <c r="Z62" s="15">
        <f t="shared" si="2"/>
        <v>71.241785040382197</v>
      </c>
      <c r="AA62" s="14" t="s">
        <v>148</v>
      </c>
      <c r="AB62" s="14" t="s">
        <v>148</v>
      </c>
      <c r="AC62" s="12" t="s">
        <v>148</v>
      </c>
    </row>
    <row r="63" spans="1:29" ht="48">
      <c r="A63" s="4" t="s">
        <v>86</v>
      </c>
      <c r="B63" s="16" t="s">
        <v>88</v>
      </c>
      <c r="C63" s="5" t="s">
        <v>41</v>
      </c>
      <c r="D63" s="11">
        <v>0.11799999999999999</v>
      </c>
      <c r="E63" s="11">
        <v>0.11799999999999999</v>
      </c>
      <c r="F63" s="14">
        <v>0</v>
      </c>
      <c r="G63" s="11">
        <v>0.11799999999999999</v>
      </c>
      <c r="H63" s="11">
        <v>0.11799999999999999</v>
      </c>
      <c r="I63" s="14">
        <v>6.4547837999999729E-3</v>
      </c>
      <c r="J63" s="14" t="s">
        <v>148</v>
      </c>
      <c r="K63" s="11">
        <v>0.11799999999999999</v>
      </c>
      <c r="L63" s="14" t="s">
        <v>148</v>
      </c>
      <c r="M63" s="14">
        <v>0.21527378379999998</v>
      </c>
      <c r="N63" s="14" t="s">
        <v>148</v>
      </c>
      <c r="O63" s="14" t="s">
        <v>148</v>
      </c>
      <c r="P63" s="14">
        <v>0.21527378379999998</v>
      </c>
      <c r="Q63" s="14" t="s">
        <v>148</v>
      </c>
      <c r="R63" s="14">
        <v>0.11154521620000002</v>
      </c>
      <c r="S63" s="14">
        <v>0.11154521620000002</v>
      </c>
      <c r="T63" s="15">
        <f t="shared" si="5"/>
        <v>94.529844237288145</v>
      </c>
      <c r="U63" s="14" t="s">
        <v>148</v>
      </c>
      <c r="V63" s="14" t="s">
        <v>148</v>
      </c>
      <c r="W63" s="14" t="s">
        <v>148</v>
      </c>
      <c r="X63" s="14" t="s">
        <v>148</v>
      </c>
      <c r="Y63" s="15">
        <f t="shared" si="1"/>
        <v>0.11154521620000002</v>
      </c>
      <c r="Z63" s="15">
        <f t="shared" si="2"/>
        <v>94.529844237288145</v>
      </c>
      <c r="AA63" s="14" t="s">
        <v>148</v>
      </c>
      <c r="AB63" s="14" t="s">
        <v>148</v>
      </c>
      <c r="AC63" s="25" t="s">
        <v>156</v>
      </c>
    </row>
    <row r="64" spans="1:29" ht="84">
      <c r="A64" s="4" t="s">
        <v>86</v>
      </c>
      <c r="B64" s="16" t="s">
        <v>89</v>
      </c>
      <c r="C64" s="5" t="s">
        <v>41</v>
      </c>
      <c r="D64" s="11">
        <v>0.9204</v>
      </c>
      <c r="E64" s="11">
        <v>0.9204</v>
      </c>
      <c r="F64" s="14">
        <v>0</v>
      </c>
      <c r="G64" s="11">
        <v>0.9204</v>
      </c>
      <c r="H64" s="11">
        <v>0.9204</v>
      </c>
      <c r="I64" s="14">
        <v>0.70227863999999995</v>
      </c>
      <c r="J64" s="14" t="s">
        <v>148</v>
      </c>
      <c r="K64" s="11">
        <v>0.9204</v>
      </c>
      <c r="L64" s="14" t="s">
        <v>148</v>
      </c>
      <c r="M64" s="14">
        <v>0.70227863999999995</v>
      </c>
      <c r="N64" s="14" t="s">
        <v>148</v>
      </c>
      <c r="O64" s="14" t="s">
        <v>148</v>
      </c>
      <c r="P64" s="14">
        <v>0.70227863999999995</v>
      </c>
      <c r="Q64" s="14" t="s">
        <v>148</v>
      </c>
      <c r="R64" s="14">
        <v>0.21812136000000004</v>
      </c>
      <c r="S64" s="14">
        <v>0.21812136000000004</v>
      </c>
      <c r="T64" s="15">
        <f t="shared" si="5"/>
        <v>23.698539765319431</v>
      </c>
      <c r="U64" s="14" t="s">
        <v>148</v>
      </c>
      <c r="V64" s="14" t="s">
        <v>148</v>
      </c>
      <c r="W64" s="14" t="s">
        <v>148</v>
      </c>
      <c r="X64" s="14" t="s">
        <v>148</v>
      </c>
      <c r="Y64" s="15">
        <f t="shared" si="1"/>
        <v>0.21812136000000004</v>
      </c>
      <c r="Z64" s="15">
        <f t="shared" si="2"/>
        <v>23.698539765319431</v>
      </c>
      <c r="AA64" s="14" t="s">
        <v>148</v>
      </c>
      <c r="AB64" s="14" t="s">
        <v>148</v>
      </c>
      <c r="AC64" s="25" t="s">
        <v>152</v>
      </c>
    </row>
    <row r="65" spans="1:29" ht="84">
      <c r="A65" s="4" t="s">
        <v>86</v>
      </c>
      <c r="B65" s="16" t="s">
        <v>90</v>
      </c>
      <c r="C65" s="5" t="s">
        <v>41</v>
      </c>
      <c r="D65" s="11">
        <v>0.14159999999999998</v>
      </c>
      <c r="E65" s="11">
        <v>0.14159999999999998</v>
      </c>
      <c r="F65" s="14">
        <v>0</v>
      </c>
      <c r="G65" s="11">
        <v>0.14159999999999998</v>
      </c>
      <c r="H65" s="11">
        <v>0.14159999999999998</v>
      </c>
      <c r="I65" s="14">
        <v>0.48179608499999993</v>
      </c>
      <c r="J65" s="14" t="s">
        <v>148</v>
      </c>
      <c r="K65" s="11">
        <v>0.14159999999999998</v>
      </c>
      <c r="L65" s="14" t="s">
        <v>148</v>
      </c>
      <c r="M65" s="14">
        <v>0.4768586581999999</v>
      </c>
      <c r="N65" s="14" t="s">
        <v>148</v>
      </c>
      <c r="O65" s="14" t="s">
        <v>148</v>
      </c>
      <c r="P65" s="14">
        <v>0.4768586581999999</v>
      </c>
      <c r="Q65" s="14" t="s">
        <v>148</v>
      </c>
      <c r="R65" s="14">
        <v>-0.34019608499999998</v>
      </c>
      <c r="S65" s="14">
        <v>-0.34019608499999998</v>
      </c>
      <c r="T65" s="15">
        <f t="shared" si="5"/>
        <v>-240.25147245762716</v>
      </c>
      <c r="U65" s="14" t="s">
        <v>148</v>
      </c>
      <c r="V65" s="14" t="s">
        <v>148</v>
      </c>
      <c r="W65" s="14" t="s">
        <v>148</v>
      </c>
      <c r="X65" s="14" t="s">
        <v>148</v>
      </c>
      <c r="Y65" s="15">
        <f t="shared" si="1"/>
        <v>-0.34019608499999998</v>
      </c>
      <c r="Z65" s="15">
        <f t="shared" si="2"/>
        <v>-240.25147245762716</v>
      </c>
      <c r="AA65" s="14" t="s">
        <v>148</v>
      </c>
      <c r="AB65" s="14" t="s">
        <v>148</v>
      </c>
      <c r="AC65" s="25" t="s">
        <v>152</v>
      </c>
    </row>
    <row r="66" spans="1:29" ht="48">
      <c r="A66" s="4" t="s">
        <v>86</v>
      </c>
      <c r="B66" s="16" t="s">
        <v>91</v>
      </c>
      <c r="C66" s="5" t="s">
        <v>41</v>
      </c>
      <c r="D66" s="11">
        <v>0.17699999999999999</v>
      </c>
      <c r="E66" s="11">
        <v>0.17699999999999999</v>
      </c>
      <c r="F66" s="14">
        <v>0</v>
      </c>
      <c r="G66" s="11">
        <v>0.17699999999999999</v>
      </c>
      <c r="H66" s="11">
        <v>0.17699999999999999</v>
      </c>
      <c r="I66" s="14">
        <v>2.5059885999999951E-2</v>
      </c>
      <c r="J66" s="14" t="s">
        <v>148</v>
      </c>
      <c r="K66" s="11">
        <v>0.17699999999999999</v>
      </c>
      <c r="L66" s="14" t="s">
        <v>148</v>
      </c>
      <c r="M66" s="14">
        <v>0.42502988599999997</v>
      </c>
      <c r="N66" s="14" t="s">
        <v>148</v>
      </c>
      <c r="O66" s="14" t="s">
        <v>148</v>
      </c>
      <c r="P66" s="14">
        <v>0.42502988599999997</v>
      </c>
      <c r="Q66" s="14" t="s">
        <v>148</v>
      </c>
      <c r="R66" s="14">
        <v>0.15194011400000004</v>
      </c>
      <c r="S66" s="14">
        <v>0.15194011400000004</v>
      </c>
      <c r="T66" s="15">
        <f>S66/H66*100</f>
        <v>85.841872316384212</v>
      </c>
      <c r="U66" s="14" t="s">
        <v>148</v>
      </c>
      <c r="V66" s="14" t="s">
        <v>148</v>
      </c>
      <c r="W66" s="14" t="s">
        <v>148</v>
      </c>
      <c r="X66" s="14" t="s">
        <v>148</v>
      </c>
      <c r="Y66" s="15">
        <f t="shared" si="1"/>
        <v>0.15194011400000004</v>
      </c>
      <c r="Z66" s="15">
        <f t="shared" si="2"/>
        <v>85.841872316384212</v>
      </c>
      <c r="AA66" s="14" t="s">
        <v>148</v>
      </c>
      <c r="AB66" s="14" t="s">
        <v>148</v>
      </c>
      <c r="AC66" s="25" t="s">
        <v>156</v>
      </c>
    </row>
    <row r="67" spans="1:29" ht="84">
      <c r="A67" s="4" t="s">
        <v>86</v>
      </c>
      <c r="B67" s="16" t="s">
        <v>92</v>
      </c>
      <c r="C67" s="5" t="s">
        <v>41</v>
      </c>
      <c r="D67" s="11">
        <v>0.24779999999999996</v>
      </c>
      <c r="E67" s="11">
        <v>0.24779999999999996</v>
      </c>
      <c r="F67" s="14">
        <v>0</v>
      </c>
      <c r="G67" s="11">
        <v>0.24779999999999996</v>
      </c>
      <c r="H67" s="11">
        <v>0.24779999999999996</v>
      </c>
      <c r="I67" s="14">
        <v>0.18728234740000002</v>
      </c>
      <c r="J67" s="14" t="s">
        <v>148</v>
      </c>
      <c r="K67" s="11">
        <v>0.24779999999999996</v>
      </c>
      <c r="L67" s="14" t="s">
        <v>148</v>
      </c>
      <c r="M67" s="14">
        <v>0.18728234740000002</v>
      </c>
      <c r="N67" s="14" t="s">
        <v>148</v>
      </c>
      <c r="O67" s="14" t="s">
        <v>148</v>
      </c>
      <c r="P67" s="14">
        <v>0.18728234740000002</v>
      </c>
      <c r="Q67" s="14" t="s">
        <v>148</v>
      </c>
      <c r="R67" s="14">
        <v>6.0517652599999944E-2</v>
      </c>
      <c r="S67" s="14">
        <v>6.0517652599999944E-2</v>
      </c>
      <c r="T67" s="15">
        <f>S67/H67*100</f>
        <v>24.421974414850666</v>
      </c>
      <c r="U67" s="14" t="s">
        <v>148</v>
      </c>
      <c r="V67" s="14" t="s">
        <v>148</v>
      </c>
      <c r="W67" s="14" t="s">
        <v>148</v>
      </c>
      <c r="X67" s="14" t="s">
        <v>148</v>
      </c>
      <c r="Y67" s="15">
        <f t="shared" si="1"/>
        <v>6.0517652599999944E-2</v>
      </c>
      <c r="Z67" s="15">
        <f t="shared" si="2"/>
        <v>24.421974414850666</v>
      </c>
      <c r="AA67" s="14" t="s">
        <v>148</v>
      </c>
      <c r="AB67" s="14" t="s">
        <v>148</v>
      </c>
      <c r="AC67" s="25" t="s">
        <v>152</v>
      </c>
    </row>
    <row r="68" spans="1:29" ht="84">
      <c r="A68" s="4" t="s">
        <v>86</v>
      </c>
      <c r="B68" s="16" t="s">
        <v>93</v>
      </c>
      <c r="C68" s="5" t="s">
        <v>41</v>
      </c>
      <c r="D68" s="11">
        <v>1.5222</v>
      </c>
      <c r="E68" s="11">
        <v>1.5222</v>
      </c>
      <c r="F68" s="14">
        <v>0</v>
      </c>
      <c r="G68" s="11">
        <v>1.5222</v>
      </c>
      <c r="H68" s="11">
        <v>1.5222</v>
      </c>
      <c r="I68" s="14">
        <v>0.5434447619999998</v>
      </c>
      <c r="J68" s="14" t="s">
        <v>148</v>
      </c>
      <c r="K68" s="11">
        <v>1.5222</v>
      </c>
      <c r="L68" s="14" t="s">
        <v>148</v>
      </c>
      <c r="M68" s="14">
        <v>0.5434447619999998</v>
      </c>
      <c r="N68" s="14" t="s">
        <v>148</v>
      </c>
      <c r="O68" s="14" t="s">
        <v>148</v>
      </c>
      <c r="P68" s="14">
        <v>0.5434447619999998</v>
      </c>
      <c r="Q68" s="14" t="s">
        <v>148</v>
      </c>
      <c r="R68" s="14">
        <v>0.97875523800000019</v>
      </c>
      <c r="S68" s="14">
        <v>0.97875523800000019</v>
      </c>
      <c r="T68" s="15">
        <f>S68/H68*100</f>
        <v>64.298728025226666</v>
      </c>
      <c r="U68" s="14" t="s">
        <v>148</v>
      </c>
      <c r="V68" s="14" t="s">
        <v>148</v>
      </c>
      <c r="W68" s="14" t="s">
        <v>148</v>
      </c>
      <c r="X68" s="14" t="s">
        <v>148</v>
      </c>
      <c r="Y68" s="15">
        <f t="shared" si="1"/>
        <v>0.97875523800000019</v>
      </c>
      <c r="Z68" s="15">
        <f t="shared" si="2"/>
        <v>64.298728025226666</v>
      </c>
      <c r="AA68" s="14" t="s">
        <v>148</v>
      </c>
      <c r="AB68" s="14" t="s">
        <v>148</v>
      </c>
      <c r="AC68" s="25" t="s">
        <v>152</v>
      </c>
    </row>
    <row r="69" spans="1:29" ht="96">
      <c r="A69" s="4" t="s">
        <v>86</v>
      </c>
      <c r="B69" s="16" t="s">
        <v>94</v>
      </c>
      <c r="C69" s="5" t="s">
        <v>41</v>
      </c>
      <c r="D69" s="11">
        <v>4.8144</v>
      </c>
      <c r="E69" s="11">
        <v>4.8144</v>
      </c>
      <c r="F69" s="14">
        <v>0</v>
      </c>
      <c r="G69" s="11">
        <v>4.8144</v>
      </c>
      <c r="H69" s="11">
        <v>4.8144</v>
      </c>
      <c r="I69" s="14">
        <v>2.6165560599999985E-2</v>
      </c>
      <c r="J69" s="14" t="s">
        <v>148</v>
      </c>
      <c r="K69" s="11">
        <v>4.8144</v>
      </c>
      <c r="L69" s="14" t="s">
        <v>148</v>
      </c>
      <c r="M69" s="14">
        <v>0.9361655606</v>
      </c>
      <c r="N69" s="14" t="s">
        <v>148</v>
      </c>
      <c r="O69" s="14" t="s">
        <v>148</v>
      </c>
      <c r="P69" s="14">
        <v>0.9361655606</v>
      </c>
      <c r="Q69" s="14" t="s">
        <v>148</v>
      </c>
      <c r="R69" s="14">
        <v>4.7882344394</v>
      </c>
      <c r="S69" s="14">
        <v>4.7882344394</v>
      </c>
      <c r="T69" s="15">
        <f>S69/H69*100</f>
        <v>99.45651461033566</v>
      </c>
      <c r="U69" s="14" t="s">
        <v>148</v>
      </c>
      <c r="V69" s="14" t="s">
        <v>148</v>
      </c>
      <c r="W69" s="14" t="s">
        <v>148</v>
      </c>
      <c r="X69" s="14" t="s">
        <v>148</v>
      </c>
      <c r="Y69" s="15">
        <f t="shared" si="1"/>
        <v>4.7882344394</v>
      </c>
      <c r="Z69" s="15">
        <f t="shared" si="2"/>
        <v>99.45651461033566</v>
      </c>
      <c r="AA69" s="14" t="s">
        <v>148</v>
      </c>
      <c r="AB69" s="14" t="s">
        <v>148</v>
      </c>
      <c r="AC69" s="25" t="s">
        <v>158</v>
      </c>
    </row>
    <row r="70" spans="1:29" ht="84">
      <c r="A70" s="4" t="s">
        <v>86</v>
      </c>
      <c r="B70" s="16" t="s">
        <v>95</v>
      </c>
      <c r="C70" s="5" t="s">
        <v>41</v>
      </c>
      <c r="D70" s="11">
        <v>1.7817999999999998</v>
      </c>
      <c r="E70" s="11">
        <v>1.7817999999999998</v>
      </c>
      <c r="F70" s="14">
        <v>0</v>
      </c>
      <c r="G70" s="11">
        <v>1.7817999999999998</v>
      </c>
      <c r="H70" s="11">
        <v>1.7817999999999998</v>
      </c>
      <c r="I70" s="14">
        <v>0.75691090440000008</v>
      </c>
      <c r="J70" s="14" t="s">
        <v>148</v>
      </c>
      <c r="K70" s="11">
        <v>1.7817999999999998</v>
      </c>
      <c r="L70" s="14" t="s">
        <v>148</v>
      </c>
      <c r="M70" s="14">
        <v>0.75691090440000008</v>
      </c>
      <c r="N70" s="14" t="s">
        <v>148</v>
      </c>
      <c r="O70" s="14" t="s">
        <v>148</v>
      </c>
      <c r="P70" s="14">
        <v>0.75691090440000008</v>
      </c>
      <c r="Q70" s="14" t="s">
        <v>148</v>
      </c>
      <c r="R70" s="14">
        <v>1.0248890955999999</v>
      </c>
      <c r="S70" s="14">
        <v>1.0248890955999999</v>
      </c>
      <c r="T70" s="15">
        <f>S70/H70*100</f>
        <v>57.519872915029744</v>
      </c>
      <c r="U70" s="14" t="s">
        <v>148</v>
      </c>
      <c r="V70" s="14" t="s">
        <v>148</v>
      </c>
      <c r="W70" s="14" t="s">
        <v>148</v>
      </c>
      <c r="X70" s="14" t="s">
        <v>148</v>
      </c>
      <c r="Y70" s="15">
        <f t="shared" si="1"/>
        <v>1.0248890955999999</v>
      </c>
      <c r="Z70" s="15">
        <f t="shared" si="2"/>
        <v>57.519872915029744</v>
      </c>
      <c r="AA70" s="14" t="s">
        <v>148</v>
      </c>
      <c r="AB70" s="14" t="s">
        <v>148</v>
      </c>
      <c r="AC70" s="25" t="s">
        <v>152</v>
      </c>
    </row>
    <row r="71" spans="1:29" ht="84">
      <c r="A71" s="4" t="s">
        <v>86</v>
      </c>
      <c r="B71" s="16" t="s">
        <v>96</v>
      </c>
      <c r="C71" s="5" t="s">
        <v>41</v>
      </c>
      <c r="D71" s="11">
        <v>1.8408</v>
      </c>
      <c r="E71" s="11">
        <v>1.8408</v>
      </c>
      <c r="F71" s="14">
        <v>0</v>
      </c>
      <c r="G71" s="11">
        <v>1.8408</v>
      </c>
      <c r="H71" s="11">
        <v>1.8408</v>
      </c>
      <c r="I71" s="14">
        <v>0.68812932000000004</v>
      </c>
      <c r="J71" s="14" t="s">
        <v>148</v>
      </c>
      <c r="K71" s="11">
        <v>1.8408</v>
      </c>
      <c r="L71" s="14" t="s">
        <v>148</v>
      </c>
      <c r="M71" s="14">
        <v>0.68812932000000004</v>
      </c>
      <c r="N71" s="14" t="s">
        <v>148</v>
      </c>
      <c r="O71" s="14" t="s">
        <v>148</v>
      </c>
      <c r="P71" s="14">
        <v>0.68812932000000004</v>
      </c>
      <c r="Q71" s="14" t="s">
        <v>148</v>
      </c>
      <c r="R71" s="14">
        <v>1.1526706799999999</v>
      </c>
      <c r="S71" s="14">
        <v>1.1526706799999999</v>
      </c>
      <c r="T71" s="15">
        <f t="shared" ref="T71:T78" si="6">S71/H71*100</f>
        <v>62.617920469361145</v>
      </c>
      <c r="U71" s="14" t="s">
        <v>148</v>
      </c>
      <c r="V71" s="14" t="s">
        <v>148</v>
      </c>
      <c r="W71" s="14" t="s">
        <v>148</v>
      </c>
      <c r="X71" s="14" t="s">
        <v>148</v>
      </c>
      <c r="Y71" s="15">
        <f t="shared" si="1"/>
        <v>1.1526706799999999</v>
      </c>
      <c r="Z71" s="15">
        <f t="shared" si="2"/>
        <v>62.617920469361145</v>
      </c>
      <c r="AA71" s="14" t="s">
        <v>148</v>
      </c>
      <c r="AB71" s="14" t="s">
        <v>148</v>
      </c>
      <c r="AC71" s="25" t="s">
        <v>152</v>
      </c>
    </row>
    <row r="72" spans="1:29" ht="84">
      <c r="A72" s="4" t="s">
        <v>86</v>
      </c>
      <c r="B72" s="16" t="s">
        <v>97</v>
      </c>
      <c r="C72" s="5" t="s">
        <v>41</v>
      </c>
      <c r="D72" s="11">
        <v>2.1240000000000001</v>
      </c>
      <c r="E72" s="11">
        <v>2.1240000000000001</v>
      </c>
      <c r="F72" s="14">
        <v>0</v>
      </c>
      <c r="G72" s="11">
        <v>2.1240000000000001</v>
      </c>
      <c r="H72" s="11">
        <v>2.1240000000000001</v>
      </c>
      <c r="I72" s="14">
        <v>0.72526188559999993</v>
      </c>
      <c r="J72" s="14" t="s">
        <v>148</v>
      </c>
      <c r="K72" s="11">
        <v>2.1240000000000001</v>
      </c>
      <c r="L72" s="14" t="s">
        <v>148</v>
      </c>
      <c r="M72" s="14">
        <v>0.72526188559999993</v>
      </c>
      <c r="N72" s="14" t="s">
        <v>148</v>
      </c>
      <c r="O72" s="14" t="s">
        <v>148</v>
      </c>
      <c r="P72" s="14">
        <v>0.72526188559999993</v>
      </c>
      <c r="Q72" s="14" t="s">
        <v>148</v>
      </c>
      <c r="R72" s="14">
        <v>1.3987381144000002</v>
      </c>
      <c r="S72" s="14">
        <v>1.3987381144000002</v>
      </c>
      <c r="T72" s="15">
        <f t="shared" si="6"/>
        <v>65.853960188323924</v>
      </c>
      <c r="U72" s="14" t="s">
        <v>148</v>
      </c>
      <c r="V72" s="14" t="s">
        <v>148</v>
      </c>
      <c r="W72" s="14" t="s">
        <v>148</v>
      </c>
      <c r="X72" s="14" t="s">
        <v>148</v>
      </c>
      <c r="Y72" s="15">
        <f t="shared" si="1"/>
        <v>1.3987381144000002</v>
      </c>
      <c r="Z72" s="15">
        <f t="shared" si="2"/>
        <v>65.853960188323924</v>
      </c>
      <c r="AA72" s="14" t="s">
        <v>148</v>
      </c>
      <c r="AB72" s="14" t="s">
        <v>148</v>
      </c>
      <c r="AC72" s="25" t="s">
        <v>152</v>
      </c>
    </row>
    <row r="73" spans="1:29" ht="84">
      <c r="A73" s="4" t="s">
        <v>86</v>
      </c>
      <c r="B73" s="16" t="s">
        <v>98</v>
      </c>
      <c r="C73" s="5" t="s">
        <v>41</v>
      </c>
      <c r="D73" s="11">
        <v>0.6018</v>
      </c>
      <c r="E73" s="11">
        <v>0.6018</v>
      </c>
      <c r="F73" s="14">
        <v>0</v>
      </c>
      <c r="G73" s="11">
        <v>0.6018</v>
      </c>
      <c r="H73" s="11">
        <v>0.6018</v>
      </c>
      <c r="I73" s="14">
        <v>0.48731798999999998</v>
      </c>
      <c r="J73" s="14" t="s">
        <v>148</v>
      </c>
      <c r="K73" s="11">
        <v>0.6018</v>
      </c>
      <c r="L73" s="14" t="s">
        <v>148</v>
      </c>
      <c r="M73" s="14">
        <v>0.48731798999999998</v>
      </c>
      <c r="N73" s="14" t="s">
        <v>148</v>
      </c>
      <c r="O73" s="14" t="s">
        <v>148</v>
      </c>
      <c r="P73" s="14">
        <v>0.48731798999999998</v>
      </c>
      <c r="Q73" s="14" t="s">
        <v>148</v>
      </c>
      <c r="R73" s="14">
        <v>0.11448201000000002</v>
      </c>
      <c r="S73" s="14">
        <v>0.11448201000000002</v>
      </c>
      <c r="T73" s="15">
        <f t="shared" si="6"/>
        <v>19.023265204386846</v>
      </c>
      <c r="U73" s="14" t="s">
        <v>148</v>
      </c>
      <c r="V73" s="14" t="s">
        <v>148</v>
      </c>
      <c r="W73" s="14" t="s">
        <v>148</v>
      </c>
      <c r="X73" s="14" t="s">
        <v>148</v>
      </c>
      <c r="Y73" s="15">
        <f t="shared" si="1"/>
        <v>0.11448201000000002</v>
      </c>
      <c r="Z73" s="15">
        <f t="shared" si="2"/>
        <v>19.023265204386846</v>
      </c>
      <c r="AA73" s="14" t="s">
        <v>148</v>
      </c>
      <c r="AB73" s="14" t="s">
        <v>148</v>
      </c>
      <c r="AC73" s="25" t="s">
        <v>152</v>
      </c>
    </row>
    <row r="74" spans="1:29" ht="36">
      <c r="A74" s="4" t="s">
        <v>86</v>
      </c>
      <c r="B74" s="16" t="s">
        <v>99</v>
      </c>
      <c r="C74" s="5" t="s">
        <v>41</v>
      </c>
      <c r="D74" s="11">
        <v>0.95579999999999998</v>
      </c>
      <c r="E74" s="11">
        <v>0.95579999999999998</v>
      </c>
      <c r="F74" s="14">
        <v>0</v>
      </c>
      <c r="G74" s="11">
        <v>0.95579999999999998</v>
      </c>
      <c r="H74" s="11">
        <v>0.95579999999999998</v>
      </c>
      <c r="I74" s="14">
        <v>0.38485648880000001</v>
      </c>
      <c r="J74" s="14" t="s">
        <v>148</v>
      </c>
      <c r="K74" s="11">
        <v>0.95579999999999998</v>
      </c>
      <c r="L74" s="14" t="s">
        <v>148</v>
      </c>
      <c r="M74" s="14">
        <v>0.38485648880000001</v>
      </c>
      <c r="N74" s="14" t="s">
        <v>148</v>
      </c>
      <c r="O74" s="14" t="s">
        <v>148</v>
      </c>
      <c r="P74" s="14">
        <v>0.38485648880000001</v>
      </c>
      <c r="Q74" s="14" t="s">
        <v>148</v>
      </c>
      <c r="R74" s="14">
        <v>0.57094351119999998</v>
      </c>
      <c r="S74" s="14">
        <v>0.57094351119999998</v>
      </c>
      <c r="T74" s="15">
        <f t="shared" si="6"/>
        <v>59.734621385227037</v>
      </c>
      <c r="U74" s="14" t="s">
        <v>148</v>
      </c>
      <c r="V74" s="14" t="s">
        <v>148</v>
      </c>
      <c r="W74" s="14" t="s">
        <v>148</v>
      </c>
      <c r="X74" s="14" t="s">
        <v>148</v>
      </c>
      <c r="Y74" s="15">
        <f t="shared" si="1"/>
        <v>0.57094351119999998</v>
      </c>
      <c r="Z74" s="15">
        <f t="shared" si="2"/>
        <v>59.734621385227037</v>
      </c>
      <c r="AA74" s="14" t="s">
        <v>148</v>
      </c>
      <c r="AB74" s="14" t="s">
        <v>148</v>
      </c>
      <c r="AC74" s="25" t="s">
        <v>154</v>
      </c>
    </row>
    <row r="75" spans="1:29" ht="96">
      <c r="A75" s="4" t="s">
        <v>86</v>
      </c>
      <c r="B75" s="16" t="s">
        <v>100</v>
      </c>
      <c r="C75" s="5" t="s">
        <v>41</v>
      </c>
      <c r="D75" s="11">
        <v>3.1741999999999999</v>
      </c>
      <c r="E75" s="11">
        <v>3.1741999999999999</v>
      </c>
      <c r="F75" s="14">
        <v>0</v>
      </c>
      <c r="G75" s="11">
        <v>3.1741999999999999</v>
      </c>
      <c r="H75" s="11">
        <v>3.1741999999999999</v>
      </c>
      <c r="I75" s="14">
        <v>5.8916249400000176E-2</v>
      </c>
      <c r="J75" s="14" t="s">
        <v>148</v>
      </c>
      <c r="K75" s="11">
        <v>3.1741999999999999</v>
      </c>
      <c r="L75" s="14" t="s">
        <v>148</v>
      </c>
      <c r="M75" s="14">
        <v>1.0979162494000001</v>
      </c>
      <c r="N75" s="14" t="s">
        <v>148</v>
      </c>
      <c r="O75" s="14" t="s">
        <v>148</v>
      </c>
      <c r="P75" s="14">
        <v>1.0979162494000001</v>
      </c>
      <c r="Q75" s="14" t="s">
        <v>148</v>
      </c>
      <c r="R75" s="14">
        <v>3.1152837505999997</v>
      </c>
      <c r="S75" s="14">
        <v>3.1152837505999997</v>
      </c>
      <c r="T75" s="15">
        <f t="shared" si="6"/>
        <v>98.14390241950727</v>
      </c>
      <c r="U75" s="14" t="s">
        <v>148</v>
      </c>
      <c r="V75" s="14" t="s">
        <v>148</v>
      </c>
      <c r="W75" s="14" t="s">
        <v>148</v>
      </c>
      <c r="X75" s="14" t="s">
        <v>148</v>
      </c>
      <c r="Y75" s="15">
        <f t="shared" si="1"/>
        <v>3.1152837505999997</v>
      </c>
      <c r="Z75" s="15">
        <f t="shared" si="2"/>
        <v>98.14390241950727</v>
      </c>
      <c r="AA75" s="14" t="s">
        <v>148</v>
      </c>
      <c r="AB75" s="14" t="s">
        <v>148</v>
      </c>
      <c r="AC75" s="25" t="s">
        <v>158</v>
      </c>
    </row>
    <row r="76" spans="1:29" ht="36">
      <c r="A76" s="4" t="s">
        <v>86</v>
      </c>
      <c r="B76" s="16" t="s">
        <v>101</v>
      </c>
      <c r="C76" s="5" t="s">
        <v>41</v>
      </c>
      <c r="D76" s="11">
        <v>0.5663999999999999</v>
      </c>
      <c r="E76" s="11">
        <v>0.5663999999999999</v>
      </c>
      <c r="F76" s="14">
        <v>0</v>
      </c>
      <c r="G76" s="11">
        <v>0.5663999999999999</v>
      </c>
      <c r="H76" s="11">
        <v>0.5663999999999999</v>
      </c>
      <c r="I76" s="14">
        <v>0.24502235999999999</v>
      </c>
      <c r="J76" s="14" t="s">
        <v>148</v>
      </c>
      <c r="K76" s="11">
        <v>0.5663999999999999</v>
      </c>
      <c r="L76" s="14" t="s">
        <v>148</v>
      </c>
      <c r="M76" s="14">
        <v>0.24502235999999999</v>
      </c>
      <c r="N76" s="14" t="s">
        <v>148</v>
      </c>
      <c r="O76" s="14" t="s">
        <v>148</v>
      </c>
      <c r="P76" s="14">
        <v>0.24502235999999999</v>
      </c>
      <c r="Q76" s="14" t="s">
        <v>148</v>
      </c>
      <c r="R76" s="14">
        <v>0.32137763999999991</v>
      </c>
      <c r="S76" s="14">
        <v>0.32137763999999991</v>
      </c>
      <c r="T76" s="15">
        <f t="shared" si="6"/>
        <v>56.74040254237287</v>
      </c>
      <c r="U76" s="14" t="s">
        <v>148</v>
      </c>
      <c r="V76" s="14" t="s">
        <v>148</v>
      </c>
      <c r="W76" s="14" t="s">
        <v>148</v>
      </c>
      <c r="X76" s="14" t="s">
        <v>148</v>
      </c>
      <c r="Y76" s="15">
        <f t="shared" si="1"/>
        <v>0.32137763999999991</v>
      </c>
      <c r="Z76" s="15">
        <f t="shared" si="2"/>
        <v>56.74040254237287</v>
      </c>
      <c r="AA76" s="14" t="s">
        <v>148</v>
      </c>
      <c r="AB76" s="14" t="s">
        <v>148</v>
      </c>
      <c r="AC76" s="25" t="s">
        <v>154</v>
      </c>
    </row>
    <row r="77" spans="1:29" ht="84">
      <c r="A77" s="4" t="s">
        <v>86</v>
      </c>
      <c r="B77" s="16" t="s">
        <v>102</v>
      </c>
      <c r="C77" s="5" t="s">
        <v>41</v>
      </c>
      <c r="D77" s="11">
        <v>1.4159999999999999</v>
      </c>
      <c r="E77" s="11">
        <v>1.4159999999999999</v>
      </c>
      <c r="F77" s="14">
        <v>0</v>
      </c>
      <c r="G77" s="11">
        <v>1.4159999999999999</v>
      </c>
      <c r="H77" s="11">
        <v>1.4159999999999999</v>
      </c>
      <c r="I77" s="14">
        <v>0.58882699000000005</v>
      </c>
      <c r="J77" s="14" t="s">
        <v>148</v>
      </c>
      <c r="K77" s="11">
        <v>1.4159999999999999</v>
      </c>
      <c r="L77" s="14" t="s">
        <v>148</v>
      </c>
      <c r="M77" s="14">
        <v>0.58882699000000005</v>
      </c>
      <c r="N77" s="14" t="s">
        <v>148</v>
      </c>
      <c r="O77" s="14" t="s">
        <v>148</v>
      </c>
      <c r="P77" s="14">
        <v>0.58882699000000005</v>
      </c>
      <c r="Q77" s="14" t="s">
        <v>148</v>
      </c>
      <c r="R77" s="14">
        <v>0.82717300999999988</v>
      </c>
      <c r="S77" s="14">
        <v>0.82717300999999988</v>
      </c>
      <c r="T77" s="15">
        <f t="shared" si="6"/>
        <v>58.416173022598862</v>
      </c>
      <c r="U77" s="14" t="s">
        <v>148</v>
      </c>
      <c r="V77" s="14" t="s">
        <v>148</v>
      </c>
      <c r="W77" s="14" t="s">
        <v>148</v>
      </c>
      <c r="X77" s="14" t="s">
        <v>148</v>
      </c>
      <c r="Y77" s="15">
        <f t="shared" si="1"/>
        <v>0.82717300999999988</v>
      </c>
      <c r="Z77" s="15">
        <f t="shared" si="2"/>
        <v>58.416173022598862</v>
      </c>
      <c r="AA77" s="14" t="s">
        <v>148</v>
      </c>
      <c r="AB77" s="14" t="s">
        <v>148</v>
      </c>
      <c r="AC77" s="25" t="s">
        <v>152</v>
      </c>
    </row>
    <row r="78" spans="1:29" ht="84">
      <c r="A78" s="4" t="s">
        <v>86</v>
      </c>
      <c r="B78" s="16" t="s">
        <v>103</v>
      </c>
      <c r="C78" s="5" t="s">
        <v>41</v>
      </c>
      <c r="D78" s="11">
        <v>1.1327999999999998</v>
      </c>
      <c r="E78" s="11">
        <v>1.1327999999999998</v>
      </c>
      <c r="F78" s="14">
        <v>0</v>
      </c>
      <c r="G78" s="11">
        <v>1.1327999999999998</v>
      </c>
      <c r="H78" s="11">
        <v>1.1327999999999998</v>
      </c>
      <c r="I78" s="14">
        <v>0.48870079</v>
      </c>
      <c r="J78" s="14" t="s">
        <v>148</v>
      </c>
      <c r="K78" s="11">
        <v>1.1327999999999998</v>
      </c>
      <c r="L78" s="14" t="s">
        <v>148</v>
      </c>
      <c r="M78" s="14">
        <v>0.48870079</v>
      </c>
      <c r="N78" s="14" t="s">
        <v>148</v>
      </c>
      <c r="O78" s="14" t="s">
        <v>148</v>
      </c>
      <c r="P78" s="14">
        <v>0.48870079</v>
      </c>
      <c r="Q78" s="14" t="s">
        <v>148</v>
      </c>
      <c r="R78" s="14">
        <v>0.64409920999999981</v>
      </c>
      <c r="S78" s="14">
        <v>0.64409920999999981</v>
      </c>
      <c r="T78" s="15">
        <f t="shared" si="6"/>
        <v>56.859040430790955</v>
      </c>
      <c r="U78" s="14" t="s">
        <v>148</v>
      </c>
      <c r="V78" s="14" t="s">
        <v>148</v>
      </c>
      <c r="W78" s="14" t="s">
        <v>148</v>
      </c>
      <c r="X78" s="14" t="s">
        <v>148</v>
      </c>
      <c r="Y78" s="15">
        <f t="shared" si="1"/>
        <v>0.64409920999999981</v>
      </c>
      <c r="Z78" s="15">
        <f t="shared" si="2"/>
        <v>56.859040430790955</v>
      </c>
      <c r="AA78" s="14" t="s">
        <v>148</v>
      </c>
      <c r="AB78" s="14" t="s">
        <v>148</v>
      </c>
      <c r="AC78" s="25" t="s">
        <v>152</v>
      </c>
    </row>
    <row r="79" spans="1:29" ht="84">
      <c r="A79" s="4" t="s">
        <v>86</v>
      </c>
      <c r="B79" s="16" t="s">
        <v>104</v>
      </c>
      <c r="C79" s="5" t="s">
        <v>41</v>
      </c>
      <c r="D79" s="11">
        <v>1.121</v>
      </c>
      <c r="E79" s="11">
        <v>1.121</v>
      </c>
      <c r="F79" s="14">
        <v>0</v>
      </c>
      <c r="G79" s="11">
        <v>1.121</v>
      </c>
      <c r="H79" s="11">
        <v>1.121</v>
      </c>
      <c r="I79" s="14">
        <v>0.22815981160000001</v>
      </c>
      <c r="J79" s="14" t="s">
        <v>148</v>
      </c>
      <c r="K79" s="11">
        <v>1.121</v>
      </c>
      <c r="L79" s="14" t="s">
        <v>148</v>
      </c>
      <c r="M79" s="14">
        <v>0.22815981160000001</v>
      </c>
      <c r="N79" s="14" t="s">
        <v>148</v>
      </c>
      <c r="O79" s="14" t="s">
        <v>148</v>
      </c>
      <c r="P79" s="14">
        <v>0.22815981160000001</v>
      </c>
      <c r="Q79" s="14" t="s">
        <v>148</v>
      </c>
      <c r="R79" s="14">
        <v>0.89284018840000001</v>
      </c>
      <c r="S79" s="14">
        <v>0.89284018840000001</v>
      </c>
      <c r="T79" s="15">
        <f t="shared" ref="T79:T84" si="7">S79/H79*100</f>
        <v>79.646760785013385</v>
      </c>
      <c r="U79" s="14" t="s">
        <v>148</v>
      </c>
      <c r="V79" s="14" t="s">
        <v>148</v>
      </c>
      <c r="W79" s="14" t="s">
        <v>148</v>
      </c>
      <c r="X79" s="14" t="s">
        <v>148</v>
      </c>
      <c r="Y79" s="15">
        <f t="shared" si="1"/>
        <v>0.89284018840000001</v>
      </c>
      <c r="Z79" s="15">
        <f t="shared" si="2"/>
        <v>79.646760785013385</v>
      </c>
      <c r="AA79" s="14" t="s">
        <v>148</v>
      </c>
      <c r="AB79" s="14" t="s">
        <v>148</v>
      </c>
      <c r="AC79" s="25" t="s">
        <v>152</v>
      </c>
    </row>
    <row r="80" spans="1:29" ht="36">
      <c r="A80" s="4" t="s">
        <v>86</v>
      </c>
      <c r="B80" s="16" t="s">
        <v>105</v>
      </c>
      <c r="C80" s="5" t="s">
        <v>41</v>
      </c>
      <c r="D80" s="11">
        <v>3.6697999999999995</v>
      </c>
      <c r="E80" s="11">
        <v>3.6697999999999995</v>
      </c>
      <c r="F80" s="14">
        <v>0</v>
      </c>
      <c r="G80" s="11">
        <v>3.6697999999999995</v>
      </c>
      <c r="H80" s="11">
        <v>3.6697999999999995</v>
      </c>
      <c r="I80" s="14">
        <v>1.5146230166000003</v>
      </c>
      <c r="J80" s="14" t="s">
        <v>148</v>
      </c>
      <c r="K80" s="11">
        <v>3.6697999999999995</v>
      </c>
      <c r="L80" s="14" t="s">
        <v>148</v>
      </c>
      <c r="M80" s="14">
        <v>1.5146230166000003</v>
      </c>
      <c r="N80" s="14" t="s">
        <v>148</v>
      </c>
      <c r="O80" s="14" t="s">
        <v>148</v>
      </c>
      <c r="P80" s="14">
        <v>1.5146230166000003</v>
      </c>
      <c r="Q80" s="14" t="s">
        <v>148</v>
      </c>
      <c r="R80" s="14">
        <v>2.1551769833999992</v>
      </c>
      <c r="S80" s="14">
        <v>2.1551769833999992</v>
      </c>
      <c r="T80" s="15">
        <f t="shared" si="7"/>
        <v>58.727368886587819</v>
      </c>
      <c r="U80" s="14" t="s">
        <v>148</v>
      </c>
      <c r="V80" s="14" t="s">
        <v>148</v>
      </c>
      <c r="W80" s="14" t="s">
        <v>148</v>
      </c>
      <c r="X80" s="14" t="s">
        <v>148</v>
      </c>
      <c r="Y80" s="15">
        <f t="shared" si="1"/>
        <v>2.1551769833999992</v>
      </c>
      <c r="Z80" s="15">
        <f t="shared" si="2"/>
        <v>58.727368886587819</v>
      </c>
      <c r="AA80" s="14" t="s">
        <v>148</v>
      </c>
      <c r="AB80" s="14" t="s">
        <v>148</v>
      </c>
      <c r="AC80" s="25" t="s">
        <v>159</v>
      </c>
    </row>
    <row r="81" spans="1:29" ht="96">
      <c r="A81" s="4" t="s">
        <v>86</v>
      </c>
      <c r="B81" s="16" t="s">
        <v>106</v>
      </c>
      <c r="C81" s="5" t="s">
        <v>41</v>
      </c>
      <c r="D81" s="11">
        <v>4.3895999999999997</v>
      </c>
      <c r="E81" s="11">
        <v>4.3895999999999997</v>
      </c>
      <c r="F81" s="14">
        <v>0</v>
      </c>
      <c r="G81" s="11">
        <v>4.3895999999999997</v>
      </c>
      <c r="H81" s="11">
        <v>4.3895999999999997</v>
      </c>
      <c r="I81" s="14">
        <v>5.2381628199999926E-2</v>
      </c>
      <c r="J81" s="14" t="s">
        <v>148</v>
      </c>
      <c r="K81" s="11">
        <v>4.3895999999999997</v>
      </c>
      <c r="L81" s="14" t="s">
        <v>148</v>
      </c>
      <c r="M81" s="14">
        <v>1.1103816282000001</v>
      </c>
      <c r="N81" s="14" t="s">
        <v>148</v>
      </c>
      <c r="O81" s="14" t="s">
        <v>148</v>
      </c>
      <c r="P81" s="14">
        <v>1.1103816282000001</v>
      </c>
      <c r="Q81" s="14" t="s">
        <v>148</v>
      </c>
      <c r="R81" s="14">
        <v>4.3372183717999997</v>
      </c>
      <c r="S81" s="14">
        <v>4.3372183717999997</v>
      </c>
      <c r="T81" s="15">
        <f t="shared" si="7"/>
        <v>98.806687894113352</v>
      </c>
      <c r="U81" s="14" t="s">
        <v>148</v>
      </c>
      <c r="V81" s="14" t="s">
        <v>148</v>
      </c>
      <c r="W81" s="14" t="s">
        <v>148</v>
      </c>
      <c r="X81" s="14" t="s">
        <v>148</v>
      </c>
      <c r="Y81" s="15">
        <f t="shared" si="1"/>
        <v>4.3372183717999997</v>
      </c>
      <c r="Z81" s="15">
        <f t="shared" si="2"/>
        <v>98.806687894113352</v>
      </c>
      <c r="AA81" s="14" t="s">
        <v>148</v>
      </c>
      <c r="AB81" s="14" t="s">
        <v>148</v>
      </c>
      <c r="AC81" s="25" t="s">
        <v>158</v>
      </c>
    </row>
    <row r="82" spans="1:29" ht="84">
      <c r="A82" s="4" t="s">
        <v>86</v>
      </c>
      <c r="B82" s="16" t="s">
        <v>107</v>
      </c>
      <c r="C82" s="5" t="s">
        <v>41</v>
      </c>
      <c r="D82" s="11">
        <v>1.4159999999999999</v>
      </c>
      <c r="E82" s="11">
        <v>1.4159999999999999</v>
      </c>
      <c r="F82" s="14">
        <v>0</v>
      </c>
      <c r="G82" s="11">
        <v>1.4159999999999999</v>
      </c>
      <c r="H82" s="11">
        <v>1.4159999999999999</v>
      </c>
      <c r="I82" s="14">
        <v>0.66778992659999992</v>
      </c>
      <c r="J82" s="14" t="s">
        <v>148</v>
      </c>
      <c r="K82" s="11">
        <v>1.4159999999999999</v>
      </c>
      <c r="L82" s="14" t="s">
        <v>148</v>
      </c>
      <c r="M82" s="14">
        <v>0.66778992659999992</v>
      </c>
      <c r="N82" s="14" t="s">
        <v>148</v>
      </c>
      <c r="O82" s="14" t="s">
        <v>148</v>
      </c>
      <c r="P82" s="14">
        <v>0.66778992659999992</v>
      </c>
      <c r="Q82" s="14" t="s">
        <v>148</v>
      </c>
      <c r="R82" s="14">
        <v>0.74821007340000001</v>
      </c>
      <c r="S82" s="14">
        <v>0.74821007340000001</v>
      </c>
      <c r="T82" s="15">
        <f t="shared" si="7"/>
        <v>52.839694449152539</v>
      </c>
      <c r="U82" s="14" t="s">
        <v>148</v>
      </c>
      <c r="V82" s="14" t="s">
        <v>148</v>
      </c>
      <c r="W82" s="14" t="s">
        <v>148</v>
      </c>
      <c r="X82" s="14" t="s">
        <v>148</v>
      </c>
      <c r="Y82" s="15">
        <f t="shared" si="1"/>
        <v>0.74821007340000001</v>
      </c>
      <c r="Z82" s="15">
        <f t="shared" si="2"/>
        <v>52.839694449152539</v>
      </c>
      <c r="AA82" s="14" t="s">
        <v>148</v>
      </c>
      <c r="AB82" s="14" t="s">
        <v>148</v>
      </c>
      <c r="AC82" s="25" t="s">
        <v>152</v>
      </c>
    </row>
    <row r="83" spans="1:29" ht="84">
      <c r="A83" s="4" t="s">
        <v>86</v>
      </c>
      <c r="B83" s="16" t="s">
        <v>108</v>
      </c>
      <c r="C83" s="5" t="s">
        <v>41</v>
      </c>
      <c r="D83" s="11">
        <v>1.0620000000000001</v>
      </c>
      <c r="E83" s="11">
        <v>1.0620000000000001</v>
      </c>
      <c r="F83" s="14">
        <v>0</v>
      </c>
      <c r="G83" s="11">
        <v>1.0620000000000001</v>
      </c>
      <c r="H83" s="11">
        <v>1.0620000000000001</v>
      </c>
      <c r="I83" s="14">
        <v>0.23449822000000001</v>
      </c>
      <c r="J83" s="14" t="s">
        <v>148</v>
      </c>
      <c r="K83" s="11">
        <v>1.0620000000000001</v>
      </c>
      <c r="L83" s="14" t="s">
        <v>148</v>
      </c>
      <c r="M83" s="14">
        <v>0.27705234760000003</v>
      </c>
      <c r="N83" s="14" t="s">
        <v>148</v>
      </c>
      <c r="O83" s="14" t="s">
        <v>148</v>
      </c>
      <c r="P83" s="14">
        <v>0.27705234760000003</v>
      </c>
      <c r="Q83" s="14" t="s">
        <v>148</v>
      </c>
      <c r="R83" s="14">
        <v>0.82750178000000008</v>
      </c>
      <c r="S83" s="14">
        <v>0.82750178000000008</v>
      </c>
      <c r="T83" s="15">
        <f t="shared" si="7"/>
        <v>77.91918832391714</v>
      </c>
      <c r="U83" s="14" t="s">
        <v>148</v>
      </c>
      <c r="V83" s="14" t="s">
        <v>148</v>
      </c>
      <c r="W83" s="14" t="s">
        <v>148</v>
      </c>
      <c r="X83" s="14" t="s">
        <v>148</v>
      </c>
      <c r="Y83" s="15">
        <f t="shared" si="1"/>
        <v>0.82750178000000008</v>
      </c>
      <c r="Z83" s="15">
        <f t="shared" si="2"/>
        <v>77.91918832391714</v>
      </c>
      <c r="AA83" s="14" t="s">
        <v>148</v>
      </c>
      <c r="AB83" s="14" t="s">
        <v>148</v>
      </c>
      <c r="AC83" s="25" t="s">
        <v>152</v>
      </c>
    </row>
    <row r="84" spans="1:29" ht="84">
      <c r="A84" s="4" t="s">
        <v>86</v>
      </c>
      <c r="B84" s="16" t="s">
        <v>109</v>
      </c>
      <c r="C84" s="5" t="s">
        <v>41</v>
      </c>
      <c r="D84" s="11">
        <v>1.9705999999999999</v>
      </c>
      <c r="E84" s="11">
        <v>1.9705999999999999</v>
      </c>
      <c r="F84" s="14">
        <v>0</v>
      </c>
      <c r="G84" s="11">
        <v>1.9705999999999999</v>
      </c>
      <c r="H84" s="11">
        <v>1.9705999999999999</v>
      </c>
      <c r="I84" s="14">
        <v>1.0186610623999999</v>
      </c>
      <c r="J84" s="14" t="s">
        <v>148</v>
      </c>
      <c r="K84" s="11">
        <v>1.9705999999999999</v>
      </c>
      <c r="L84" s="14" t="s">
        <v>148</v>
      </c>
      <c r="M84" s="14">
        <v>1.0186610623999999</v>
      </c>
      <c r="N84" s="14" t="s">
        <v>148</v>
      </c>
      <c r="O84" s="14" t="s">
        <v>148</v>
      </c>
      <c r="P84" s="14">
        <v>1.0186610623999999</v>
      </c>
      <c r="Q84" s="14" t="s">
        <v>148</v>
      </c>
      <c r="R84" s="14">
        <v>0.95193893760000003</v>
      </c>
      <c r="S84" s="14">
        <v>0.95193893760000003</v>
      </c>
      <c r="T84" s="15">
        <f t="shared" si="7"/>
        <v>48.307060671876592</v>
      </c>
      <c r="U84" s="14" t="s">
        <v>148</v>
      </c>
      <c r="V84" s="14" t="s">
        <v>148</v>
      </c>
      <c r="W84" s="14" t="s">
        <v>148</v>
      </c>
      <c r="X84" s="14" t="s">
        <v>148</v>
      </c>
      <c r="Y84" s="15">
        <f t="shared" si="1"/>
        <v>0.95193893760000003</v>
      </c>
      <c r="Z84" s="15">
        <f t="shared" si="2"/>
        <v>48.307060671876592</v>
      </c>
      <c r="AA84" s="14" t="s">
        <v>148</v>
      </c>
      <c r="AB84" s="14" t="s">
        <v>148</v>
      </c>
      <c r="AC84" s="25" t="s">
        <v>152</v>
      </c>
    </row>
    <row r="85" spans="1:29" ht="36">
      <c r="A85" s="4" t="s">
        <v>110</v>
      </c>
      <c r="B85" s="17" t="s">
        <v>111</v>
      </c>
      <c r="C85" s="5" t="s">
        <v>41</v>
      </c>
      <c r="D85" s="11">
        <v>20.107199999999999</v>
      </c>
      <c r="E85" s="11">
        <v>20.107199999999999</v>
      </c>
      <c r="F85" s="14">
        <v>0</v>
      </c>
      <c r="G85" s="11">
        <v>20.107199999999999</v>
      </c>
      <c r="H85" s="11">
        <v>20.107199999999999</v>
      </c>
      <c r="I85" s="14">
        <v>7.5882305805999994</v>
      </c>
      <c r="J85" s="14" t="s">
        <v>148</v>
      </c>
      <c r="K85" s="11">
        <v>20.107199999999999</v>
      </c>
      <c r="L85" s="14" t="s">
        <v>148</v>
      </c>
      <c r="M85" s="14">
        <v>8.7554259267999974</v>
      </c>
      <c r="N85" s="14" t="s">
        <v>148</v>
      </c>
      <c r="O85" s="14" t="s">
        <v>148</v>
      </c>
      <c r="P85" s="14">
        <v>8.7554259267999974</v>
      </c>
      <c r="Q85" s="14" t="s">
        <v>148</v>
      </c>
      <c r="R85" s="14" t="s">
        <v>148</v>
      </c>
      <c r="S85" s="14" t="s">
        <v>148</v>
      </c>
      <c r="T85" s="15" t="e">
        <f t="shared" ref="T85:T91" si="8">S85/H85*100</f>
        <v>#VALUE!</v>
      </c>
      <c r="U85" s="14" t="s">
        <v>148</v>
      </c>
      <c r="V85" s="14" t="s">
        <v>148</v>
      </c>
      <c r="W85" s="14" t="s">
        <v>148</v>
      </c>
      <c r="X85" s="14" t="s">
        <v>148</v>
      </c>
      <c r="Y85" s="15" t="str">
        <f t="shared" si="1"/>
        <v>нд</v>
      </c>
      <c r="Z85" s="15" t="e">
        <f t="shared" si="2"/>
        <v>#VALUE!</v>
      </c>
      <c r="AA85" s="14" t="s">
        <v>148</v>
      </c>
      <c r="AB85" s="14" t="s">
        <v>148</v>
      </c>
      <c r="AC85" s="12" t="s">
        <v>148</v>
      </c>
    </row>
    <row r="86" spans="1:29" ht="24">
      <c r="A86" s="4" t="s">
        <v>110</v>
      </c>
      <c r="B86" s="16" t="s">
        <v>112</v>
      </c>
      <c r="C86" s="5" t="s">
        <v>41</v>
      </c>
      <c r="D86" s="11">
        <v>20.107199999999999</v>
      </c>
      <c r="E86" s="11">
        <v>20.107199999999999</v>
      </c>
      <c r="F86" s="14">
        <v>0</v>
      </c>
      <c r="G86" s="11">
        <v>20.107199999999999</v>
      </c>
      <c r="H86" s="11">
        <v>20.107199999999999</v>
      </c>
      <c r="I86" s="14">
        <v>7.5882305805999994</v>
      </c>
      <c r="J86" s="14" t="s">
        <v>148</v>
      </c>
      <c r="K86" s="11">
        <v>20.107199999999999</v>
      </c>
      <c r="L86" s="14" t="s">
        <v>148</v>
      </c>
      <c r="M86" s="14">
        <v>8.755425926800001</v>
      </c>
      <c r="N86" s="14" t="s">
        <v>148</v>
      </c>
      <c r="O86" s="14" t="s">
        <v>148</v>
      </c>
      <c r="P86" s="14">
        <v>8.755425926800001</v>
      </c>
      <c r="Q86" s="14" t="s">
        <v>148</v>
      </c>
      <c r="R86" s="14" t="s">
        <v>148</v>
      </c>
      <c r="S86" s="14" t="s">
        <v>148</v>
      </c>
      <c r="T86" s="15" t="e">
        <f t="shared" si="8"/>
        <v>#VALUE!</v>
      </c>
      <c r="U86" s="14" t="s">
        <v>148</v>
      </c>
      <c r="V86" s="14" t="s">
        <v>148</v>
      </c>
      <c r="W86" s="14" t="s">
        <v>148</v>
      </c>
      <c r="X86" s="14" t="s">
        <v>148</v>
      </c>
      <c r="Y86" s="15" t="str">
        <f t="shared" si="1"/>
        <v>нд</v>
      </c>
      <c r="Z86" s="15" t="e">
        <f t="shared" si="2"/>
        <v>#VALUE!</v>
      </c>
      <c r="AA86" s="14" t="s">
        <v>148</v>
      </c>
      <c r="AB86" s="14" t="s">
        <v>148</v>
      </c>
      <c r="AC86" s="12" t="s">
        <v>148</v>
      </c>
    </row>
    <row r="87" spans="1:29" ht="48">
      <c r="A87" s="4" t="s">
        <v>110</v>
      </c>
      <c r="B87" s="18" t="s">
        <v>113</v>
      </c>
      <c r="C87" s="5" t="s">
        <v>41</v>
      </c>
      <c r="D87" s="11">
        <v>0.5663999999999999</v>
      </c>
      <c r="E87" s="11">
        <v>0.5663999999999999</v>
      </c>
      <c r="F87" s="14">
        <v>0</v>
      </c>
      <c r="G87" s="11">
        <v>0.5663999999999999</v>
      </c>
      <c r="H87" s="11">
        <v>0.5663999999999999</v>
      </c>
      <c r="I87" s="14">
        <v>1.2999999999999999E-3</v>
      </c>
      <c r="J87" s="14" t="s">
        <v>148</v>
      </c>
      <c r="K87" s="11">
        <v>0.5663999999999999</v>
      </c>
      <c r="L87" s="14" t="s">
        <v>148</v>
      </c>
      <c r="M87" s="14">
        <v>0.33725571139999999</v>
      </c>
      <c r="N87" s="14" t="s">
        <v>148</v>
      </c>
      <c r="O87" s="14" t="s">
        <v>148</v>
      </c>
      <c r="P87" s="14">
        <v>0.33725571139999999</v>
      </c>
      <c r="Q87" s="14" t="s">
        <v>148</v>
      </c>
      <c r="R87" s="14">
        <v>0.56509999999999994</v>
      </c>
      <c r="S87" s="14">
        <v>0.56509999999999994</v>
      </c>
      <c r="T87" s="15">
        <f t="shared" si="8"/>
        <v>99.770480225988706</v>
      </c>
      <c r="U87" s="14" t="s">
        <v>148</v>
      </c>
      <c r="V87" s="14" t="s">
        <v>148</v>
      </c>
      <c r="W87" s="14" t="s">
        <v>148</v>
      </c>
      <c r="X87" s="14" t="s">
        <v>148</v>
      </c>
      <c r="Y87" s="15">
        <f t="shared" si="1"/>
        <v>0.56509999999999994</v>
      </c>
      <c r="Z87" s="15">
        <f t="shared" si="2"/>
        <v>99.770480225988706</v>
      </c>
      <c r="AA87" s="14" t="s">
        <v>148</v>
      </c>
      <c r="AB87" s="14" t="s">
        <v>148</v>
      </c>
      <c r="AC87" s="25" t="s">
        <v>160</v>
      </c>
    </row>
    <row r="88" spans="1:29" ht="48">
      <c r="A88" s="4" t="s">
        <v>110</v>
      </c>
      <c r="B88" s="18" t="s">
        <v>114</v>
      </c>
      <c r="C88" s="5" t="s">
        <v>41</v>
      </c>
      <c r="D88" s="11">
        <v>0.17699999999999999</v>
      </c>
      <c r="E88" s="11">
        <v>0.17699999999999999</v>
      </c>
      <c r="F88" s="14">
        <v>0</v>
      </c>
      <c r="G88" s="11">
        <v>0.17699999999999999</v>
      </c>
      <c r="H88" s="11">
        <v>0.17699999999999999</v>
      </c>
      <c r="I88" s="14">
        <v>0</v>
      </c>
      <c r="J88" s="14" t="s">
        <v>148</v>
      </c>
      <c r="K88" s="11">
        <v>0.17699999999999999</v>
      </c>
      <c r="L88" s="14" t="s">
        <v>148</v>
      </c>
      <c r="M88" s="14">
        <v>0.1501593614</v>
      </c>
      <c r="N88" s="14" t="s">
        <v>148</v>
      </c>
      <c r="O88" s="14" t="s">
        <v>148</v>
      </c>
      <c r="P88" s="14">
        <v>0.1501593614</v>
      </c>
      <c r="Q88" s="14" t="s">
        <v>148</v>
      </c>
      <c r="R88" s="14">
        <v>0.17699999999999999</v>
      </c>
      <c r="S88" s="14">
        <v>0.17699999999999999</v>
      </c>
      <c r="T88" s="15">
        <f t="shared" si="8"/>
        <v>100</v>
      </c>
      <c r="U88" s="14" t="s">
        <v>148</v>
      </c>
      <c r="V88" s="14" t="s">
        <v>148</v>
      </c>
      <c r="W88" s="14" t="s">
        <v>148</v>
      </c>
      <c r="X88" s="14" t="s">
        <v>148</v>
      </c>
      <c r="Y88" s="15">
        <f t="shared" si="1"/>
        <v>0.17699999999999999</v>
      </c>
      <c r="Z88" s="15">
        <f t="shared" si="2"/>
        <v>100</v>
      </c>
      <c r="AA88" s="14" t="s">
        <v>148</v>
      </c>
      <c r="AB88" s="14" t="s">
        <v>148</v>
      </c>
      <c r="AC88" s="25" t="s">
        <v>160</v>
      </c>
    </row>
    <row r="89" spans="1:29" ht="48">
      <c r="A89" s="4" t="s">
        <v>110</v>
      </c>
      <c r="B89" s="18" t="s">
        <v>115</v>
      </c>
      <c r="C89" s="5" t="s">
        <v>41</v>
      </c>
      <c r="D89" s="11">
        <v>1.4041999999999999</v>
      </c>
      <c r="E89" s="11">
        <v>1.4041999999999999</v>
      </c>
      <c r="F89" s="14">
        <v>0</v>
      </c>
      <c r="G89" s="11">
        <v>1.4041999999999999</v>
      </c>
      <c r="H89" s="11">
        <v>1.4041999999999999</v>
      </c>
      <c r="I89" s="14">
        <v>5.1999999999999995E-4</v>
      </c>
      <c r="J89" s="14" t="s">
        <v>148</v>
      </c>
      <c r="K89" s="11">
        <v>1.4041999999999999</v>
      </c>
      <c r="L89" s="14" t="s">
        <v>148</v>
      </c>
      <c r="M89" s="14">
        <v>0.57215992339999988</v>
      </c>
      <c r="N89" s="14" t="s">
        <v>148</v>
      </c>
      <c r="O89" s="14" t="s">
        <v>148</v>
      </c>
      <c r="P89" s="14">
        <v>0.57215992339999988</v>
      </c>
      <c r="Q89" s="14" t="s">
        <v>148</v>
      </c>
      <c r="R89" s="14">
        <v>1.4036799999999998</v>
      </c>
      <c r="S89" s="14">
        <v>1.4036799999999998</v>
      </c>
      <c r="T89" s="15">
        <f t="shared" si="8"/>
        <v>99.962968238142707</v>
      </c>
      <c r="U89" s="14" t="s">
        <v>148</v>
      </c>
      <c r="V89" s="14" t="s">
        <v>148</v>
      </c>
      <c r="W89" s="14" t="s">
        <v>148</v>
      </c>
      <c r="X89" s="14" t="s">
        <v>148</v>
      </c>
      <c r="Y89" s="15">
        <f t="shared" si="1"/>
        <v>1.4036799999999998</v>
      </c>
      <c r="Z89" s="15">
        <f t="shared" si="2"/>
        <v>99.962968238142707</v>
      </c>
      <c r="AA89" s="14" t="s">
        <v>148</v>
      </c>
      <c r="AB89" s="14" t="s">
        <v>148</v>
      </c>
      <c r="AC89" s="25" t="s">
        <v>160</v>
      </c>
    </row>
    <row r="90" spans="1:29" ht="48">
      <c r="A90" s="4" t="s">
        <v>110</v>
      </c>
      <c r="B90" s="18" t="s">
        <v>116</v>
      </c>
      <c r="C90" s="5" t="s">
        <v>41</v>
      </c>
      <c r="D90" s="11">
        <v>1.4041999999999999</v>
      </c>
      <c r="E90" s="11">
        <v>1.4041999999999999</v>
      </c>
      <c r="F90" s="14">
        <v>0</v>
      </c>
      <c r="G90" s="11">
        <v>1.4041999999999999</v>
      </c>
      <c r="H90" s="11">
        <v>1.4041999999999999</v>
      </c>
      <c r="I90" s="14">
        <v>0.31598817719999994</v>
      </c>
      <c r="J90" s="14" t="s">
        <v>148</v>
      </c>
      <c r="K90" s="11">
        <v>1.4041999999999999</v>
      </c>
      <c r="L90" s="14" t="s">
        <v>148</v>
      </c>
      <c r="M90" s="14">
        <v>0.42542852719999996</v>
      </c>
      <c r="N90" s="14" t="s">
        <v>148</v>
      </c>
      <c r="O90" s="14" t="s">
        <v>148</v>
      </c>
      <c r="P90" s="14">
        <v>0.42542852719999996</v>
      </c>
      <c r="Q90" s="14" t="s">
        <v>148</v>
      </c>
      <c r="R90" s="14">
        <v>1.0882118228</v>
      </c>
      <c r="S90" s="14">
        <v>1.0882118228</v>
      </c>
      <c r="T90" s="15">
        <f t="shared" si="8"/>
        <v>77.496925138869116</v>
      </c>
      <c r="U90" s="14" t="s">
        <v>148</v>
      </c>
      <c r="V90" s="14" t="s">
        <v>148</v>
      </c>
      <c r="W90" s="14" t="s">
        <v>148</v>
      </c>
      <c r="X90" s="14" t="s">
        <v>148</v>
      </c>
      <c r="Y90" s="15">
        <f t="shared" si="1"/>
        <v>1.0882118228</v>
      </c>
      <c r="Z90" s="15">
        <f t="shared" si="2"/>
        <v>77.496925138869116</v>
      </c>
      <c r="AA90" s="14" t="s">
        <v>148</v>
      </c>
      <c r="AB90" s="14" t="s">
        <v>148</v>
      </c>
      <c r="AC90" s="25" t="s">
        <v>160</v>
      </c>
    </row>
    <row r="91" spans="1:29" ht="48">
      <c r="A91" s="4" t="s">
        <v>110</v>
      </c>
      <c r="B91" s="18" t="s">
        <v>117</v>
      </c>
      <c r="C91" s="5" t="s">
        <v>41</v>
      </c>
      <c r="D91" s="11">
        <v>0.5663999999999999</v>
      </c>
      <c r="E91" s="11">
        <v>0.5663999999999999</v>
      </c>
      <c r="F91" s="14">
        <v>0</v>
      </c>
      <c r="G91" s="11">
        <v>0.5663999999999999</v>
      </c>
      <c r="H91" s="11">
        <v>0.5663999999999999</v>
      </c>
      <c r="I91" s="14">
        <v>0.14110677919999998</v>
      </c>
      <c r="J91" s="14" t="s">
        <v>148</v>
      </c>
      <c r="K91" s="11">
        <v>0.5663999999999999</v>
      </c>
      <c r="L91" s="14" t="s">
        <v>148</v>
      </c>
      <c r="M91" s="14">
        <v>0.14110677919999998</v>
      </c>
      <c r="N91" s="14" t="s">
        <v>148</v>
      </c>
      <c r="O91" s="14" t="s">
        <v>148</v>
      </c>
      <c r="P91" s="14">
        <v>0.14110677919999998</v>
      </c>
      <c r="Q91" s="14" t="s">
        <v>148</v>
      </c>
      <c r="R91" s="14">
        <v>0.42529322079999993</v>
      </c>
      <c r="S91" s="14">
        <v>0.42529322079999993</v>
      </c>
      <c r="T91" s="15">
        <f t="shared" si="8"/>
        <v>75.087079943502815</v>
      </c>
      <c r="U91" s="14" t="s">
        <v>148</v>
      </c>
      <c r="V91" s="14" t="s">
        <v>148</v>
      </c>
      <c r="W91" s="14" t="s">
        <v>148</v>
      </c>
      <c r="X91" s="14" t="s">
        <v>148</v>
      </c>
      <c r="Y91" s="15">
        <f t="shared" si="1"/>
        <v>0.42529322079999993</v>
      </c>
      <c r="Z91" s="15">
        <f t="shared" si="2"/>
        <v>75.087079943502815</v>
      </c>
      <c r="AA91" s="14" t="s">
        <v>148</v>
      </c>
      <c r="AB91" s="14" t="s">
        <v>148</v>
      </c>
      <c r="AC91" s="25" t="s">
        <v>160</v>
      </c>
    </row>
    <row r="92" spans="1:29" ht="48">
      <c r="A92" s="4" t="s">
        <v>110</v>
      </c>
      <c r="B92" s="19" t="s">
        <v>118</v>
      </c>
      <c r="C92" s="5" t="s">
        <v>41</v>
      </c>
      <c r="D92" s="11">
        <v>0.83779999999999988</v>
      </c>
      <c r="E92" s="11">
        <v>0.83779999999999988</v>
      </c>
      <c r="F92" s="14">
        <v>0</v>
      </c>
      <c r="G92" s="11">
        <v>0.83779999999999988</v>
      </c>
      <c r="H92" s="11">
        <v>0.83779999999999988</v>
      </c>
      <c r="I92" s="14">
        <v>0.57878198599999997</v>
      </c>
      <c r="J92" s="14" t="s">
        <v>148</v>
      </c>
      <c r="K92" s="11">
        <v>0.83779999999999988</v>
      </c>
      <c r="L92" s="14" t="s">
        <v>148</v>
      </c>
      <c r="M92" s="14">
        <v>0.57878198599999997</v>
      </c>
      <c r="N92" s="14" t="s">
        <v>148</v>
      </c>
      <c r="O92" s="14" t="s">
        <v>148</v>
      </c>
      <c r="P92" s="14">
        <v>0.57878198599999997</v>
      </c>
      <c r="Q92" s="14" t="s">
        <v>148</v>
      </c>
      <c r="R92" s="14">
        <v>0.25901801399999991</v>
      </c>
      <c r="S92" s="14">
        <v>0.25901801399999991</v>
      </c>
      <c r="T92" s="15">
        <f>S92/H92*100</f>
        <v>30.916449510623057</v>
      </c>
      <c r="U92" s="14" t="s">
        <v>148</v>
      </c>
      <c r="V92" s="14" t="s">
        <v>148</v>
      </c>
      <c r="W92" s="14" t="s">
        <v>148</v>
      </c>
      <c r="X92" s="14" t="s">
        <v>148</v>
      </c>
      <c r="Y92" s="15">
        <f t="shared" si="1"/>
        <v>0.25901801399999991</v>
      </c>
      <c r="Z92" s="15">
        <f t="shared" si="2"/>
        <v>30.916449510623057</v>
      </c>
      <c r="AA92" s="14" t="s">
        <v>148</v>
      </c>
      <c r="AB92" s="14" t="s">
        <v>148</v>
      </c>
      <c r="AC92" s="25" t="s">
        <v>160</v>
      </c>
    </row>
    <row r="93" spans="1:29" ht="48">
      <c r="A93" s="4" t="s">
        <v>110</v>
      </c>
      <c r="B93" s="18" t="s">
        <v>119</v>
      </c>
      <c r="C93" s="5" t="s">
        <v>41</v>
      </c>
      <c r="D93" s="11">
        <v>0.28319999999999995</v>
      </c>
      <c r="E93" s="11">
        <v>0.28319999999999995</v>
      </c>
      <c r="F93" s="14">
        <v>0</v>
      </c>
      <c r="G93" s="11">
        <v>0.28319999999999995</v>
      </c>
      <c r="H93" s="11">
        <v>0.28319999999999995</v>
      </c>
      <c r="I93" s="14">
        <v>0.2169516856</v>
      </c>
      <c r="J93" s="14" t="s">
        <v>148</v>
      </c>
      <c r="K93" s="11">
        <v>0.28319999999999995</v>
      </c>
      <c r="L93" s="14" t="s">
        <v>148</v>
      </c>
      <c r="M93" s="14">
        <v>0.2169516856</v>
      </c>
      <c r="N93" s="14" t="s">
        <v>148</v>
      </c>
      <c r="O93" s="14" t="s">
        <v>148</v>
      </c>
      <c r="P93" s="14">
        <v>0.2169516856</v>
      </c>
      <c r="Q93" s="14" t="s">
        <v>148</v>
      </c>
      <c r="R93" s="14">
        <v>6.6248314399999952E-2</v>
      </c>
      <c r="S93" s="14">
        <v>6.6248314399999952E-2</v>
      </c>
      <c r="T93" s="15">
        <f>S93/H93*100</f>
        <v>23.392766384180778</v>
      </c>
      <c r="U93" s="14" t="s">
        <v>148</v>
      </c>
      <c r="V93" s="14" t="s">
        <v>148</v>
      </c>
      <c r="W93" s="14" t="s">
        <v>148</v>
      </c>
      <c r="X93" s="14" t="s">
        <v>148</v>
      </c>
      <c r="Y93" s="15">
        <f t="shared" ref="Y93:Z119" si="9">S93</f>
        <v>6.6248314399999952E-2</v>
      </c>
      <c r="Z93" s="15">
        <f t="shared" si="9"/>
        <v>23.392766384180778</v>
      </c>
      <c r="AA93" s="14" t="s">
        <v>148</v>
      </c>
      <c r="AB93" s="14" t="s">
        <v>148</v>
      </c>
      <c r="AC93" s="25" t="s">
        <v>160</v>
      </c>
    </row>
    <row r="94" spans="1:29" ht="48">
      <c r="A94" s="4" t="s">
        <v>110</v>
      </c>
      <c r="B94" s="18" t="s">
        <v>120</v>
      </c>
      <c r="C94" s="5" t="s">
        <v>41</v>
      </c>
      <c r="D94" s="11">
        <v>0.69619999999999993</v>
      </c>
      <c r="E94" s="11">
        <v>0.69619999999999993</v>
      </c>
      <c r="F94" s="14">
        <v>0</v>
      </c>
      <c r="G94" s="11">
        <v>0.69619999999999993</v>
      </c>
      <c r="H94" s="11">
        <v>0.69619999999999993</v>
      </c>
      <c r="I94" s="14">
        <v>0.38701225699999997</v>
      </c>
      <c r="J94" s="14" t="s">
        <v>148</v>
      </c>
      <c r="K94" s="11">
        <v>0.69619999999999993</v>
      </c>
      <c r="L94" s="14" t="s">
        <v>148</v>
      </c>
      <c r="M94" s="14">
        <v>0.38701225699999997</v>
      </c>
      <c r="N94" s="14" t="s">
        <v>148</v>
      </c>
      <c r="O94" s="14" t="s">
        <v>148</v>
      </c>
      <c r="P94" s="14">
        <v>0.38701225699999997</v>
      </c>
      <c r="Q94" s="14" t="s">
        <v>148</v>
      </c>
      <c r="R94" s="14">
        <v>0.30918774299999996</v>
      </c>
      <c r="S94" s="14">
        <v>0.30918774299999996</v>
      </c>
      <c r="T94" s="15">
        <f>S94/H94*100</f>
        <v>44.410764579143923</v>
      </c>
      <c r="U94" s="14" t="s">
        <v>148</v>
      </c>
      <c r="V94" s="14" t="s">
        <v>148</v>
      </c>
      <c r="W94" s="14" t="s">
        <v>148</v>
      </c>
      <c r="X94" s="14" t="s">
        <v>148</v>
      </c>
      <c r="Y94" s="15">
        <f t="shared" si="9"/>
        <v>0.30918774299999996</v>
      </c>
      <c r="Z94" s="15">
        <f t="shared" si="9"/>
        <v>44.410764579143923</v>
      </c>
      <c r="AA94" s="14" t="s">
        <v>148</v>
      </c>
      <c r="AB94" s="14" t="s">
        <v>148</v>
      </c>
      <c r="AC94" s="25" t="s">
        <v>160</v>
      </c>
    </row>
    <row r="95" spans="1:29" ht="48">
      <c r="A95" s="4" t="s">
        <v>110</v>
      </c>
      <c r="B95" s="18" t="s">
        <v>121</v>
      </c>
      <c r="C95" s="5" t="s">
        <v>41</v>
      </c>
      <c r="D95" s="11">
        <v>0.90859999999999996</v>
      </c>
      <c r="E95" s="11">
        <v>0.90859999999999996</v>
      </c>
      <c r="F95" s="14">
        <v>0</v>
      </c>
      <c r="G95" s="11">
        <v>0.90859999999999996</v>
      </c>
      <c r="H95" s="11">
        <v>0.90859999999999996</v>
      </c>
      <c r="I95" s="14">
        <v>0.54716580899999989</v>
      </c>
      <c r="J95" s="14" t="s">
        <v>148</v>
      </c>
      <c r="K95" s="11">
        <v>0.90859999999999996</v>
      </c>
      <c r="L95" s="14" t="s">
        <v>148</v>
      </c>
      <c r="M95" s="14">
        <v>0.54716580899999989</v>
      </c>
      <c r="N95" s="14" t="s">
        <v>148</v>
      </c>
      <c r="O95" s="14" t="s">
        <v>148</v>
      </c>
      <c r="P95" s="14">
        <v>0.54716580899999989</v>
      </c>
      <c r="Q95" s="14" t="s">
        <v>148</v>
      </c>
      <c r="R95" s="14">
        <v>0.36143419100000007</v>
      </c>
      <c r="S95" s="14">
        <v>0.36143419100000007</v>
      </c>
      <c r="T95" s="15">
        <f>S95/H95*100</f>
        <v>39.779241800572315</v>
      </c>
      <c r="U95" s="14" t="s">
        <v>148</v>
      </c>
      <c r="V95" s="14" t="s">
        <v>148</v>
      </c>
      <c r="W95" s="14" t="s">
        <v>148</v>
      </c>
      <c r="X95" s="14" t="s">
        <v>148</v>
      </c>
      <c r="Y95" s="15">
        <f t="shared" si="9"/>
        <v>0.36143419100000007</v>
      </c>
      <c r="Z95" s="15">
        <f t="shared" si="9"/>
        <v>39.779241800572315</v>
      </c>
      <c r="AA95" s="14" t="s">
        <v>148</v>
      </c>
      <c r="AB95" s="14" t="s">
        <v>148</v>
      </c>
      <c r="AC95" s="25" t="s">
        <v>160</v>
      </c>
    </row>
    <row r="96" spans="1:29" ht="48">
      <c r="A96" s="4" t="s">
        <v>110</v>
      </c>
      <c r="B96" s="18" t="s">
        <v>122</v>
      </c>
      <c r="C96" s="5" t="s">
        <v>41</v>
      </c>
      <c r="D96" s="11">
        <v>0.49559999999999993</v>
      </c>
      <c r="E96" s="11">
        <v>0.49559999999999993</v>
      </c>
      <c r="F96" s="14">
        <v>0</v>
      </c>
      <c r="G96" s="11">
        <v>0.49559999999999993</v>
      </c>
      <c r="H96" s="11">
        <v>0.49559999999999993</v>
      </c>
      <c r="I96" s="14">
        <v>0.14792229959999997</v>
      </c>
      <c r="J96" s="14" t="s">
        <v>148</v>
      </c>
      <c r="K96" s="11">
        <v>0.49559999999999993</v>
      </c>
      <c r="L96" s="14" t="s">
        <v>148</v>
      </c>
      <c r="M96" s="14">
        <v>0.14792229959999997</v>
      </c>
      <c r="N96" s="14" t="s">
        <v>148</v>
      </c>
      <c r="O96" s="14" t="s">
        <v>148</v>
      </c>
      <c r="P96" s="14">
        <v>0.14792229959999997</v>
      </c>
      <c r="Q96" s="14" t="s">
        <v>148</v>
      </c>
      <c r="R96" s="14">
        <v>0.34767770039999996</v>
      </c>
      <c r="S96" s="14">
        <v>0.34767770039999996</v>
      </c>
      <c r="T96" s="15">
        <f>S96/H96*100</f>
        <v>70.152885472154964</v>
      </c>
      <c r="U96" s="14" t="s">
        <v>148</v>
      </c>
      <c r="V96" s="14" t="s">
        <v>148</v>
      </c>
      <c r="W96" s="14" t="s">
        <v>148</v>
      </c>
      <c r="X96" s="14" t="s">
        <v>148</v>
      </c>
      <c r="Y96" s="15">
        <f t="shared" si="9"/>
        <v>0.34767770039999996</v>
      </c>
      <c r="Z96" s="15">
        <f t="shared" si="9"/>
        <v>70.152885472154964</v>
      </c>
      <c r="AA96" s="14" t="s">
        <v>148</v>
      </c>
      <c r="AB96" s="14" t="s">
        <v>148</v>
      </c>
      <c r="AC96" s="25" t="s">
        <v>160</v>
      </c>
    </row>
    <row r="97" spans="1:29" ht="48">
      <c r="A97" s="4" t="s">
        <v>110</v>
      </c>
      <c r="B97" s="18" t="s">
        <v>123</v>
      </c>
      <c r="C97" s="5" t="s">
        <v>41</v>
      </c>
      <c r="D97" s="11">
        <v>1.7582</v>
      </c>
      <c r="E97" s="11">
        <v>1.7582</v>
      </c>
      <c r="F97" s="14">
        <v>0</v>
      </c>
      <c r="G97" s="11">
        <v>1.7582</v>
      </c>
      <c r="H97" s="11">
        <v>1.7582</v>
      </c>
      <c r="I97" s="14">
        <v>0.50902745839999997</v>
      </c>
      <c r="J97" s="14" t="s">
        <v>148</v>
      </c>
      <c r="K97" s="11">
        <v>1.7582</v>
      </c>
      <c r="L97" s="14" t="s">
        <v>148</v>
      </c>
      <c r="M97" s="14">
        <v>0.50902745839999997</v>
      </c>
      <c r="N97" s="14" t="s">
        <v>148</v>
      </c>
      <c r="O97" s="14" t="s">
        <v>148</v>
      </c>
      <c r="P97" s="14">
        <v>0.50902745839999997</v>
      </c>
      <c r="Q97" s="14" t="s">
        <v>148</v>
      </c>
      <c r="R97" s="14">
        <v>1.2491725416000001</v>
      </c>
      <c r="S97" s="14">
        <v>1.2491725416000001</v>
      </c>
      <c r="T97" s="15">
        <f t="shared" ref="T97:T110" si="10">S97/H97*100</f>
        <v>71.048375702422945</v>
      </c>
      <c r="U97" s="14" t="s">
        <v>148</v>
      </c>
      <c r="V97" s="14" t="s">
        <v>148</v>
      </c>
      <c r="W97" s="14" t="s">
        <v>148</v>
      </c>
      <c r="X97" s="14" t="s">
        <v>148</v>
      </c>
      <c r="Y97" s="15">
        <f t="shared" si="9"/>
        <v>1.2491725416000001</v>
      </c>
      <c r="Z97" s="15">
        <f t="shared" si="9"/>
        <v>71.048375702422945</v>
      </c>
      <c r="AA97" s="14" t="s">
        <v>148</v>
      </c>
      <c r="AB97" s="14" t="s">
        <v>148</v>
      </c>
      <c r="AC97" s="25" t="s">
        <v>160</v>
      </c>
    </row>
    <row r="98" spans="1:29" ht="48">
      <c r="A98" s="4" t="s">
        <v>110</v>
      </c>
      <c r="B98" s="18" t="s">
        <v>124</v>
      </c>
      <c r="C98" s="5" t="s">
        <v>41</v>
      </c>
      <c r="D98" s="11">
        <v>1.0502</v>
      </c>
      <c r="E98" s="11">
        <v>1.0502</v>
      </c>
      <c r="F98" s="14">
        <v>0</v>
      </c>
      <c r="G98" s="11">
        <v>1.0502</v>
      </c>
      <c r="H98" s="11">
        <v>1.0502</v>
      </c>
      <c r="I98" s="14">
        <v>0.17534327419999998</v>
      </c>
      <c r="J98" s="14" t="s">
        <v>148</v>
      </c>
      <c r="K98" s="11">
        <v>1.0502</v>
      </c>
      <c r="L98" s="14" t="s">
        <v>148</v>
      </c>
      <c r="M98" s="14">
        <v>0.17534327419999998</v>
      </c>
      <c r="N98" s="14" t="s">
        <v>148</v>
      </c>
      <c r="O98" s="14" t="s">
        <v>148</v>
      </c>
      <c r="P98" s="14">
        <v>0.17534327419999998</v>
      </c>
      <c r="Q98" s="14" t="s">
        <v>148</v>
      </c>
      <c r="R98" s="14">
        <v>0.87485672580000007</v>
      </c>
      <c r="S98" s="14">
        <v>0.87485672580000007</v>
      </c>
      <c r="T98" s="15">
        <f t="shared" si="10"/>
        <v>83.303820776994868</v>
      </c>
      <c r="U98" s="14" t="s">
        <v>148</v>
      </c>
      <c r="V98" s="14" t="s">
        <v>148</v>
      </c>
      <c r="W98" s="14" t="s">
        <v>148</v>
      </c>
      <c r="X98" s="14" t="s">
        <v>148</v>
      </c>
      <c r="Y98" s="15">
        <f t="shared" si="9"/>
        <v>0.87485672580000007</v>
      </c>
      <c r="Z98" s="15">
        <f t="shared" si="9"/>
        <v>83.303820776994868</v>
      </c>
      <c r="AA98" s="14" t="s">
        <v>148</v>
      </c>
      <c r="AB98" s="14" t="s">
        <v>148</v>
      </c>
      <c r="AC98" s="25" t="s">
        <v>160</v>
      </c>
    </row>
    <row r="99" spans="1:29" ht="48">
      <c r="A99" s="4" t="s">
        <v>110</v>
      </c>
      <c r="B99" s="18" t="s">
        <v>125</v>
      </c>
      <c r="C99" s="5" t="s">
        <v>41</v>
      </c>
      <c r="D99" s="11">
        <v>1.0502</v>
      </c>
      <c r="E99" s="11">
        <v>1.0502</v>
      </c>
      <c r="F99" s="14">
        <v>0</v>
      </c>
      <c r="G99" s="11">
        <v>1.0502</v>
      </c>
      <c r="H99" s="11">
        <v>1.0502</v>
      </c>
      <c r="I99" s="14">
        <v>0.34628199659999997</v>
      </c>
      <c r="J99" s="14" t="s">
        <v>148</v>
      </c>
      <c r="K99" s="11">
        <v>1.0502</v>
      </c>
      <c r="L99" s="14" t="s">
        <v>148</v>
      </c>
      <c r="M99" s="14">
        <v>0.34628199659999997</v>
      </c>
      <c r="N99" s="14" t="s">
        <v>148</v>
      </c>
      <c r="O99" s="14" t="s">
        <v>148</v>
      </c>
      <c r="P99" s="14">
        <v>0.34628199659999997</v>
      </c>
      <c r="Q99" s="14" t="s">
        <v>148</v>
      </c>
      <c r="R99" s="14">
        <v>0.7039180034000001</v>
      </c>
      <c r="S99" s="14">
        <v>0.7039180034000001</v>
      </c>
      <c r="T99" s="15">
        <f t="shared" si="10"/>
        <v>67.027042791849183</v>
      </c>
      <c r="U99" s="14" t="s">
        <v>148</v>
      </c>
      <c r="V99" s="14" t="s">
        <v>148</v>
      </c>
      <c r="W99" s="14" t="s">
        <v>148</v>
      </c>
      <c r="X99" s="14" t="s">
        <v>148</v>
      </c>
      <c r="Y99" s="15">
        <f t="shared" si="9"/>
        <v>0.7039180034000001</v>
      </c>
      <c r="Z99" s="15">
        <f t="shared" si="9"/>
        <v>67.027042791849183</v>
      </c>
      <c r="AA99" s="14" t="s">
        <v>148</v>
      </c>
      <c r="AB99" s="14" t="s">
        <v>148</v>
      </c>
      <c r="AC99" s="25" t="s">
        <v>160</v>
      </c>
    </row>
    <row r="100" spans="1:29" ht="48">
      <c r="A100" s="4" t="s">
        <v>110</v>
      </c>
      <c r="B100" s="18" t="s">
        <v>126</v>
      </c>
      <c r="C100" s="5" t="s">
        <v>41</v>
      </c>
      <c r="D100" s="11">
        <v>0.53100000000000003</v>
      </c>
      <c r="E100" s="11">
        <v>0.53100000000000003</v>
      </c>
      <c r="F100" s="14">
        <v>0</v>
      </c>
      <c r="G100" s="11">
        <v>0.53100000000000003</v>
      </c>
      <c r="H100" s="11">
        <v>0.53100000000000003</v>
      </c>
      <c r="I100" s="14">
        <v>0.14896321540000002</v>
      </c>
      <c r="J100" s="14" t="s">
        <v>148</v>
      </c>
      <c r="K100" s="11">
        <v>0.53100000000000003</v>
      </c>
      <c r="L100" s="14" t="s">
        <v>148</v>
      </c>
      <c r="M100" s="14">
        <v>0.14896321540000002</v>
      </c>
      <c r="N100" s="14" t="s">
        <v>148</v>
      </c>
      <c r="O100" s="14" t="s">
        <v>148</v>
      </c>
      <c r="P100" s="14">
        <v>0.14896321540000002</v>
      </c>
      <c r="Q100" s="14" t="s">
        <v>148</v>
      </c>
      <c r="R100" s="14">
        <v>0.38203678460000001</v>
      </c>
      <c r="S100" s="14">
        <v>0.38203678460000001</v>
      </c>
      <c r="T100" s="15">
        <f t="shared" si="10"/>
        <v>71.946663766478338</v>
      </c>
      <c r="U100" s="14" t="s">
        <v>148</v>
      </c>
      <c r="V100" s="14" t="s">
        <v>148</v>
      </c>
      <c r="W100" s="14" t="s">
        <v>148</v>
      </c>
      <c r="X100" s="14" t="s">
        <v>148</v>
      </c>
      <c r="Y100" s="15">
        <f t="shared" si="9"/>
        <v>0.38203678460000001</v>
      </c>
      <c r="Z100" s="15">
        <f t="shared" si="9"/>
        <v>71.946663766478338</v>
      </c>
      <c r="AA100" s="14" t="s">
        <v>148</v>
      </c>
      <c r="AB100" s="14" t="s">
        <v>148</v>
      </c>
      <c r="AC100" s="25" t="s">
        <v>160</v>
      </c>
    </row>
    <row r="101" spans="1:29" ht="48">
      <c r="A101" s="4" t="s">
        <v>110</v>
      </c>
      <c r="B101" s="18" t="s">
        <v>127</v>
      </c>
      <c r="C101" s="5" t="s">
        <v>41</v>
      </c>
      <c r="D101" s="11">
        <v>0.4602</v>
      </c>
      <c r="E101" s="11">
        <v>0.4602</v>
      </c>
      <c r="F101" s="14">
        <v>0</v>
      </c>
      <c r="G101" s="11">
        <v>0.4602</v>
      </c>
      <c r="H101" s="11">
        <v>0.4602</v>
      </c>
      <c r="I101" s="14">
        <v>0.45049744000000003</v>
      </c>
      <c r="J101" s="14" t="s">
        <v>148</v>
      </c>
      <c r="K101" s="11">
        <v>0.4602</v>
      </c>
      <c r="L101" s="14" t="s">
        <v>148</v>
      </c>
      <c r="M101" s="14">
        <v>0.45049744000000003</v>
      </c>
      <c r="N101" s="14" t="s">
        <v>148</v>
      </c>
      <c r="O101" s="14" t="s">
        <v>148</v>
      </c>
      <c r="P101" s="14">
        <v>0.45049744000000003</v>
      </c>
      <c r="Q101" s="14" t="s">
        <v>148</v>
      </c>
      <c r="R101" s="14">
        <v>9.7025599999999712E-3</v>
      </c>
      <c r="S101" s="14">
        <v>9.7025599999999712E-3</v>
      </c>
      <c r="T101" s="15">
        <f t="shared" si="10"/>
        <v>2.1083355063016018</v>
      </c>
      <c r="U101" s="14" t="s">
        <v>148</v>
      </c>
      <c r="V101" s="14" t="s">
        <v>148</v>
      </c>
      <c r="W101" s="14" t="s">
        <v>148</v>
      </c>
      <c r="X101" s="14" t="s">
        <v>148</v>
      </c>
      <c r="Y101" s="15">
        <f t="shared" si="9"/>
        <v>9.7025599999999712E-3</v>
      </c>
      <c r="Z101" s="15">
        <f t="shared" si="9"/>
        <v>2.1083355063016018</v>
      </c>
      <c r="AA101" s="14" t="s">
        <v>148</v>
      </c>
      <c r="AB101" s="14" t="s">
        <v>148</v>
      </c>
      <c r="AC101" s="25" t="s">
        <v>160</v>
      </c>
    </row>
    <row r="102" spans="1:29" ht="48">
      <c r="A102" s="4" t="s">
        <v>110</v>
      </c>
      <c r="B102" s="18" t="s">
        <v>128</v>
      </c>
      <c r="C102" s="5" t="s">
        <v>41</v>
      </c>
      <c r="D102" s="11">
        <v>1.2625999999999999</v>
      </c>
      <c r="E102" s="11">
        <v>1.2625999999999999</v>
      </c>
      <c r="F102" s="14">
        <v>0</v>
      </c>
      <c r="G102" s="11">
        <v>1.2625999999999999</v>
      </c>
      <c r="H102" s="11">
        <v>1.2625999999999999</v>
      </c>
      <c r="I102" s="14">
        <v>0.56095223000000005</v>
      </c>
      <c r="J102" s="14" t="s">
        <v>148</v>
      </c>
      <c r="K102" s="11">
        <v>1.2625999999999999</v>
      </c>
      <c r="L102" s="14" t="s">
        <v>148</v>
      </c>
      <c r="M102" s="14">
        <v>0.56095223000000005</v>
      </c>
      <c r="N102" s="14" t="s">
        <v>148</v>
      </c>
      <c r="O102" s="14" t="s">
        <v>148</v>
      </c>
      <c r="P102" s="14">
        <v>0.56095223000000005</v>
      </c>
      <c r="Q102" s="14" t="s">
        <v>148</v>
      </c>
      <c r="R102" s="14">
        <v>0.70164776999999989</v>
      </c>
      <c r="S102" s="14">
        <v>0.70164776999999989</v>
      </c>
      <c r="T102" s="15">
        <f t="shared" si="10"/>
        <v>55.571659274512911</v>
      </c>
      <c r="U102" s="14" t="s">
        <v>148</v>
      </c>
      <c r="V102" s="14" t="s">
        <v>148</v>
      </c>
      <c r="W102" s="14" t="s">
        <v>148</v>
      </c>
      <c r="X102" s="14" t="s">
        <v>148</v>
      </c>
      <c r="Y102" s="15">
        <f t="shared" si="9"/>
        <v>0.70164776999999989</v>
      </c>
      <c r="Z102" s="15">
        <f t="shared" si="9"/>
        <v>55.571659274512911</v>
      </c>
      <c r="AA102" s="14" t="s">
        <v>148</v>
      </c>
      <c r="AB102" s="14" t="s">
        <v>148</v>
      </c>
      <c r="AC102" s="25" t="s">
        <v>160</v>
      </c>
    </row>
    <row r="103" spans="1:29" ht="48">
      <c r="A103" s="4" t="s">
        <v>110</v>
      </c>
      <c r="B103" s="18" t="s">
        <v>129</v>
      </c>
      <c r="C103" s="5" t="s">
        <v>41</v>
      </c>
      <c r="D103" s="11">
        <v>1.0502</v>
      </c>
      <c r="E103" s="11">
        <v>1.0502</v>
      </c>
      <c r="F103" s="14">
        <v>0</v>
      </c>
      <c r="G103" s="11">
        <v>1.0502</v>
      </c>
      <c r="H103" s="11">
        <v>1.0502</v>
      </c>
      <c r="I103" s="14">
        <v>0.40673654000000004</v>
      </c>
      <c r="J103" s="14" t="s">
        <v>148</v>
      </c>
      <c r="K103" s="11">
        <v>1.0502</v>
      </c>
      <c r="L103" s="14" t="s">
        <v>148</v>
      </c>
      <c r="M103" s="14">
        <v>0.40673654000000004</v>
      </c>
      <c r="N103" s="14" t="s">
        <v>148</v>
      </c>
      <c r="O103" s="14" t="s">
        <v>148</v>
      </c>
      <c r="P103" s="14">
        <v>0.40673654000000004</v>
      </c>
      <c r="Q103" s="14" t="s">
        <v>148</v>
      </c>
      <c r="R103" s="14">
        <v>0.64346345999999999</v>
      </c>
      <c r="S103" s="14">
        <v>0.64346345999999999</v>
      </c>
      <c r="T103" s="15">
        <f t="shared" si="10"/>
        <v>61.270563702151968</v>
      </c>
      <c r="U103" s="14" t="s">
        <v>148</v>
      </c>
      <c r="V103" s="14" t="s">
        <v>148</v>
      </c>
      <c r="W103" s="14" t="s">
        <v>148</v>
      </c>
      <c r="X103" s="14" t="s">
        <v>148</v>
      </c>
      <c r="Y103" s="15">
        <f t="shared" si="9"/>
        <v>0.64346345999999999</v>
      </c>
      <c r="Z103" s="15">
        <f t="shared" si="9"/>
        <v>61.270563702151968</v>
      </c>
      <c r="AA103" s="14" t="s">
        <v>148</v>
      </c>
      <c r="AB103" s="14" t="s">
        <v>148</v>
      </c>
      <c r="AC103" s="25" t="s">
        <v>160</v>
      </c>
    </row>
    <row r="104" spans="1:29" ht="48">
      <c r="A104" s="4" t="s">
        <v>110</v>
      </c>
      <c r="B104" s="18" t="s">
        <v>130</v>
      </c>
      <c r="C104" s="5" t="s">
        <v>41</v>
      </c>
      <c r="D104" s="11">
        <v>1.0502</v>
      </c>
      <c r="E104" s="11">
        <v>1.0502</v>
      </c>
      <c r="F104" s="14">
        <v>0</v>
      </c>
      <c r="G104" s="11">
        <v>1.0502</v>
      </c>
      <c r="H104" s="11">
        <v>1.0502</v>
      </c>
      <c r="I104" s="14">
        <v>0.31357201000000001</v>
      </c>
      <c r="J104" s="14" t="s">
        <v>148</v>
      </c>
      <c r="K104" s="11">
        <v>1.0502</v>
      </c>
      <c r="L104" s="14" t="s">
        <v>148</v>
      </c>
      <c r="M104" s="14">
        <v>0.31357201000000001</v>
      </c>
      <c r="N104" s="14" t="s">
        <v>148</v>
      </c>
      <c r="O104" s="14" t="s">
        <v>148</v>
      </c>
      <c r="P104" s="14">
        <v>0.31357201000000001</v>
      </c>
      <c r="Q104" s="14" t="s">
        <v>148</v>
      </c>
      <c r="R104" s="14">
        <v>0.73662799000000001</v>
      </c>
      <c r="S104" s="14">
        <v>0.73662799000000001</v>
      </c>
      <c r="T104" s="15">
        <f t="shared" si="10"/>
        <v>70.141686345458012</v>
      </c>
      <c r="U104" s="14" t="s">
        <v>148</v>
      </c>
      <c r="V104" s="14" t="s">
        <v>148</v>
      </c>
      <c r="W104" s="14" t="s">
        <v>148</v>
      </c>
      <c r="X104" s="14" t="s">
        <v>148</v>
      </c>
      <c r="Y104" s="15">
        <f t="shared" si="9"/>
        <v>0.73662799000000001</v>
      </c>
      <c r="Z104" s="15">
        <f t="shared" si="9"/>
        <v>70.141686345458012</v>
      </c>
      <c r="AA104" s="14" t="s">
        <v>148</v>
      </c>
      <c r="AB104" s="14" t="s">
        <v>148</v>
      </c>
      <c r="AC104" s="25" t="s">
        <v>160</v>
      </c>
    </row>
    <row r="105" spans="1:29" ht="36">
      <c r="A105" s="4" t="s">
        <v>110</v>
      </c>
      <c r="B105" s="18" t="s">
        <v>131</v>
      </c>
      <c r="C105" s="5" t="s">
        <v>41</v>
      </c>
      <c r="D105" s="11">
        <v>0.76700000000000002</v>
      </c>
      <c r="E105" s="11">
        <v>0.76700000000000002</v>
      </c>
      <c r="F105" s="14">
        <v>0</v>
      </c>
      <c r="G105" s="11">
        <v>0.76700000000000002</v>
      </c>
      <c r="H105" s="11">
        <v>0.76700000000000002</v>
      </c>
      <c r="I105" s="14">
        <v>0.55394115319999992</v>
      </c>
      <c r="J105" s="14" t="s">
        <v>148</v>
      </c>
      <c r="K105" s="11">
        <v>0.76700000000000002</v>
      </c>
      <c r="L105" s="14" t="s">
        <v>148</v>
      </c>
      <c r="M105" s="14">
        <v>0.55394115319999992</v>
      </c>
      <c r="N105" s="14" t="s">
        <v>148</v>
      </c>
      <c r="O105" s="14" t="s">
        <v>148</v>
      </c>
      <c r="P105" s="14">
        <v>0.55394115319999992</v>
      </c>
      <c r="Q105" s="14" t="s">
        <v>148</v>
      </c>
      <c r="R105" s="14">
        <v>0.21305884680000009</v>
      </c>
      <c r="S105" s="14">
        <v>0.21305884680000009</v>
      </c>
      <c r="T105" s="15">
        <f t="shared" si="10"/>
        <v>27.778206883963506</v>
      </c>
      <c r="U105" s="14" t="s">
        <v>148</v>
      </c>
      <c r="V105" s="14" t="s">
        <v>148</v>
      </c>
      <c r="W105" s="14" t="s">
        <v>148</v>
      </c>
      <c r="X105" s="14" t="s">
        <v>148</v>
      </c>
      <c r="Y105" s="15">
        <f t="shared" si="9"/>
        <v>0.21305884680000009</v>
      </c>
      <c r="Z105" s="15">
        <f t="shared" si="9"/>
        <v>27.778206883963506</v>
      </c>
      <c r="AA105" s="14" t="s">
        <v>148</v>
      </c>
      <c r="AB105" s="14" t="s">
        <v>148</v>
      </c>
      <c r="AC105" s="25" t="s">
        <v>161</v>
      </c>
    </row>
    <row r="106" spans="1:29" ht="36">
      <c r="A106" s="4" t="s">
        <v>110</v>
      </c>
      <c r="B106" s="18" t="s">
        <v>132</v>
      </c>
      <c r="C106" s="5" t="s">
        <v>41</v>
      </c>
      <c r="D106" s="11">
        <v>0.62539999999999996</v>
      </c>
      <c r="E106" s="11">
        <v>0.62539999999999996</v>
      </c>
      <c r="F106" s="14">
        <v>0</v>
      </c>
      <c r="G106" s="11">
        <v>0.62539999999999996</v>
      </c>
      <c r="H106" s="11">
        <v>0.62539999999999996</v>
      </c>
      <c r="I106" s="14">
        <v>0.27957136220000001</v>
      </c>
      <c r="J106" s="14" t="s">
        <v>148</v>
      </c>
      <c r="K106" s="11">
        <v>0.62539999999999996</v>
      </c>
      <c r="L106" s="14" t="s">
        <v>148</v>
      </c>
      <c r="M106" s="14">
        <v>0.27957136220000001</v>
      </c>
      <c r="N106" s="14" t="s">
        <v>148</v>
      </c>
      <c r="O106" s="14" t="s">
        <v>148</v>
      </c>
      <c r="P106" s="14">
        <v>0.27957136220000001</v>
      </c>
      <c r="Q106" s="14" t="s">
        <v>148</v>
      </c>
      <c r="R106" s="14">
        <v>0.34582863779999995</v>
      </c>
      <c r="S106" s="14">
        <v>0.34582863779999995</v>
      </c>
      <c r="T106" s="15">
        <f t="shared" si="10"/>
        <v>55.297191845219054</v>
      </c>
      <c r="U106" s="14" t="s">
        <v>148</v>
      </c>
      <c r="V106" s="14" t="s">
        <v>148</v>
      </c>
      <c r="W106" s="14" t="s">
        <v>148</v>
      </c>
      <c r="X106" s="14" t="s">
        <v>148</v>
      </c>
      <c r="Y106" s="15">
        <f t="shared" si="9"/>
        <v>0.34582863779999995</v>
      </c>
      <c r="Z106" s="15">
        <f t="shared" si="9"/>
        <v>55.297191845219054</v>
      </c>
      <c r="AA106" s="14" t="s">
        <v>148</v>
      </c>
      <c r="AB106" s="14" t="s">
        <v>148</v>
      </c>
      <c r="AC106" s="25" t="s">
        <v>161</v>
      </c>
    </row>
    <row r="107" spans="1:29" ht="36">
      <c r="A107" s="4" t="s">
        <v>110</v>
      </c>
      <c r="B107" s="18" t="s">
        <v>133</v>
      </c>
      <c r="C107" s="5" t="s">
        <v>41</v>
      </c>
      <c r="D107" s="11">
        <v>0.38940000000000002</v>
      </c>
      <c r="E107" s="11">
        <v>0.38940000000000002</v>
      </c>
      <c r="F107" s="14">
        <v>0</v>
      </c>
      <c r="G107" s="11">
        <v>0.38940000000000002</v>
      </c>
      <c r="H107" s="11">
        <v>0.38940000000000002</v>
      </c>
      <c r="I107" s="14">
        <v>0.18427727139999997</v>
      </c>
      <c r="J107" s="14" t="s">
        <v>148</v>
      </c>
      <c r="K107" s="11">
        <v>0.38940000000000002</v>
      </c>
      <c r="L107" s="14" t="s">
        <v>148</v>
      </c>
      <c r="M107" s="14">
        <v>0.18427727139999997</v>
      </c>
      <c r="N107" s="14" t="s">
        <v>148</v>
      </c>
      <c r="O107" s="14" t="s">
        <v>148</v>
      </c>
      <c r="P107" s="14">
        <v>0.18427727139999997</v>
      </c>
      <c r="Q107" s="14" t="s">
        <v>148</v>
      </c>
      <c r="R107" s="14">
        <v>0.20512272860000005</v>
      </c>
      <c r="S107" s="14">
        <v>0.20512272860000005</v>
      </c>
      <c r="T107" s="15">
        <f t="shared" si="10"/>
        <v>52.676612378017474</v>
      </c>
      <c r="U107" s="14" t="s">
        <v>148</v>
      </c>
      <c r="V107" s="14" t="s">
        <v>148</v>
      </c>
      <c r="W107" s="14" t="s">
        <v>148</v>
      </c>
      <c r="X107" s="14" t="s">
        <v>148</v>
      </c>
      <c r="Y107" s="15">
        <f t="shared" si="9"/>
        <v>0.20512272860000005</v>
      </c>
      <c r="Z107" s="15">
        <f t="shared" si="9"/>
        <v>52.676612378017474</v>
      </c>
      <c r="AA107" s="14" t="s">
        <v>148</v>
      </c>
      <c r="AB107" s="14" t="s">
        <v>148</v>
      </c>
      <c r="AC107" s="25" t="s">
        <v>161</v>
      </c>
    </row>
    <row r="108" spans="1:29" ht="36">
      <c r="A108" s="4" t="s">
        <v>110</v>
      </c>
      <c r="B108" s="18" t="s">
        <v>134</v>
      </c>
      <c r="C108" s="5" t="s">
        <v>41</v>
      </c>
      <c r="D108" s="11">
        <v>0.17699999999999999</v>
      </c>
      <c r="E108" s="11">
        <v>0.17699999999999999</v>
      </c>
      <c r="F108" s="14">
        <v>0</v>
      </c>
      <c r="G108" s="11">
        <v>0.17699999999999999</v>
      </c>
      <c r="H108" s="11">
        <v>0.17699999999999999</v>
      </c>
      <c r="I108" s="14">
        <v>0.18871651499999997</v>
      </c>
      <c r="J108" s="14" t="s">
        <v>148</v>
      </c>
      <c r="K108" s="11">
        <v>0.17699999999999999</v>
      </c>
      <c r="L108" s="14" t="s">
        <v>148</v>
      </c>
      <c r="M108" s="14">
        <v>0.18871651499999997</v>
      </c>
      <c r="N108" s="14" t="s">
        <v>148</v>
      </c>
      <c r="O108" s="14" t="s">
        <v>148</v>
      </c>
      <c r="P108" s="14">
        <v>0.18871651499999997</v>
      </c>
      <c r="Q108" s="14" t="s">
        <v>148</v>
      </c>
      <c r="R108" s="14">
        <v>-1.1716514999999983E-2</v>
      </c>
      <c r="S108" s="14">
        <v>-1.1716514999999983E-2</v>
      </c>
      <c r="T108" s="15">
        <f t="shared" si="10"/>
        <v>-6.6194999999999906</v>
      </c>
      <c r="U108" s="14" t="s">
        <v>148</v>
      </c>
      <c r="V108" s="14" t="s">
        <v>148</v>
      </c>
      <c r="W108" s="14" t="s">
        <v>148</v>
      </c>
      <c r="X108" s="14" t="s">
        <v>148</v>
      </c>
      <c r="Y108" s="15">
        <f t="shared" si="9"/>
        <v>-1.1716514999999983E-2</v>
      </c>
      <c r="Z108" s="15">
        <f t="shared" si="9"/>
        <v>-6.6194999999999906</v>
      </c>
      <c r="AA108" s="14" t="s">
        <v>148</v>
      </c>
      <c r="AB108" s="14" t="s">
        <v>148</v>
      </c>
      <c r="AC108" s="25" t="s">
        <v>161</v>
      </c>
    </row>
    <row r="109" spans="1:29" ht="36">
      <c r="A109" s="4" t="s">
        <v>110</v>
      </c>
      <c r="B109" s="18" t="s">
        <v>135</v>
      </c>
      <c r="C109" s="5" t="s">
        <v>41</v>
      </c>
      <c r="D109" s="11">
        <v>0.35399999999999998</v>
      </c>
      <c r="E109" s="11">
        <v>0.35399999999999998</v>
      </c>
      <c r="F109" s="14">
        <v>0</v>
      </c>
      <c r="G109" s="11">
        <v>0.35399999999999998</v>
      </c>
      <c r="H109" s="11">
        <v>0.35399999999999998</v>
      </c>
      <c r="I109" s="14">
        <v>0.25320488000000002</v>
      </c>
      <c r="J109" s="14" t="s">
        <v>148</v>
      </c>
      <c r="K109" s="11">
        <v>0.35399999999999998</v>
      </c>
      <c r="L109" s="14" t="s">
        <v>148</v>
      </c>
      <c r="M109" s="14">
        <v>0.25320488000000002</v>
      </c>
      <c r="N109" s="14" t="s">
        <v>148</v>
      </c>
      <c r="O109" s="14" t="s">
        <v>148</v>
      </c>
      <c r="P109" s="14">
        <v>0.25320488000000002</v>
      </c>
      <c r="Q109" s="14" t="s">
        <v>148</v>
      </c>
      <c r="R109" s="14">
        <v>0.10079511999999996</v>
      </c>
      <c r="S109" s="14">
        <v>0.10079511999999996</v>
      </c>
      <c r="T109" s="15">
        <f t="shared" si="10"/>
        <v>28.473197740112983</v>
      </c>
      <c r="U109" s="14" t="s">
        <v>148</v>
      </c>
      <c r="V109" s="14" t="s">
        <v>148</v>
      </c>
      <c r="W109" s="14" t="s">
        <v>148</v>
      </c>
      <c r="X109" s="14" t="s">
        <v>148</v>
      </c>
      <c r="Y109" s="15">
        <f t="shared" si="9"/>
        <v>0.10079511999999996</v>
      </c>
      <c r="Z109" s="15">
        <f t="shared" si="9"/>
        <v>28.473197740112983</v>
      </c>
      <c r="AA109" s="14" t="s">
        <v>148</v>
      </c>
      <c r="AB109" s="14" t="s">
        <v>148</v>
      </c>
      <c r="AC109" s="25" t="s">
        <v>161</v>
      </c>
    </row>
    <row r="110" spans="1:29" ht="36">
      <c r="A110" s="4" t="s">
        <v>110</v>
      </c>
      <c r="B110" s="18" t="s">
        <v>136</v>
      </c>
      <c r="C110" s="5" t="s">
        <v>41</v>
      </c>
      <c r="D110" s="11">
        <v>0.76700000000000002</v>
      </c>
      <c r="E110" s="11">
        <v>0.76700000000000002</v>
      </c>
      <c r="F110" s="14">
        <v>0</v>
      </c>
      <c r="G110" s="11">
        <v>0.76700000000000002</v>
      </c>
      <c r="H110" s="11">
        <v>0.76700000000000002</v>
      </c>
      <c r="I110" s="14">
        <v>0.25527266059999998</v>
      </c>
      <c r="J110" s="14" t="s">
        <v>148</v>
      </c>
      <c r="K110" s="11">
        <v>0.76700000000000002</v>
      </c>
      <c r="L110" s="14" t="s">
        <v>148</v>
      </c>
      <c r="M110" s="14">
        <v>0.25527266059999998</v>
      </c>
      <c r="N110" s="14" t="s">
        <v>148</v>
      </c>
      <c r="O110" s="14" t="s">
        <v>148</v>
      </c>
      <c r="P110" s="14">
        <v>0.25527266059999998</v>
      </c>
      <c r="Q110" s="14" t="s">
        <v>148</v>
      </c>
      <c r="R110" s="14">
        <v>0.51172733940000004</v>
      </c>
      <c r="S110" s="14">
        <v>0.51172733940000004</v>
      </c>
      <c r="T110" s="15">
        <f t="shared" si="10"/>
        <v>66.718036427640158</v>
      </c>
      <c r="U110" s="14" t="s">
        <v>148</v>
      </c>
      <c r="V110" s="14" t="s">
        <v>148</v>
      </c>
      <c r="W110" s="14" t="s">
        <v>148</v>
      </c>
      <c r="X110" s="14" t="s">
        <v>148</v>
      </c>
      <c r="Y110" s="15">
        <f t="shared" si="9"/>
        <v>0.51172733940000004</v>
      </c>
      <c r="Z110" s="15">
        <f t="shared" si="9"/>
        <v>66.718036427640158</v>
      </c>
      <c r="AA110" s="14" t="s">
        <v>148</v>
      </c>
      <c r="AB110" s="14" t="s">
        <v>148</v>
      </c>
      <c r="AC110" s="25" t="s">
        <v>161</v>
      </c>
    </row>
    <row r="111" spans="1:29" ht="48">
      <c r="A111" s="4" t="s">
        <v>110</v>
      </c>
      <c r="B111" s="18" t="s">
        <v>137</v>
      </c>
      <c r="C111" s="5" t="s">
        <v>41</v>
      </c>
      <c r="D111" s="11">
        <v>0.35399999999999998</v>
      </c>
      <c r="E111" s="11">
        <v>0.35399999999999998</v>
      </c>
      <c r="F111" s="14">
        <v>0</v>
      </c>
      <c r="G111" s="11">
        <v>0.35399999999999998</v>
      </c>
      <c r="H111" s="11">
        <v>0.35399999999999998</v>
      </c>
      <c r="I111" s="14">
        <v>0.24130836999999999</v>
      </c>
      <c r="J111" s="14" t="s">
        <v>148</v>
      </c>
      <c r="K111" s="11">
        <v>0.35399999999999998</v>
      </c>
      <c r="L111" s="14" t="s">
        <v>148</v>
      </c>
      <c r="M111" s="14">
        <v>0.24130836999999999</v>
      </c>
      <c r="N111" s="14" t="s">
        <v>148</v>
      </c>
      <c r="O111" s="14" t="s">
        <v>148</v>
      </c>
      <c r="P111" s="14">
        <v>0.24130836999999999</v>
      </c>
      <c r="Q111" s="14" t="s">
        <v>148</v>
      </c>
      <c r="R111" s="14">
        <v>0.11269162999999999</v>
      </c>
      <c r="S111" s="14">
        <v>0.11269162999999999</v>
      </c>
      <c r="T111" s="15">
        <f t="shared" ref="T111:T119" si="11">S111/H111*100</f>
        <v>31.833793785310732</v>
      </c>
      <c r="U111" s="14" t="s">
        <v>148</v>
      </c>
      <c r="V111" s="14" t="s">
        <v>148</v>
      </c>
      <c r="W111" s="14" t="s">
        <v>148</v>
      </c>
      <c r="X111" s="14" t="s">
        <v>148</v>
      </c>
      <c r="Y111" s="15">
        <f t="shared" si="9"/>
        <v>0.11269162999999999</v>
      </c>
      <c r="Z111" s="15">
        <f t="shared" si="9"/>
        <v>31.833793785310732</v>
      </c>
      <c r="AA111" s="14" t="s">
        <v>148</v>
      </c>
      <c r="AB111" s="14" t="s">
        <v>148</v>
      </c>
      <c r="AC111" s="25" t="s">
        <v>160</v>
      </c>
    </row>
    <row r="112" spans="1:29" ht="48">
      <c r="A112" s="4" t="s">
        <v>110</v>
      </c>
      <c r="B112" s="18" t="s">
        <v>138</v>
      </c>
      <c r="C112" s="5" t="s">
        <v>41</v>
      </c>
      <c r="D112" s="11">
        <v>0.42479999999999996</v>
      </c>
      <c r="E112" s="11">
        <v>0.42479999999999996</v>
      </c>
      <c r="F112" s="14">
        <v>0</v>
      </c>
      <c r="G112" s="11">
        <v>0.42479999999999996</v>
      </c>
      <c r="H112" s="11">
        <v>0.42479999999999996</v>
      </c>
      <c r="I112" s="14">
        <v>0.38381520999999996</v>
      </c>
      <c r="J112" s="14" t="s">
        <v>148</v>
      </c>
      <c r="K112" s="11">
        <v>0.42479999999999996</v>
      </c>
      <c r="L112" s="14" t="s">
        <v>148</v>
      </c>
      <c r="M112" s="14">
        <v>0.38381520999999996</v>
      </c>
      <c r="N112" s="14" t="s">
        <v>148</v>
      </c>
      <c r="O112" s="14" t="s">
        <v>148</v>
      </c>
      <c r="P112" s="14">
        <v>0.38381520999999996</v>
      </c>
      <c r="Q112" s="14" t="s">
        <v>148</v>
      </c>
      <c r="R112" s="14">
        <v>4.0984789999999993E-2</v>
      </c>
      <c r="S112" s="14">
        <v>4.0984789999999993E-2</v>
      </c>
      <c r="T112" s="15">
        <f t="shared" si="11"/>
        <v>9.6480202448210921</v>
      </c>
      <c r="U112" s="14" t="s">
        <v>148</v>
      </c>
      <c r="V112" s="14" t="s">
        <v>148</v>
      </c>
      <c r="W112" s="14" t="s">
        <v>148</v>
      </c>
      <c r="X112" s="14" t="s">
        <v>148</v>
      </c>
      <c r="Y112" s="15">
        <f t="shared" si="9"/>
        <v>4.0984789999999993E-2</v>
      </c>
      <c r="Z112" s="15">
        <f t="shared" si="9"/>
        <v>9.6480202448210921</v>
      </c>
      <c r="AA112" s="14" t="s">
        <v>148</v>
      </c>
      <c r="AB112" s="14" t="s">
        <v>148</v>
      </c>
      <c r="AC112" s="25" t="s">
        <v>160</v>
      </c>
    </row>
    <row r="113" spans="1:29" ht="48">
      <c r="A113" s="4" t="s">
        <v>110</v>
      </c>
      <c r="B113" s="18" t="s">
        <v>139</v>
      </c>
      <c r="C113" s="5" t="s">
        <v>41</v>
      </c>
      <c r="D113" s="11">
        <v>0.69619999999999993</v>
      </c>
      <c r="E113" s="11">
        <v>0.69619999999999993</v>
      </c>
      <c r="F113" s="14">
        <v>0</v>
      </c>
      <c r="G113" s="11">
        <v>0.69619999999999993</v>
      </c>
      <c r="H113" s="11">
        <v>0.69619999999999993</v>
      </c>
      <c r="I113" s="14"/>
      <c r="J113" s="14" t="s">
        <v>148</v>
      </c>
      <c r="K113" s="11">
        <v>0.69619999999999993</v>
      </c>
      <c r="L113" s="14" t="s">
        <v>148</v>
      </c>
      <c r="M113" s="14">
        <v>0</v>
      </c>
      <c r="N113" s="14" t="s">
        <v>148</v>
      </c>
      <c r="O113" s="14" t="s">
        <v>148</v>
      </c>
      <c r="P113" s="14">
        <v>0</v>
      </c>
      <c r="Q113" s="14" t="s">
        <v>148</v>
      </c>
      <c r="R113" s="14">
        <v>0.69619999999999993</v>
      </c>
      <c r="S113" s="14">
        <v>0.69619999999999993</v>
      </c>
      <c r="T113" s="15">
        <f t="shared" si="11"/>
        <v>100</v>
      </c>
      <c r="U113" s="14" t="s">
        <v>148</v>
      </c>
      <c r="V113" s="14" t="s">
        <v>148</v>
      </c>
      <c r="W113" s="14" t="s">
        <v>148</v>
      </c>
      <c r="X113" s="14" t="s">
        <v>148</v>
      </c>
      <c r="Y113" s="15">
        <f t="shared" si="9"/>
        <v>0.69619999999999993</v>
      </c>
      <c r="Z113" s="15">
        <f t="shared" si="9"/>
        <v>100</v>
      </c>
      <c r="AA113" s="14" t="s">
        <v>148</v>
      </c>
      <c r="AB113" s="14" t="s">
        <v>148</v>
      </c>
      <c r="AC113" s="25" t="s">
        <v>160</v>
      </c>
    </row>
    <row r="114" spans="1:29" ht="48">
      <c r="A114" s="10" t="s">
        <v>140</v>
      </c>
      <c r="B114" s="20" t="s">
        <v>141</v>
      </c>
      <c r="C114" s="5" t="s">
        <v>142</v>
      </c>
      <c r="D114" s="11">
        <v>17.039200000000001</v>
      </c>
      <c r="E114" s="11">
        <v>17.039200000000001</v>
      </c>
      <c r="F114" s="14">
        <v>0</v>
      </c>
      <c r="G114" s="11">
        <v>17.039200000000001</v>
      </c>
      <c r="H114" s="11">
        <v>17.039200000000001</v>
      </c>
      <c r="I114" s="14">
        <v>6.0649956851999995</v>
      </c>
      <c r="J114" s="14" t="s">
        <v>148</v>
      </c>
      <c r="K114" s="11">
        <v>17.039200000000001</v>
      </c>
      <c r="L114" s="14" t="s">
        <v>148</v>
      </c>
      <c r="M114" s="14">
        <v>6.0649956851999995</v>
      </c>
      <c r="N114" s="14" t="s">
        <v>148</v>
      </c>
      <c r="O114" s="14" t="s">
        <v>148</v>
      </c>
      <c r="P114" s="14">
        <v>6.0649956851999995</v>
      </c>
      <c r="Q114" s="14" t="s">
        <v>148</v>
      </c>
      <c r="R114" s="14">
        <v>10.974204314800001</v>
      </c>
      <c r="S114" s="14">
        <v>10.974204314800001</v>
      </c>
      <c r="T114" s="15">
        <f t="shared" si="11"/>
        <v>64.405631219775586</v>
      </c>
      <c r="U114" s="14" t="s">
        <v>148</v>
      </c>
      <c r="V114" s="14" t="s">
        <v>148</v>
      </c>
      <c r="W114" s="14" t="s">
        <v>148</v>
      </c>
      <c r="X114" s="14" t="s">
        <v>148</v>
      </c>
      <c r="Y114" s="15">
        <f t="shared" si="9"/>
        <v>10.974204314800001</v>
      </c>
      <c r="Z114" s="15">
        <f t="shared" si="9"/>
        <v>64.405631219775586</v>
      </c>
      <c r="AA114" s="14" t="s">
        <v>148</v>
      </c>
      <c r="AB114" s="14" t="s">
        <v>148</v>
      </c>
      <c r="AC114" s="12" t="s">
        <v>148</v>
      </c>
    </row>
    <row r="115" spans="1:29" ht="72">
      <c r="A115" s="10" t="s">
        <v>140</v>
      </c>
      <c r="B115" s="18" t="s">
        <v>143</v>
      </c>
      <c r="C115" s="5" t="s">
        <v>142</v>
      </c>
      <c r="D115" s="11">
        <v>7.1979999999999995</v>
      </c>
      <c r="E115" s="11">
        <v>7.1979999999999995</v>
      </c>
      <c r="F115" s="14">
        <v>0</v>
      </c>
      <c r="G115" s="11">
        <v>7.1979999999999995</v>
      </c>
      <c r="H115" s="11">
        <v>7.1979999999999995</v>
      </c>
      <c r="I115" s="14" t="s">
        <v>148</v>
      </c>
      <c r="J115" s="14" t="s">
        <v>148</v>
      </c>
      <c r="K115" s="11">
        <v>7.1979999999999995</v>
      </c>
      <c r="L115" s="14" t="s">
        <v>148</v>
      </c>
      <c r="M115" s="14">
        <v>0</v>
      </c>
      <c r="N115" s="14" t="s">
        <v>148</v>
      </c>
      <c r="O115" s="14" t="s">
        <v>148</v>
      </c>
      <c r="P115" s="14">
        <v>0</v>
      </c>
      <c r="Q115" s="14" t="s">
        <v>148</v>
      </c>
      <c r="R115" s="14">
        <v>7.1979999999999995</v>
      </c>
      <c r="S115" s="14">
        <v>7.1979999999999995</v>
      </c>
      <c r="T115" s="15">
        <f t="shared" si="11"/>
        <v>100</v>
      </c>
      <c r="U115" s="14" t="s">
        <v>148</v>
      </c>
      <c r="V115" s="14" t="s">
        <v>148</v>
      </c>
      <c r="W115" s="14" t="s">
        <v>148</v>
      </c>
      <c r="X115" s="14" t="s">
        <v>148</v>
      </c>
      <c r="Y115" s="15">
        <f t="shared" si="9"/>
        <v>7.1979999999999995</v>
      </c>
      <c r="Z115" s="15">
        <f t="shared" si="9"/>
        <v>100</v>
      </c>
      <c r="AA115" s="14" t="s">
        <v>148</v>
      </c>
      <c r="AB115" s="14" t="s">
        <v>148</v>
      </c>
      <c r="AC115" s="29" t="s">
        <v>155</v>
      </c>
    </row>
    <row r="116" spans="1:29" ht="36">
      <c r="A116" s="10" t="s">
        <v>140</v>
      </c>
      <c r="B116" s="18" t="s">
        <v>144</v>
      </c>
      <c r="C116" s="5" t="s">
        <v>142</v>
      </c>
      <c r="D116" s="11">
        <v>3.7052</v>
      </c>
      <c r="E116" s="11">
        <v>3.7052</v>
      </c>
      <c r="F116" s="14">
        <v>0</v>
      </c>
      <c r="G116" s="11">
        <v>3.7052</v>
      </c>
      <c r="H116" s="11">
        <v>3.7052</v>
      </c>
      <c r="I116" s="14">
        <v>0.60333017</v>
      </c>
      <c r="J116" s="14" t="s">
        <v>148</v>
      </c>
      <c r="K116" s="11">
        <v>3.7052</v>
      </c>
      <c r="L116" s="14" t="s">
        <v>148</v>
      </c>
      <c r="M116" s="14">
        <v>0.60333017</v>
      </c>
      <c r="N116" s="14" t="s">
        <v>148</v>
      </c>
      <c r="O116" s="14" t="s">
        <v>148</v>
      </c>
      <c r="P116" s="14">
        <v>0.60333017</v>
      </c>
      <c r="Q116" s="14" t="s">
        <v>148</v>
      </c>
      <c r="R116" s="14">
        <v>3.1018698300000001</v>
      </c>
      <c r="S116" s="14">
        <v>3.1018698300000001</v>
      </c>
      <c r="T116" s="15">
        <f t="shared" si="11"/>
        <v>83.71666387779338</v>
      </c>
      <c r="U116" s="14" t="s">
        <v>148</v>
      </c>
      <c r="V116" s="14" t="s">
        <v>148</v>
      </c>
      <c r="W116" s="14" t="s">
        <v>148</v>
      </c>
      <c r="X116" s="14" t="s">
        <v>148</v>
      </c>
      <c r="Y116" s="15">
        <f t="shared" si="9"/>
        <v>3.1018698300000001</v>
      </c>
      <c r="Z116" s="15">
        <f t="shared" si="9"/>
        <v>83.71666387779338</v>
      </c>
      <c r="AA116" s="14" t="s">
        <v>148</v>
      </c>
      <c r="AB116" s="14" t="s">
        <v>148</v>
      </c>
      <c r="AC116" s="30"/>
    </row>
    <row r="117" spans="1:29" ht="48">
      <c r="A117" s="10" t="s">
        <v>140</v>
      </c>
      <c r="B117" s="18" t="s">
        <v>145</v>
      </c>
      <c r="C117" s="5" t="s">
        <v>142</v>
      </c>
      <c r="D117" s="11">
        <v>0.59</v>
      </c>
      <c r="E117" s="11">
        <v>0.59</v>
      </c>
      <c r="F117" s="14">
        <v>0</v>
      </c>
      <c r="G117" s="11">
        <v>0.59</v>
      </c>
      <c r="H117" s="11">
        <v>0.59</v>
      </c>
      <c r="I117" s="14">
        <v>0.34795500000000001</v>
      </c>
      <c r="J117" s="14" t="s">
        <v>148</v>
      </c>
      <c r="K117" s="11">
        <v>0.59</v>
      </c>
      <c r="L117" s="14" t="s">
        <v>148</v>
      </c>
      <c r="M117" s="14">
        <v>0.34795500000000001</v>
      </c>
      <c r="N117" s="14" t="s">
        <v>148</v>
      </c>
      <c r="O117" s="14" t="s">
        <v>148</v>
      </c>
      <c r="P117" s="14">
        <v>0.34795500000000001</v>
      </c>
      <c r="Q117" s="14" t="s">
        <v>148</v>
      </c>
      <c r="R117" s="14">
        <v>0.24204499999999995</v>
      </c>
      <c r="S117" s="14">
        <v>0.24204499999999995</v>
      </c>
      <c r="T117" s="15">
        <f t="shared" si="11"/>
        <v>41.024576271186433</v>
      </c>
      <c r="U117" s="14" t="s">
        <v>148</v>
      </c>
      <c r="V117" s="14" t="s">
        <v>148</v>
      </c>
      <c r="W117" s="14" t="s">
        <v>148</v>
      </c>
      <c r="X117" s="14" t="s">
        <v>148</v>
      </c>
      <c r="Y117" s="15">
        <f t="shared" si="9"/>
        <v>0.24204499999999995</v>
      </c>
      <c r="Z117" s="15">
        <f t="shared" si="9"/>
        <v>41.024576271186433</v>
      </c>
      <c r="AA117" s="14" t="s">
        <v>148</v>
      </c>
      <c r="AB117" s="14" t="s">
        <v>148</v>
      </c>
      <c r="AC117" s="30"/>
    </row>
    <row r="118" spans="1:29" ht="12.75">
      <c r="A118" s="10" t="s">
        <v>140</v>
      </c>
      <c r="B118" s="18" t="s">
        <v>146</v>
      </c>
      <c r="C118" s="5" t="s">
        <v>142</v>
      </c>
      <c r="D118" s="11">
        <v>3.7759999999999998</v>
      </c>
      <c r="E118" s="11">
        <v>3.7759999999999998</v>
      </c>
      <c r="F118" s="14">
        <v>0</v>
      </c>
      <c r="G118" s="11">
        <v>3.7759999999999998</v>
      </c>
      <c r="H118" s="11">
        <v>3.7759999999999998</v>
      </c>
      <c r="I118" s="14">
        <v>2.9411902641999998</v>
      </c>
      <c r="J118" s="14" t="s">
        <v>148</v>
      </c>
      <c r="K118" s="11">
        <v>3.7759999999999998</v>
      </c>
      <c r="L118" s="14" t="s">
        <v>148</v>
      </c>
      <c r="M118" s="14">
        <v>2.9411902641999998</v>
      </c>
      <c r="N118" s="14" t="s">
        <v>148</v>
      </c>
      <c r="O118" s="14" t="s">
        <v>148</v>
      </c>
      <c r="P118" s="14">
        <v>2.9411902641999998</v>
      </c>
      <c r="Q118" s="14" t="s">
        <v>148</v>
      </c>
      <c r="R118" s="14">
        <v>0.83480973579999995</v>
      </c>
      <c r="S118" s="14">
        <v>0.83480973579999995</v>
      </c>
      <c r="T118" s="15">
        <f t="shared" si="11"/>
        <v>22.108308681144067</v>
      </c>
      <c r="U118" s="14" t="s">
        <v>148</v>
      </c>
      <c r="V118" s="14" t="s">
        <v>148</v>
      </c>
      <c r="W118" s="14" t="s">
        <v>148</v>
      </c>
      <c r="X118" s="14" t="s">
        <v>148</v>
      </c>
      <c r="Y118" s="15">
        <f t="shared" si="9"/>
        <v>0.83480973579999995</v>
      </c>
      <c r="Z118" s="15">
        <f t="shared" si="9"/>
        <v>22.108308681144067</v>
      </c>
      <c r="AA118" s="14" t="s">
        <v>148</v>
      </c>
      <c r="AB118" s="14" t="s">
        <v>148</v>
      </c>
      <c r="AC118" s="31"/>
    </row>
    <row r="119" spans="1:29" ht="36">
      <c r="A119" s="10" t="s">
        <v>140</v>
      </c>
      <c r="B119" s="18" t="s">
        <v>147</v>
      </c>
      <c r="C119" s="5" t="s">
        <v>142</v>
      </c>
      <c r="D119" s="11">
        <v>1.77</v>
      </c>
      <c r="E119" s="11">
        <v>1.77</v>
      </c>
      <c r="F119" s="14">
        <v>0</v>
      </c>
      <c r="G119" s="11">
        <v>1.77</v>
      </c>
      <c r="H119" s="11">
        <v>1.77</v>
      </c>
      <c r="I119" s="14">
        <v>2.1725202509999999</v>
      </c>
      <c r="J119" s="14" t="s">
        <v>148</v>
      </c>
      <c r="K119" s="11">
        <v>1.77</v>
      </c>
      <c r="L119" s="14" t="s">
        <v>148</v>
      </c>
      <c r="M119" s="14">
        <v>2.1725202509999999</v>
      </c>
      <c r="N119" s="14" t="s">
        <v>148</v>
      </c>
      <c r="O119" s="14" t="s">
        <v>148</v>
      </c>
      <c r="P119" s="14">
        <v>2.1725202509999999</v>
      </c>
      <c r="Q119" s="14" t="s">
        <v>148</v>
      </c>
      <c r="R119" s="14">
        <v>-0.40252025099999988</v>
      </c>
      <c r="S119" s="14">
        <v>-0.40252025099999988</v>
      </c>
      <c r="T119" s="15">
        <f t="shared" si="11"/>
        <v>-22.741257118644061</v>
      </c>
      <c r="U119" s="14" t="s">
        <v>148</v>
      </c>
      <c r="V119" s="14" t="s">
        <v>148</v>
      </c>
      <c r="W119" s="14" t="s">
        <v>148</v>
      </c>
      <c r="X119" s="14" t="s">
        <v>148</v>
      </c>
      <c r="Y119" s="15">
        <f t="shared" si="9"/>
        <v>-0.40252025099999988</v>
      </c>
      <c r="Z119" s="15">
        <f t="shared" si="9"/>
        <v>-22.741257118644061</v>
      </c>
      <c r="AA119" s="14" t="s">
        <v>148</v>
      </c>
      <c r="AB119" s="14" t="s">
        <v>148</v>
      </c>
      <c r="AC119" s="25" t="s">
        <v>168</v>
      </c>
    </row>
    <row r="120" spans="1:29" ht="12.75">
      <c r="A120" s="23" t="s">
        <v>30</v>
      </c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</row>
    <row r="121" spans="1:29" ht="12.75">
      <c r="A121" s="23" t="s">
        <v>20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spans="1:29" ht="12.75">
      <c r="A122" s="23" t="s">
        <v>21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</row>
  </sheetData>
  <mergeCells count="70">
    <mergeCell ref="D23:D27"/>
    <mergeCell ref="A1:AC1"/>
    <mergeCell ref="Z2:AC2"/>
    <mergeCell ref="A3:AC3"/>
    <mergeCell ref="J4:K4"/>
    <mergeCell ref="L16:L17"/>
    <mergeCell ref="M16:M17"/>
    <mergeCell ref="Q16:Q17"/>
    <mergeCell ref="H7:R7"/>
    <mergeCell ref="K9:L9"/>
    <mergeCell ref="M15:Q15"/>
    <mergeCell ref="K12:W12"/>
    <mergeCell ref="K11:W11"/>
    <mergeCell ref="R14:R17"/>
    <mergeCell ref="H14:Q14"/>
    <mergeCell ref="J16:J17"/>
    <mergeCell ref="S15:T16"/>
    <mergeCell ref="N16:N17"/>
    <mergeCell ref="AC14:AC17"/>
    <mergeCell ref="W15:X16"/>
    <mergeCell ref="Y15:Z16"/>
    <mergeCell ref="AA15:AB16"/>
    <mergeCell ref="U15:V16"/>
    <mergeCell ref="H16:H17"/>
    <mergeCell ref="I16:I17"/>
    <mergeCell ref="S14:AB14"/>
    <mergeCell ref="P16:P17"/>
    <mergeCell ref="O16:O17"/>
    <mergeCell ref="A14:A17"/>
    <mergeCell ref="B14:B17"/>
    <mergeCell ref="K16:K17"/>
    <mergeCell ref="D14:D17"/>
    <mergeCell ref="E14:E17"/>
    <mergeCell ref="F14:F17"/>
    <mergeCell ref="G14:G17"/>
    <mergeCell ref="C14:C17"/>
    <mergeCell ref="H15:L15"/>
    <mergeCell ref="E23:E27"/>
    <mergeCell ref="H23:H27"/>
    <mergeCell ref="K23:K27"/>
    <mergeCell ref="M23:M27"/>
    <mergeCell ref="P23:P27"/>
    <mergeCell ref="AC23:AC27"/>
    <mergeCell ref="O23:O27"/>
    <mergeCell ref="Q23:Q27"/>
    <mergeCell ref="R23:R27"/>
    <mergeCell ref="S23:S27"/>
    <mergeCell ref="L23:L27"/>
    <mergeCell ref="N23:N27"/>
    <mergeCell ref="Z23:Z27"/>
    <mergeCell ref="X23:X27"/>
    <mergeCell ref="Y23:Y27"/>
    <mergeCell ref="T23:T27"/>
    <mergeCell ref="U23:U27"/>
    <mergeCell ref="AC115:AC118"/>
    <mergeCell ref="E9:J9"/>
    <mergeCell ref="D6:G6"/>
    <mergeCell ref="H6:V6"/>
    <mergeCell ref="C11:J11"/>
    <mergeCell ref="AA23:AA27"/>
    <mergeCell ref="AB23:AB27"/>
    <mergeCell ref="G23:G27"/>
    <mergeCell ref="I23:I27"/>
    <mergeCell ref="J23:J27"/>
    <mergeCell ref="V23:V27"/>
    <mergeCell ref="W23:W27"/>
    <mergeCell ref="AC28:AC30"/>
    <mergeCell ref="AC35:AC37"/>
    <mergeCell ref="AC38:AC46"/>
    <mergeCell ref="AC55:AC59"/>
  </mergeCells>
  <phoneticPr fontId="1" type="noConversion"/>
  <pageMargins left="0.39370078740157483" right="0.39370078740157483" top="0.39370078740157483" bottom="0.39370078740157483" header="0.39370078740157483" footer="0.39370078740157483"/>
  <pageSetup paperSize="8" scale="1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2019-02-27T01:43:47Z</cp:lastPrinted>
  <dcterms:created xsi:type="dcterms:W3CDTF">1996-10-08T23:32:33Z</dcterms:created>
  <dcterms:modified xsi:type="dcterms:W3CDTF">2019-03-04T08:54:39Z</dcterms:modified>
</cp:coreProperties>
</file>