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14" sheetId="1" r:id="rId1"/>
  </sheets>
  <definedNames>
    <definedName name="_Par292" localSheetId="0">'Форма 14'!$E$14</definedName>
    <definedName name="_Par307" localSheetId="0">'Форма 14'!#REF!</definedName>
    <definedName name="_Par308" localSheetId="0">'Форма 14'!#REF!</definedName>
    <definedName name="_Par309" localSheetId="0">'Форма 14'!#REF!</definedName>
    <definedName name="_Par310" localSheetId="0">'Форма 14'!#REF!</definedName>
    <definedName name="_Par311" localSheetId="0">'Форма 14'!#REF!</definedName>
    <definedName name="_Par314" localSheetId="0">'Форма 14'!#REF!</definedName>
    <definedName name="_Par548" localSheetId="0">'Форма 14'!#REF!</definedName>
    <definedName name="_Par549" localSheetId="0">'Форма 14'!#REF!</definedName>
    <definedName name="_Par550" localSheetId="0">'Форма 14'!#REF!</definedName>
    <definedName name="_Par59" localSheetId="0">'Форма 14'!$B$14</definedName>
    <definedName name="_Par60" localSheetId="0">'Форма 14'!$C$14</definedName>
    <definedName name="_Par62" localSheetId="0">'Форма 14'!#REF!</definedName>
    <definedName name="_Par63" localSheetId="0">'Форма 14'!#REF!</definedName>
    <definedName name="_Par65" localSheetId="0">'Форма 14'!#REF!</definedName>
    <definedName name="_Par66" localSheetId="0">'Форма 14'!#REF!</definedName>
    <definedName name="_Par67" localSheetId="0">'Форма 14'!#REF!</definedName>
    <definedName name="_Par68" localSheetId="0">'Форма 14'!#REF!</definedName>
    <definedName name="_Par69" localSheetId="0">'Форма 14'!#REF!</definedName>
  </definedNames>
  <calcPr calcId="125725"/>
</workbook>
</file>

<file path=xl/calcChain.xml><?xml version="1.0" encoding="utf-8"?>
<calcChain xmlns="http://schemas.openxmlformats.org/spreadsheetml/2006/main">
  <c r="I21" i="1"/>
  <c r="I20" s="1"/>
  <c r="I19" s="1"/>
  <c r="I29"/>
  <c r="I28" s="1"/>
  <c r="I53"/>
  <c r="I98"/>
  <c r="I113"/>
  <c r="I138"/>
  <c r="I236"/>
  <c r="I237"/>
  <c r="I223" s="1"/>
  <c r="F109"/>
  <c r="F110"/>
  <c r="F111"/>
  <c r="F112"/>
  <c r="K223"/>
  <c r="K18" s="1"/>
  <c r="M223"/>
  <c r="K138"/>
  <c r="K113"/>
  <c r="K98"/>
  <c r="K53"/>
  <c r="K29"/>
  <c r="K28" s="1"/>
  <c r="K19"/>
  <c r="K20"/>
  <c r="K21"/>
  <c r="M53"/>
  <c r="M52"/>
  <c r="I27" l="1"/>
  <c r="I18" s="1"/>
  <c r="I52"/>
  <c r="I51" s="1"/>
  <c r="K52"/>
  <c r="K51" s="1"/>
  <c r="K27" s="1"/>
  <c r="U223"/>
  <c r="U18" s="1"/>
  <c r="T223"/>
  <c r="T18" s="1"/>
  <c r="R29"/>
  <c r="S29"/>
  <c r="Q18"/>
  <c r="P18"/>
  <c r="Q53"/>
  <c r="Q138"/>
  <c r="P138"/>
  <c r="Q113"/>
  <c r="P113"/>
  <c r="Q98"/>
  <c r="P98"/>
  <c r="P53"/>
  <c r="Q19"/>
  <c r="Q21"/>
  <c r="P19"/>
  <c r="P20"/>
  <c r="P21"/>
  <c r="P52" l="1"/>
  <c r="P51" s="1"/>
  <c r="P27" s="1"/>
  <c r="M138"/>
  <c r="F220" l="1"/>
  <c r="F91"/>
  <c r="M113"/>
  <c r="M98"/>
  <c r="M29"/>
  <c r="M28" s="1"/>
  <c r="M21"/>
  <c r="M20" s="1"/>
  <c r="M19" s="1"/>
  <c r="M51" l="1"/>
  <c r="M27" s="1"/>
  <c r="M18" s="1"/>
  <c r="R18"/>
  <c r="S28"/>
  <c r="S27" s="1"/>
  <c r="S18" s="1"/>
  <c r="Q20"/>
  <c r="F22"/>
  <c r="F23"/>
  <c r="F24"/>
  <c r="F25"/>
  <c r="F26"/>
  <c r="F30"/>
  <c r="F31"/>
  <c r="F32"/>
  <c r="F33"/>
  <c r="F34"/>
  <c r="F35"/>
  <c r="F36"/>
  <c r="F37"/>
  <c r="F38"/>
  <c r="F39"/>
  <c r="F41"/>
  <c r="F42"/>
  <c r="F43"/>
  <c r="F49"/>
  <c r="F50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4"/>
  <c r="F135"/>
  <c r="F136"/>
  <c r="F137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1"/>
  <c r="F222"/>
  <c r="F224"/>
  <c r="F225"/>
  <c r="F226"/>
  <c r="F227"/>
  <c r="F228"/>
  <c r="F229"/>
  <c r="F230"/>
  <c r="F231"/>
  <c r="F232"/>
  <c r="F233"/>
  <c r="F234"/>
  <c r="F235"/>
  <c r="F238"/>
  <c r="F239"/>
  <c r="F240"/>
  <c r="F241"/>
  <c r="F242"/>
  <c r="F243"/>
  <c r="F244"/>
  <c r="F245"/>
  <c r="F246"/>
  <c r="F247"/>
  <c r="Q52" l="1"/>
  <c r="F21"/>
  <c r="Q51" l="1"/>
  <c r="Q27" s="1"/>
  <c r="F138"/>
  <c r="F53"/>
  <c r="F29"/>
  <c r="F237"/>
  <c r="F108"/>
  <c r="F28" l="1"/>
  <c r="F236"/>
  <c r="F223"/>
  <c r="F133"/>
  <c r="F113"/>
  <c r="F20"/>
  <c r="F19" l="1"/>
  <c r="F98"/>
  <c r="F52" l="1"/>
  <c r="F27" l="1"/>
  <c r="F18"/>
  <c r="F51"/>
</calcChain>
</file>

<file path=xl/comments1.xml><?xml version="1.0" encoding="utf-8"?>
<comments xmlns="http://schemas.openxmlformats.org/spreadsheetml/2006/main">
  <authors>
    <author>pto2</author>
  </authors>
  <commentList>
    <comment ref="F19" authorId="0">
      <text>
        <r>
          <rPr>
            <b/>
            <sz val="9"/>
            <color indexed="81"/>
            <rFont val="Tahoma"/>
            <family val="2"/>
            <charset val="204"/>
          </rPr>
          <t>pto2: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<sst xmlns="http://schemas.openxmlformats.org/spreadsheetml/2006/main" count="3106" uniqueCount="333">
  <si>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</si>
  <si>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</si>
  <si>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</si>
  <si>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</si>
  <si>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</si>
  <si>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</si>
  <si>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</si>
  <si>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</si>
  <si>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14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</si>
  <si>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</si>
  <si>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</si>
  <si>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</si>
  <si>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</si>
  <si>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</si>
  <si>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</si>
  <si>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</si>
  <si>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</si>
  <si>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</si>
  <si>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</si>
  <si>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</si>
  <si>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</si>
  <si>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</si>
  <si>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</si>
  <si>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</si>
  <si>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</si>
  <si>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</si>
  <si>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</si>
  <si>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</si>
  <si>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</si>
  <si>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</si>
  <si>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</si>
  <si>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</si>
  <si>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</si>
  <si>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</si>
  <si>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</si>
  <si>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</si>
  <si>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</si>
  <si>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</si>
  <si>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</si>
  <si>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</si>
  <si>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</si>
  <si>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</si>
  <si>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</si>
  <si>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</si>
  <si>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</si>
  <si>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</si>
  <si>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</si>
  <si>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</si>
  <si>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</si>
  <si>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</si>
  <si>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</si>
  <si>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</si>
  <si>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</si>
  <si>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</si>
  <si>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</si>
  <si>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</si>
  <si>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</si>
  <si>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</si>
  <si>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</si>
  <si>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</si>
  <si>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</si>
  <si>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</si>
  <si>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</si>
  <si>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</si>
  <si>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</si>
  <si>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</si>
  <si>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</si>
  <si>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</si>
  <si>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</si>
  <si>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</si>
  <si>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</si>
  <si>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</si>
  <si>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</si>
  <si>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</si>
  <si>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</si>
  <si>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</si>
  <si>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</si>
  <si>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</si>
  <si>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</si>
  <si>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</si>
  <si>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</si>
  <si>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</si>
  <si>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</si>
  <si>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</si>
  <si>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</si>
  <si>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</si>
  <si>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</si>
  <si>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</si>
  <si>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</si>
  <si>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</si>
  <si>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</si>
  <si>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</si>
  <si>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</si>
  <si>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</si>
  <si>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</si>
  <si>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</si>
  <si>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</si>
  <si>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</si>
  <si>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</si>
  <si>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</si>
  <si>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</si>
  <si>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</si>
  <si>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</si>
  <si>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</si>
  <si>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</si>
  <si>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</si>
  <si>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</si>
  <si>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</si>
  <si>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</si>
  <si>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</si>
  <si>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</si>
  <si>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</si>
  <si>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</si>
  <si>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</si>
  <si>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</si>
  <si>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</si>
  <si>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</si>
  <si>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</si>
  <si>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</si>
  <si>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</si>
  <si>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</si>
  <si>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</si>
  <si>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</si>
  <si>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</si>
  <si>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</si>
  <si>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</si>
  <si>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</si>
  <si>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</si>
  <si>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</si>
  <si>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</si>
  <si>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</si>
  <si>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</si>
  <si>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</si>
  <si>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</si>
  <si>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</si>
  <si>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</si>
  <si>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</si>
  <si>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</si>
  <si>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</si>
  <si>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</si>
  <si>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</si>
  <si>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</si>
  <si>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</si>
  <si>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</si>
  <si>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</si>
  <si>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</si>
  <si>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</si>
  <si>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</si>
  <si>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</si>
  <si>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</si>
  <si>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</si>
  <si>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</si>
  <si>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</si>
  <si>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</si>
  <si>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</si>
  <si>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</si>
  <si>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</si>
  <si>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</si>
  <si>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</si>
  <si>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</si>
  <si>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</si>
  <si>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</si>
  <si>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</si>
  <si>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</si>
  <si>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</si>
  <si>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</si>
  <si>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</si>
  <si>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</si>
  <si>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</si>
  <si>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</si>
  <si>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</si>
  <si>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</si>
  <si>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</si>
  <si>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</si>
  <si>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</si>
  <si>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</si>
  <si>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</si>
  <si>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</si>
  <si>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</si>
  <si>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</si>
  <si>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</si>
  <si>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</si>
  <si>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</si>
  <si>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</si>
  <si>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</si>
  <si>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</si>
  <si>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</si>
  <si>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</si>
  <si>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</si>
  <si>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</si>
  <si>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</si>
  <si>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</si>
  <si>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</si>
  <si>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</si>
  <si>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</si>
  <si>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</si>
  <si>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</si>
  <si>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</si>
  <si>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</si>
  <si>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</si>
  <si>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</si>
  <si>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</si>
  <si>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</si>
  <si>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</si>
  <si>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</si>
  <si>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</si>
  <si>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</si>
  <si>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</si>
  <si>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</si>
  <si>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</si>
  <si>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</si>
  <si>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</si>
  <si>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</si>
  <si>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</si>
  <si>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</si>
  <si>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</si>
  <si>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</si>
  <si>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</si>
  <si>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</si>
  <si>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</si>
  <si>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</si>
  <si>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>16.2.3</t>
  </si>
  <si>
    <t>Протяженность ЛЭП, км</t>
  </si>
  <si>
    <t>Мощность, МВА</t>
  </si>
  <si>
    <t>Количество, шт</t>
  </si>
  <si>
    <t>16.2.4</t>
  </si>
  <si>
    <t>Увеличение пропускной способности сетей. Повышение надежности. Снижение аварийности.</t>
  </si>
  <si>
    <t>Муниципальное унитарное предприятие города Абакана "Абаканские электрические сети"</t>
  </si>
  <si>
    <t xml:space="preserve">УНЦ определен в соответствии с Приказом №10 от 17.01.2019г.
Таблица Л3, Таблица Л1, Таблица  Л7, Таблица Л2, Таблица Ц2
 с учетом индекса-дефлятора </t>
  </si>
  <si>
    <t xml:space="preserve">УНЦ определен в соответствии с Приказом №10 от 17.01.2019г.
Таблица Э1, Таблица Ц1
 с учетом индекса-дефлятора </t>
  </si>
  <si>
    <t xml:space="preserve">ЛСР №19-15-61
ЛСР №19-15-62
ЛСР №19-25-03
ЛСР №19-15-60
 с учетом индекса-дефлятора </t>
  </si>
  <si>
    <t xml:space="preserve">ЛСР №19-15-65
ЛСР №19-15-64
ЛСР №19-15-66
 с учетом индекса-дефлятора 
</t>
  </si>
  <si>
    <t xml:space="preserve">ЛСР №19-15-64
ЛСР №19-15-65
с учетом индекса-дефлятора </t>
  </si>
  <si>
    <t xml:space="preserve">УНЦ определен в соответствии с Приказом №10 от 17.01.2019г.
Таблица К1, Таблица  Б2, Таблица Б4, Таблица Ц1
 с учетом индекса-дефлятора </t>
  </si>
  <si>
    <t xml:space="preserve">УНЦ определен в соответствии с Приказом №10 от 17.01.2019г.
Таблица Л1, Таблица  Л3, Таблица Л7,  Таблица Л11, Таблица Ц2
 с учетом индекса-дефлятора </t>
  </si>
  <si>
    <t xml:space="preserve">УНЦ определен в соответствии с Приказом №10 от 17.01.2019г.
Таблица М2, Таблица Ц1
 с учетом индекса-дефлятора </t>
  </si>
  <si>
    <t xml:space="preserve">УНЦ определен в соответствии с Приказом №10 от 17.01.2019г.
Таблица К3, Таблица  Б2, Таблица Б4, Таблица Ц1
 с учетом индекса-дефлятора </t>
  </si>
  <si>
    <t xml:space="preserve">Коммерческие предложения, 
расчет - Приложение №1 Таблица 1-Т (см. Лист 2)
с учетом индекса-дефлятора </t>
  </si>
  <si>
    <t>УНЦ определен в соответствии с Приказом №10 от 17.01.2019г.
Таблица О2, Таблица О3, Таблица Б3, 
Таблица А1, Таблица А2, Таблица Ц1
 с учетом индекса-дефлятора 
на основании плана мероприятий на 2020год</t>
  </si>
  <si>
    <t>ЛСР №19-28-24 с учетом индекса-дефлятора</t>
  </si>
  <si>
    <t xml:space="preserve">УНЦ определен в соответствии с Приказом №10 от 17.01.2019г.
Таблица П3, Таблица П5
 с учетом индекса-дефлятора 
</t>
  </si>
  <si>
    <t xml:space="preserve">Коммерческие предложения, 
расчет - Приложение 1 Таблица 1-Т (см. Лист 2)
с учетом индекса-дефлятора </t>
  </si>
  <si>
    <t>УНЦ определен в соответствии с Приказом №10 от 17.01.2019г.
Таблица О2, Таблица А2, Таблица Ц1
 с учетом индекса-дефлятора 
на основании плана мероприятий на 2021год</t>
  </si>
  <si>
    <t>УНЦ определен в соответствии с Приказом №10 от 17.01.2019г.
Таблица О2, Таблица А2, Таблица Ц1
 с учетом индекса-дефлятора 
на основании плана мероприятий на 2022год</t>
  </si>
  <si>
    <t>Приложение 2, Таблица 2-З к материалам обосновывающим стоимость инвестиционных проектов</t>
  </si>
  <si>
    <t>ПИР(проектно-изыскательские работы) 2022-2023</t>
  </si>
  <si>
    <t>ПИР(проектно-изыскательские работы) 2021-2022</t>
  </si>
  <si>
    <t>ПИР 2020-2021</t>
  </si>
  <si>
    <t>ТП-124 - ул. Щорса,28 (КЛ)</t>
  </si>
  <si>
    <t>ТП-124 - ул. Щорса,30 (КЛ)</t>
  </si>
  <si>
    <t>Коммерческие предложения "Об автоматизации бизнес процессов" исх. № 252 от 21.02.2019г.</t>
  </si>
  <si>
    <t xml:space="preserve"> 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</si>
  <si>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   </t>
  </si>
  <si>
    <t xml:space="preserve">Приобретение автоматизированных программ </t>
  </si>
  <si>
    <t>0,3</t>
  </si>
  <si>
    <t>Реконструкция и модернизация энергетических установок. Замена трансформаторов на ТМГ (ТП-10(160), ТП-57(2*400), ТП-58(2*400),ТП-96(400))</t>
  </si>
  <si>
    <t xml:space="preserve">ПР-0.4кВ, ВРУ-0.4кВ НП, ТП-10/0.4кВ </t>
  </si>
  <si>
    <t>L_1-2022</t>
  </si>
  <si>
    <t>ТП-458, строительство КТП взамен существующей (2х630)</t>
  </si>
  <si>
    <t>1,26</t>
  </si>
  <si>
    <t xml:space="preserve">ЛСР №21-58-12;                                                             ЛСР  №21-58-13                                                      ЛСР  №21-58-14;                                                  ЛСР  №21-58-15                                                               с учетом индекса-дефлятора </t>
  </si>
  <si>
    <t xml:space="preserve">ЛСР № 21-58-16                                                        ЛСР №21-58-17                                                 ЛСР №21-58-18                                                             ЛСР №21-58-19                                                            с учетом индекса-дефлятора </t>
  </si>
  <si>
    <t xml:space="preserve">ф. 358 — 4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</si>
  <si>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</si>
  <si>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Вынос сетей 10 кВ при реконструкции ТП-458</t>
  </si>
  <si>
    <t>Вынос сетей 0,4 кВ при реконструкции ТП-458</t>
  </si>
  <si>
    <t>2022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</si>
  <si>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</si>
  <si>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 xml:space="preserve">УНЦ(2018)-Л3-01-1; УНЦ(2018)-Л7-27-2; УНЦ(2018)-Л1-01-1, УНЦ(2018)-Л11-01; УНЦ(2018)-Л11-01 (Ц2-19-1 Коэффициент перехода от базового УНЦ ВЛ к уровню УНЦ ВЛ Республики Хакасии ПЗ=1,73; Ц2-19-35 Коэффициент перехода от базового УНЦ ВЛ к уровню УНЦ ВЛ Республики Хакасии ПЗ=1,04)
 с учетом индекса-дефлятора </t>
  </si>
  <si>
    <t>Замена МТП и старых КТП на новые КТП-462</t>
  </si>
  <si>
    <t>М_1-2023</t>
  </si>
  <si>
    <t xml:space="preserve">УНЦ(2018)-Э1-09-1 (Ц1-19-5 Коэффициент перехода от базового УНЦ  к уровню УНЦ Республики Хакасии ПЗ=1,06)  с учетом индекса-дефлятора </t>
  </si>
  <si>
    <t>РТП-24</t>
  </si>
  <si>
    <t xml:space="preserve">УНЦ(2018)-В8-02-2  (Ц1-19-2 Коэффициент перехода от базового УНЦ  к уровню УНЦ Республики Хакасии ПЗ=1,04) с учетом индекса-дефлятора </t>
  </si>
  <si>
    <t xml:space="preserve">Увеличение пропускной способности (ПР-0.4кВ, ЗРУ-0.4кВ, РУ-10 кВ) </t>
  </si>
  <si>
    <t xml:space="preserve">ЛСР №22-28-10;  ЛСР  №22-28-11; ЛСР  №22-28-12 с учетом индекса-дефлятора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</si>
  <si>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</si>
  <si>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</si>
  <si>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 xml:space="preserve">ЛСР №22-25-14; ЛСР №22-25-13; ЛСР №22-25-12   с учетом индекса-дефлятора </t>
  </si>
  <si>
    <t xml:space="preserve">Реконструкция и строительство ТП-10/0,4 кВ 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</si>
  <si>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</si>
  <si>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</si>
  <si>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</si>
  <si>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</si>
  <si>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</si>
  <si>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 xml:space="preserve">УНЦ(2018)-Э1-06-1 (Ц1-19-5 Коэффициент перехода от базового УНЦ  к уровню УНЦ Республики Хакасии ПЗ=1,06), с учетом индекса-дефлятора </t>
  </si>
  <si>
    <t xml:space="preserve">УНЦ(2018)-Э2-06 (Ц1-19-5 Коэффициент перехода от базового УНЦ  к уровню УНЦ Республики Хакасии ПЗ=1,06), с учетом индекса-дефлятора 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</si>
  <si>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</si>
  <si>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</si>
  <si>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ЛСР №22-25-14; ЛСР №22-25-12; ЛСР №22-25-15  с учетом индекса-дефлятора </t>
  </si>
  <si>
    <t>Строительство КЛ-10кВ всего, в том числе:</t>
  </si>
  <si>
    <t>ф. РТП-24 - опора №1 ВЛ-10 кВ</t>
  </si>
  <si>
    <t xml:space="preserve">УНЦ(2018)-К1-05-2; УНЦ(2018)-Б21-02-1  (Ц1-19-7 Коэффициент перехода от базового УНЦ  к уровню УНЦ Республики Хакасии ПЗ=1,1)  с учетом индекса-дефлятора 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</si>
  <si>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</si>
  <si>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</si>
  <si>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</si>
  <si>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</si>
  <si>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t xml:space="preserve">УНЦ(2018)-К1-05-2; УНЦ(2018)-Б21-02-1  (Ц1-19-7 Коэффициент перехода от базового УНЦ  к уровню УНЦ Республики Хакасии ПЗ=1,1) с учетом индекса-дефлятора 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</si>
  <si>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</si>
  <si>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</si>
  <si>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УНЦ(2018)-Л3-01-1; УНЦ(2018)-Л7-27-2; УНЦ(2018)-Л1-01-1, УНЦ(2018)-Л11-01; УНЦ(2018)-Л11-01 (Ц2-19-1 Коэффициент перехода от базового УНЦ ВЛ к уровню УНЦ ВЛ Республики Хакасии ПЗ=1,73; Ц2-19-35 Коэффициент перехода от базового УНЦ ВЛ к уровню УНЦ ВЛ Республики Хакасии ПЗ=1,04)</t>
  </si>
  <si>
    <t xml:space="preserve">УНЦ(2018)-Л3-01-1; УНЦ(2018)-Л7-27-2; УНЦ(2018)-Л1-01-1, УНЦ(2018)-Л11-01; УНЦ(2018)-Л11-01 (Ц2-19-1 Коэффициент перехода от базового УНЦ ВЛ к уровню УНЦ ВЛ Республики Хакасии ПЗ=1,73; Ц2-19-35 Коэффициент перехода от базового УНЦ ВЛ к уровню УНЦ ВЛ Республики Хакасии ПЗ=1,04) с учетом индекса-дефлятора </t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</si>
  <si>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</si>
  <si>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</si>
  <si>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</si>
  <si>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>УНЦ(2018)-К3-07-1; УНЦ(2018)-Б2-01-1  (Ц1-19-7 Коэффициент перехода от базового УНЦ  к уровню УНЦ Республики Хакасии ПЗ=1,1) с учетом индекса-дефлятора</t>
  </si>
  <si>
    <t xml:space="preserve">Приобретение  автотранспорта, спецтехники </t>
  </si>
  <si>
    <t>М_2-2023</t>
  </si>
  <si>
    <t>Приложение 1 (Материалы, обосновывающие стоимость) Таблица 1-Т</t>
  </si>
  <si>
    <t xml:space="preserve">Приобретение автоматизированных программ и информационно - вычислительной техники </t>
  </si>
  <si>
    <t>Приложение 1 (Материалы, обосновывающие стоимость) Таблица 2-Т</t>
  </si>
  <si>
    <t>Модернизация нежилого здания - гаражи, склады по ул. Кирова, 20 (Литера В3)</t>
  </si>
  <si>
    <t>Приложение 1 (Материалы, обосновывающие стоимость). Таблица 3-Т (ЛСР №22-25-19, с учетом индекса-дефлятора)</t>
  </si>
  <si>
    <t>Приложение 1. Таблица 4-Т                         УНЦ(2018)-А2; (Ц1-19-1-11 Коэффициент перехода от базового УНЦ ВЛ к уровню УНЦ ВЛ Республики Хакасия ПЗ=1,05 (ОЗП=1,05; ЭМ=1,05; МАТ=1,05)</t>
  </si>
  <si>
    <t>УНЦ(2018)-П5-01; УНЦ(2018)-П3-01 с учетом индекса-дефлятора</t>
  </si>
  <si>
    <t>ПИР 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</si>
  <si>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</si>
  <si>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</si>
  <si>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Приложение 1. Таблица 3-Т                           (ЛСР №22-25-42, с учетом индекса-дефлятора)</t>
  </si>
  <si>
    <t>Приложение 1. Таблица 4-Т                         УНЦ(2018)-А2; (Ц1-19-1-11 Коэффициент перехода от базового УНЦ ВЛ к уровню УНЦ ВЛ Республики Хакасия ПЗ=1,05 (ОЗП=1,05; ЭМ=1,05; МАТ=1,05), с учетом индекса-дефлятора)</t>
  </si>
  <si>
    <t>ПИР (проектно-изыскательские работы)  2024-2025</t>
  </si>
  <si>
    <t>ф.23-32</t>
  </si>
  <si>
    <t>УНЦ(2018)-Л3-02-1; УНЦ(2018)-Л7-05-3; УНЦ(2018)-Л1-02-1, УНЦ(2018)-Л11-01; УНЦ(2018)-Л11-03 (Ц2-19-1 Коэффициент перехода от базового УНЦ ВЛ к уровню УНЦ ВЛ Республики Хакасии ПЗ=1,73; Ц2-19-35 Коэффициент перехода от базового УНЦ ВЛ к уровню УНЦ ВЛ Республики Хакасии ПЗ=1,04)</t>
  </si>
  <si>
    <t xml:space="preserve">ВЛ-0.4 кВ устранение низкого напряжения, вынос сетей 0,4 кВ </t>
  </si>
  <si>
    <t>Г</t>
  </si>
  <si>
    <t>Сокращение требуемого времени выполнения работ, повышение эффективности работы эксплуатационнго и ремонтного персонала предприятия.</t>
  </si>
  <si>
    <t>Необходимость правильного распределения средств для проектируемых объектов.</t>
  </si>
  <si>
    <t>Развитие радио и технологической связи.</t>
  </si>
  <si>
    <t>Обеспечение хозяйственной деятельности.</t>
  </si>
  <si>
    <t>необходимость вызванная законодательством</t>
  </si>
  <si>
    <t>Повышение технико-экономических показателей здания, усовершествование конструкции кровли</t>
  </si>
  <si>
    <t>Развитие информационной инфраструктуры, автоматизация сбора данных.</t>
  </si>
  <si>
    <t>Сокращение теплопотерь здания гаража.Обеспечение хозяйственной деятельности.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</si>
</sst>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129">
    <xf numFmtId="0" fontId="0" fillId="0" borderId="0" xfId="0"/>
    <xf numFmtId="49" fontId="4" fillId="0" borderId="0" xfId="0" applyNumberFormat="1" applyFont="1" applyFill="1" applyAlignment="1">
      <alignment vertical="top"/>
    </xf>
    <xf numFmtId="49" fontId="1" fillId="0" borderId="0" xfId="0" applyNumberFormat="1" applyFont="1" applyFill="1"/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/>
    <xf numFmtId="0" fontId="6" fillId="0" borderId="0" xfId="0" applyFont="1" applyFill="1" applyAlignment="1"/>
    <xf numFmtId="49" fontId="0" fillId="0" borderId="0" xfId="0" applyNumberFormat="1" applyFill="1"/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1" fillId="0" borderId="2" xfId="0" applyNumberFormat="1" applyFont="1" applyFill="1" applyBorder="1"/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ill="1" applyAlignment="1">
      <alignment horizontal="right" vertical="center"/>
    </xf>
    <xf numFmtId="49" fontId="1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49" fontId="3" fillId="0" borderId="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" fontId="5" fillId="0" borderId="4" xfId="2" applyNumberFormat="1" applyFont="1" applyFill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shrinkToFit="1"/>
    </xf>
    <xf numFmtId="2" fontId="15" fillId="0" borderId="5" xfId="0" applyNumberFormat="1" applyFont="1" applyFill="1" applyBorder="1" applyAlignment="1">
      <alignment horizontal="center" vertical="center" shrinkToFit="1"/>
    </xf>
    <xf numFmtId="3" fontId="15" fillId="0" borderId="1" xfId="0" applyNumberFormat="1" applyFont="1" applyFill="1" applyBorder="1" applyAlignment="1">
      <alignment horizontal="center" vertical="center" shrinkToFit="1"/>
    </xf>
    <xf numFmtId="4" fontId="15" fillId="0" borderId="1" xfId="0" applyNumberFormat="1" applyFont="1" applyFill="1" applyBorder="1" applyAlignment="1">
      <alignment horizontal="center" vertical="center" shrinkToFi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shrinkToFit="1"/>
    </xf>
    <xf numFmtId="4" fontId="6" fillId="0" borderId="1" xfId="0" applyNumberFormat="1" applyFont="1" applyFill="1" applyBorder="1" applyAlignment="1">
      <alignment horizontal="center" vertical="center" shrinkToFi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2" fontId="5" fillId="0" borderId="4" xfId="2" applyNumberFormat="1" applyFont="1" applyFill="1" applyBorder="1" applyAlignment="1">
      <alignment horizontal="center" vertical="center"/>
    </xf>
    <xf numFmtId="2" fontId="5" fillId="0" borderId="4" xfId="2" applyNumberFormat="1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1" fillId="0" borderId="4" xfId="2" applyNumberFormat="1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center" wrapText="1"/>
    </xf>
    <xf numFmtId="2" fontId="1" fillId="0" borderId="7" xfId="0" applyNumberFormat="1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2" fontId="9" fillId="0" borderId="1" xfId="2" applyNumberFormat="1" applyFont="1" applyFill="1" applyBorder="1" applyAlignment="1">
      <alignment horizontal="center" vertical="center" wrapText="1"/>
    </xf>
    <xf numFmtId="2" fontId="9" fillId="0" borderId="8" xfId="2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  <xf numFmtId="2" fontId="1" fillId="0" borderId="6" xfId="0" applyNumberFormat="1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horizontal="left" vertical="center" wrapText="1"/>
    </xf>
    <xf numFmtId="2" fontId="1" fillId="0" borderId="10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7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2" fontId="1" fillId="0" borderId="9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 wrapText="1"/>
    </xf>
    <xf numFmtId="2" fontId="9" fillId="0" borderId="4" xfId="2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11" xfId="0" applyNumberFormat="1" applyFont="1" applyFill="1" applyBorder="1" applyAlignment="1">
      <alignment horizontal="left" vertical="center" wrapText="1"/>
    </xf>
    <xf numFmtId="2" fontId="9" fillId="0" borderId="7" xfId="0" applyNumberFormat="1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vertical="center"/>
    </xf>
    <xf numFmtId="2" fontId="9" fillId="0" borderId="7" xfId="0" applyNumberFormat="1" applyFont="1" applyFill="1" applyBorder="1" applyAlignment="1">
      <alignment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2" fontId="1" fillId="0" borderId="0" xfId="0" applyNumberFormat="1" applyFont="1" applyFill="1"/>
    <xf numFmtId="2" fontId="0" fillId="0" borderId="0" xfId="0" applyNumberFormat="1" applyFill="1"/>
    <xf numFmtId="0" fontId="6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right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/>
    <xf numFmtId="49" fontId="0" fillId="0" borderId="0" xfId="0" applyNumberFormat="1" applyFill="1" applyBorder="1"/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8"/>
  <sheetViews>
    <sheetView showGridLines="0" tabSelected="1" topLeftCell="A4" zoomScaleNormal="100" workbookViewId="0">
      <selection activeCell="I10" sqref="I1:I1048576"/>
    </sheetView>
  </sheetViews>
  <sheetFormatPr defaultRowHeight="12.75"/>
  <cols>
    <col min="1" max="1" width="8" style="14" customWidth="1"/>
    <col min="2" max="2" width="42.83203125" style="104" customWidth="1"/>
    <col min="3" max="3" width="12.6640625" style="7" customWidth="1"/>
    <col min="4" max="4" width="15.6640625" style="7" customWidth="1"/>
    <col min="5" max="5" width="33" style="7" customWidth="1"/>
    <col min="6" max="8" width="9.83203125" style="7" customWidth="1"/>
    <col min="9" max="9" width="9.83203125" style="10" customWidth="1"/>
    <col min="10" max="10" width="9.83203125" style="7" customWidth="1"/>
    <col min="11" max="11" width="15.83203125" style="7" customWidth="1"/>
    <col min="12" max="12" width="11.83203125" style="106" customWidth="1"/>
    <col min="13" max="13" width="11.83203125" style="7" customWidth="1"/>
    <col min="14" max="14" width="37" style="2" customWidth="1"/>
    <col min="15" max="15" width="15.83203125" style="7" customWidth="1"/>
    <col min="16" max="19" width="9.83203125" style="7" customWidth="1"/>
    <col min="20" max="20" width="12.33203125" style="7" customWidth="1"/>
    <col min="21" max="21" width="11.5" style="7" customWidth="1"/>
    <col min="22" max="22" width="9.33203125" style="7"/>
    <col min="23" max="16384" width="9.33203125" style="6"/>
  </cols>
  <sheetData>
    <row r="1" spans="1:34" s="1" customFormat="1" ht="10.5">
      <c r="A1" s="125" t="s">
        <v>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34" s="1" customFormat="1" ht="10.5">
      <c r="A2" s="126" t="s">
        <v>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34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34">
      <c r="A4" s="127" t="s">
        <v>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34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</row>
    <row r="6" spans="1:34" s="2" customFormat="1">
      <c r="A6" s="117" t="s">
        <v>4</v>
      </c>
      <c r="B6" s="117"/>
      <c r="C6" s="117"/>
      <c r="D6" s="117"/>
      <c r="E6" s="117"/>
      <c r="F6" s="117"/>
      <c r="G6" s="117"/>
      <c r="H6" s="114" t="s">
        <v>227</v>
      </c>
      <c r="I6" s="114"/>
      <c r="J6" s="114"/>
      <c r="K6" s="114"/>
      <c r="L6" s="114"/>
      <c r="M6" s="114"/>
      <c r="N6" s="114"/>
      <c r="O6" s="115"/>
      <c r="P6" s="115"/>
      <c r="Q6" s="115"/>
      <c r="R6" s="115"/>
      <c r="S6" s="115"/>
    </row>
    <row r="7" spans="1:34">
      <c r="A7" s="109"/>
      <c r="B7" s="109"/>
      <c r="C7" s="109"/>
      <c r="D7" s="109"/>
      <c r="E7" s="109"/>
      <c r="F7" s="109"/>
      <c r="G7" s="109"/>
      <c r="H7" s="118" t="s">
        <v>5</v>
      </c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</row>
    <row r="8" spans="1:34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</row>
    <row r="9" spans="1:34">
      <c r="A9" s="119" t="s">
        <v>6</v>
      </c>
      <c r="B9" s="119"/>
      <c r="C9" s="119"/>
      <c r="D9" s="119"/>
      <c r="E9" s="119"/>
      <c r="F9" s="119"/>
      <c r="G9" s="119"/>
      <c r="H9" s="119"/>
      <c r="I9" s="119"/>
      <c r="J9" s="119"/>
      <c r="K9" s="13" t="s">
        <v>266</v>
      </c>
      <c r="L9" s="109" t="s">
        <v>7</v>
      </c>
      <c r="M9" s="109"/>
      <c r="N9" s="109"/>
      <c r="O9" s="109"/>
      <c r="P9" s="109"/>
      <c r="Q9" s="109"/>
      <c r="R9" s="109"/>
      <c r="S9" s="109"/>
    </row>
    <row r="10" spans="1:34">
      <c r="B10" s="15"/>
      <c r="C10" s="9"/>
      <c r="D10" s="9"/>
      <c r="E10" s="9"/>
      <c r="F10" s="9"/>
      <c r="G10" s="9"/>
      <c r="H10" s="9"/>
      <c r="I10" s="12"/>
      <c r="J10" s="9"/>
      <c r="K10" s="16"/>
      <c r="L10" s="7"/>
    </row>
    <row r="11" spans="1:34">
      <c r="A11" s="113" t="s">
        <v>267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>
      <c r="A12" s="113" t="s">
        <v>263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>
      <c r="A13" s="123"/>
      <c r="B13" s="123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</row>
    <row r="14" spans="1:34">
      <c r="A14" s="110" t="s">
        <v>1</v>
      </c>
      <c r="B14" s="110" t="s">
        <v>0</v>
      </c>
      <c r="C14" s="120" t="s">
        <v>2</v>
      </c>
      <c r="D14" s="108" t="s">
        <v>10</v>
      </c>
      <c r="E14" s="108" t="s">
        <v>11</v>
      </c>
      <c r="F14" s="108" t="s">
        <v>12</v>
      </c>
      <c r="G14" s="108"/>
      <c r="H14" s="108"/>
      <c r="I14" s="108"/>
      <c r="J14" s="108"/>
      <c r="K14" s="108" t="s">
        <v>13</v>
      </c>
      <c r="L14" s="108" t="s">
        <v>14</v>
      </c>
      <c r="M14" s="108"/>
      <c r="N14" s="108" t="s">
        <v>15</v>
      </c>
      <c r="O14" s="116" t="s">
        <v>16</v>
      </c>
      <c r="P14" s="107" t="s">
        <v>17</v>
      </c>
      <c r="Q14" s="107"/>
      <c r="R14" s="107"/>
      <c r="S14" s="107"/>
      <c r="T14" s="107"/>
      <c r="U14" s="107"/>
    </row>
    <row r="15" spans="1:34" ht="28.5" customHeight="1">
      <c r="A15" s="111"/>
      <c r="B15" s="111"/>
      <c r="C15" s="121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16"/>
      <c r="P15" s="107" t="s">
        <v>222</v>
      </c>
      <c r="Q15" s="107"/>
      <c r="R15" s="107" t="s">
        <v>223</v>
      </c>
      <c r="S15" s="107"/>
      <c r="T15" s="107" t="s">
        <v>224</v>
      </c>
      <c r="U15" s="107"/>
    </row>
    <row r="16" spans="1:34" ht="126.75">
      <c r="A16" s="112"/>
      <c r="B16" s="112"/>
      <c r="C16" s="122"/>
      <c r="D16" s="108"/>
      <c r="E16" s="108"/>
      <c r="F16" s="17" t="s">
        <v>18</v>
      </c>
      <c r="G16" s="17" t="s">
        <v>19</v>
      </c>
      <c r="H16" s="17" t="s">
        <v>20</v>
      </c>
      <c r="I16" s="17" t="s">
        <v>21</v>
      </c>
      <c r="J16" s="17" t="s">
        <v>22</v>
      </c>
      <c r="K16" s="108"/>
      <c r="L16" s="18" t="s">
        <v>23</v>
      </c>
      <c r="M16" s="8" t="s">
        <v>24</v>
      </c>
      <c r="N16" s="108"/>
      <c r="O16" s="116"/>
      <c r="P16" s="19" t="s">
        <v>25</v>
      </c>
      <c r="Q16" s="19" t="s">
        <v>26</v>
      </c>
      <c r="R16" s="19" t="s">
        <v>25</v>
      </c>
      <c r="S16" s="19" t="s">
        <v>26</v>
      </c>
      <c r="T16" s="19" t="s">
        <v>25</v>
      </c>
      <c r="U16" s="19" t="s">
        <v>26</v>
      </c>
    </row>
    <row r="17" spans="1:21">
      <c r="A17" s="8">
        <v>1</v>
      </c>
      <c r="B17" s="8">
        <v>2</v>
      </c>
      <c r="C17" s="20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11">
        <v>9</v>
      </c>
      <c r="J17" s="8">
        <v>10</v>
      </c>
      <c r="K17" s="8">
        <v>11</v>
      </c>
      <c r="L17" s="21">
        <v>12</v>
      </c>
      <c r="M17" s="8">
        <v>13</v>
      </c>
      <c r="N17" s="8">
        <v>14</v>
      </c>
      <c r="O17" s="8">
        <v>15</v>
      </c>
      <c r="P17" s="8" t="s">
        <v>27</v>
      </c>
      <c r="Q17" s="8" t="s">
        <v>28</v>
      </c>
      <c r="R17" s="8" t="s">
        <v>29</v>
      </c>
      <c r="S17" s="8" t="s">
        <v>30</v>
      </c>
      <c r="T17" s="8" t="s">
        <v>221</v>
      </c>
      <c r="U17" s="8" t="s">
        <v>225</v>
      </c>
    </row>
    <row r="18" spans="1:21" s="3" customFormat="1">
      <c r="A18" s="22" t="s">
        <v>31</v>
      </c>
      <c r="B18" s="23" t="s">
        <v>32</v>
      </c>
      <c r="C18" s="24" t="s">
        <v>324</v>
      </c>
      <c r="D18" s="25">
        <v>329.90309435838941</v>
      </c>
      <c r="E18" s="25" t="s">
        <v>33</v>
      </c>
      <c r="F18" s="25">
        <f>I18</f>
        <v>329.90309435838941</v>
      </c>
      <c r="G18" s="25" t="s">
        <v>33</v>
      </c>
      <c r="H18" s="25" t="s">
        <v>33</v>
      </c>
      <c r="I18" s="26">
        <f>I19+I27+I223</f>
        <v>329.90309435838941</v>
      </c>
      <c r="J18" s="27" t="s">
        <v>33</v>
      </c>
      <c r="K18" s="28">
        <f>K19+K27+K223</f>
        <v>275.93214386199116</v>
      </c>
      <c r="L18" s="25" t="s">
        <v>33</v>
      </c>
      <c r="M18" s="25">
        <f>M19+M27+M223</f>
        <v>275.93344141199111</v>
      </c>
      <c r="N18" s="25" t="s">
        <v>33</v>
      </c>
      <c r="O18" s="27" t="s">
        <v>33</v>
      </c>
      <c r="P18" s="29">
        <f>P19+P27</f>
        <v>53.796999999999997</v>
      </c>
      <c r="Q18" s="29">
        <f>Q27</f>
        <v>28.403600000000001</v>
      </c>
      <c r="R18" s="30">
        <f>R27</f>
        <v>20.57</v>
      </c>
      <c r="S18" s="30">
        <f>S27</f>
        <v>5.0299999999999994</v>
      </c>
      <c r="T18" s="31">
        <f>T223</f>
        <v>14</v>
      </c>
      <c r="U18" s="31">
        <f>U223</f>
        <v>3</v>
      </c>
    </row>
    <row r="19" spans="1:21" ht="25.5">
      <c r="A19" s="22" t="s">
        <v>34</v>
      </c>
      <c r="B19" s="23" t="s">
        <v>35</v>
      </c>
      <c r="C19" s="32" t="s">
        <v>324</v>
      </c>
      <c r="D19" s="33">
        <v>6.3217211875994277</v>
      </c>
      <c r="E19" s="33" t="s">
        <v>33</v>
      </c>
      <c r="F19" s="33">
        <f t="shared" ref="F19:F86" si="0">I19</f>
        <v>6.3217211875994277</v>
      </c>
      <c r="G19" s="33" t="s">
        <v>33</v>
      </c>
      <c r="H19" s="33" t="s">
        <v>33</v>
      </c>
      <c r="I19" s="34">
        <f>I20</f>
        <v>6.3217211875994277</v>
      </c>
      <c r="J19" s="35" t="s">
        <v>33</v>
      </c>
      <c r="K19" s="36">
        <f>K20</f>
        <v>5.2791573629995234</v>
      </c>
      <c r="L19" s="33" t="s">
        <v>33</v>
      </c>
      <c r="M19" s="33">
        <f>M20</f>
        <v>5.2791573629995234</v>
      </c>
      <c r="N19" s="25" t="s">
        <v>33</v>
      </c>
      <c r="O19" s="35" t="s">
        <v>33</v>
      </c>
      <c r="P19" s="34">
        <f>P20</f>
        <v>2.83</v>
      </c>
      <c r="Q19" s="37">
        <f>Q20</f>
        <v>0.26</v>
      </c>
      <c r="R19" s="38" t="s">
        <v>33</v>
      </c>
      <c r="S19" s="39" t="s">
        <v>33</v>
      </c>
      <c r="T19" s="38" t="s">
        <v>33</v>
      </c>
      <c r="U19" s="39" t="s">
        <v>33</v>
      </c>
    </row>
    <row r="20" spans="1:21" ht="76.5">
      <c r="A20" s="40" t="s">
        <v>36</v>
      </c>
      <c r="B20" s="41" t="s">
        <v>37</v>
      </c>
      <c r="C20" s="42" t="s">
        <v>324</v>
      </c>
      <c r="D20" s="33">
        <v>6.3217211875994277</v>
      </c>
      <c r="E20" s="33" t="s">
        <v>33</v>
      </c>
      <c r="F20" s="33">
        <f t="shared" si="0"/>
        <v>6.3217211875994277</v>
      </c>
      <c r="G20" s="33" t="s">
        <v>33</v>
      </c>
      <c r="H20" s="33" t="s">
        <v>33</v>
      </c>
      <c r="I20" s="34">
        <f>I21</f>
        <v>6.3217211875994277</v>
      </c>
      <c r="J20" s="35" t="s">
        <v>33</v>
      </c>
      <c r="K20" s="36">
        <f>K21</f>
        <v>5.2791573629995234</v>
      </c>
      <c r="L20" s="33" t="s">
        <v>33</v>
      </c>
      <c r="M20" s="33">
        <f>M21</f>
        <v>5.2791573629995234</v>
      </c>
      <c r="N20" s="25" t="s">
        <v>33</v>
      </c>
      <c r="O20" s="35" t="s">
        <v>33</v>
      </c>
      <c r="P20" s="34">
        <f>P21</f>
        <v>2.83</v>
      </c>
      <c r="Q20" s="37">
        <f>Q21</f>
        <v>0.26</v>
      </c>
      <c r="R20" s="38" t="s">
        <v>33</v>
      </c>
      <c r="S20" s="39" t="s">
        <v>33</v>
      </c>
      <c r="T20" s="38" t="s">
        <v>33</v>
      </c>
      <c r="U20" s="39" t="s">
        <v>33</v>
      </c>
    </row>
    <row r="21" spans="1:21" ht="63.75">
      <c r="A21" s="40" t="s">
        <v>38</v>
      </c>
      <c r="B21" s="41" t="s">
        <v>39</v>
      </c>
      <c r="C21" s="42" t="s">
        <v>324</v>
      </c>
      <c r="D21" s="33">
        <v>6.3217211875994277</v>
      </c>
      <c r="E21" s="33" t="s">
        <v>33</v>
      </c>
      <c r="F21" s="33">
        <f t="shared" si="0"/>
        <v>6.3217211875994277</v>
      </c>
      <c r="G21" s="33" t="s">
        <v>33</v>
      </c>
      <c r="H21" s="33" t="s">
        <v>33</v>
      </c>
      <c r="I21" s="34">
        <f>I22+I23+I24+I25+I26</f>
        <v>6.3217211875994277</v>
      </c>
      <c r="J21" s="35" t="s">
        <v>33</v>
      </c>
      <c r="K21" s="36">
        <f>SUM(K22:K26)</f>
        <v>5.2791573629995234</v>
      </c>
      <c r="L21" s="33" t="s">
        <v>33</v>
      </c>
      <c r="M21" s="33">
        <f>SUM(M22:M26)</f>
        <v>5.2791573629995234</v>
      </c>
      <c r="N21" s="25" t="s">
        <v>33</v>
      </c>
      <c r="O21" s="35" t="s">
        <v>33</v>
      </c>
      <c r="P21" s="34">
        <f>SUM(P22:P26)</f>
        <v>2.83</v>
      </c>
      <c r="Q21" s="37">
        <f>SUM(Q22:Q26)</f>
        <v>0.26</v>
      </c>
      <c r="R21" s="38" t="s">
        <v>33</v>
      </c>
      <c r="S21" s="39" t="s">
        <v>33</v>
      </c>
      <c r="T21" s="38" t="s">
        <v>33</v>
      </c>
      <c r="U21" s="39" t="s">
        <v>33</v>
      </c>
    </row>
    <row r="22" spans="1:21" ht="72.75" customHeight="1">
      <c r="A22" s="43" t="s">
        <v>38</v>
      </c>
      <c r="B22" s="44" t="s">
        <v>40</v>
      </c>
      <c r="C22" s="42" t="s">
        <v>41</v>
      </c>
      <c r="D22" s="45">
        <v>0.21845579399999998</v>
      </c>
      <c r="E22" s="46" t="s">
        <v>228</v>
      </c>
      <c r="F22" s="33">
        <f t="shared" si="0"/>
        <v>0.21845579399999998</v>
      </c>
      <c r="G22" s="33" t="s">
        <v>33</v>
      </c>
      <c r="H22" s="33" t="s">
        <v>33</v>
      </c>
      <c r="I22" s="34">
        <v>0.21845579399999998</v>
      </c>
      <c r="J22" s="35" t="s">
        <v>33</v>
      </c>
      <c r="K22" s="36">
        <v>0.1902356</v>
      </c>
      <c r="L22" s="45">
        <v>2020</v>
      </c>
      <c r="M22" s="33">
        <v>0.1902356</v>
      </c>
      <c r="N22" s="39" t="s">
        <v>226</v>
      </c>
      <c r="O22" s="35" t="s">
        <v>33</v>
      </c>
      <c r="P22" s="34">
        <v>0.48</v>
      </c>
      <c r="Q22" s="37">
        <v>0.19</v>
      </c>
      <c r="R22" s="38" t="s">
        <v>33</v>
      </c>
      <c r="S22" s="39" t="s">
        <v>33</v>
      </c>
      <c r="T22" s="38" t="s">
        <v>33</v>
      </c>
      <c r="U22" s="39" t="s">
        <v>33</v>
      </c>
    </row>
    <row r="23" spans="1:21" ht="76.5">
      <c r="A23" s="43" t="s">
        <v>38</v>
      </c>
      <c r="B23" s="44" t="s">
        <v>40</v>
      </c>
      <c r="C23" s="42" t="s">
        <v>42</v>
      </c>
      <c r="D23" s="45">
        <v>8.1384998E-2</v>
      </c>
      <c r="E23" s="46" t="s">
        <v>228</v>
      </c>
      <c r="F23" s="33">
        <f t="shared" si="0"/>
        <v>8.1384998E-2</v>
      </c>
      <c r="G23" s="33" t="s">
        <v>33</v>
      </c>
      <c r="H23" s="33" t="s">
        <v>33</v>
      </c>
      <c r="I23" s="34">
        <v>8.1384998E-2</v>
      </c>
      <c r="J23" s="35" t="s">
        <v>33</v>
      </c>
      <c r="K23" s="36">
        <v>7.0688100000000004E-2</v>
      </c>
      <c r="L23" s="45">
        <v>2021</v>
      </c>
      <c r="M23" s="33">
        <v>7.0688100000000004E-2</v>
      </c>
      <c r="N23" s="39" t="s">
        <v>226</v>
      </c>
      <c r="O23" s="35" t="s">
        <v>33</v>
      </c>
      <c r="P23" s="34">
        <v>0.55000000000000004</v>
      </c>
      <c r="Q23" s="37">
        <v>7.0000000000000007E-2</v>
      </c>
      <c r="R23" s="38" t="s">
        <v>33</v>
      </c>
      <c r="S23" s="39" t="s">
        <v>33</v>
      </c>
      <c r="T23" s="38" t="s">
        <v>33</v>
      </c>
      <c r="U23" s="39" t="s">
        <v>33</v>
      </c>
    </row>
    <row r="24" spans="1:21" ht="76.5">
      <c r="A24" s="43" t="s">
        <v>38</v>
      </c>
      <c r="B24" s="44" t="s">
        <v>40</v>
      </c>
      <c r="C24" s="42" t="s">
        <v>43</v>
      </c>
      <c r="D24" s="34">
        <v>0.79963910704710151</v>
      </c>
      <c r="E24" s="46" t="s">
        <v>228</v>
      </c>
      <c r="F24" s="33">
        <f t="shared" si="0"/>
        <v>0.79963910704710151</v>
      </c>
      <c r="G24" s="33" t="s">
        <v>33</v>
      </c>
      <c r="H24" s="33" t="s">
        <v>33</v>
      </c>
      <c r="I24" s="34">
        <v>0.79963910704710151</v>
      </c>
      <c r="J24" s="35" t="s">
        <v>33</v>
      </c>
      <c r="K24" s="36">
        <v>0.66636592253925131</v>
      </c>
      <c r="L24" s="45">
        <v>2022</v>
      </c>
      <c r="M24" s="33">
        <v>0.66636592253925131</v>
      </c>
      <c r="N24" s="39" t="s">
        <v>226</v>
      </c>
      <c r="O24" s="35" t="s">
        <v>33</v>
      </c>
      <c r="P24" s="34" t="s">
        <v>254</v>
      </c>
      <c r="Q24" s="37">
        <v>0</v>
      </c>
      <c r="R24" s="38" t="s">
        <v>33</v>
      </c>
      <c r="S24" s="39" t="s">
        <v>33</v>
      </c>
      <c r="T24" s="38" t="s">
        <v>33</v>
      </c>
      <c r="U24" s="39" t="s">
        <v>33</v>
      </c>
    </row>
    <row r="25" spans="1:21" ht="153">
      <c r="A25" s="43" t="s">
        <v>38</v>
      </c>
      <c r="B25" s="44" t="s">
        <v>40</v>
      </c>
      <c r="C25" s="42" t="s">
        <v>44</v>
      </c>
      <c r="D25" s="45">
        <v>2.5511681917695781</v>
      </c>
      <c r="E25" s="46" t="s">
        <v>268</v>
      </c>
      <c r="F25" s="33">
        <f t="shared" si="0"/>
        <v>2.5511681917695781</v>
      </c>
      <c r="G25" s="33" t="s">
        <v>33</v>
      </c>
      <c r="H25" s="33" t="s">
        <v>33</v>
      </c>
      <c r="I25" s="34">
        <v>2.5511681917695781</v>
      </c>
      <c r="J25" s="35" t="s">
        <v>33</v>
      </c>
      <c r="K25" s="36">
        <v>2.125973493141315</v>
      </c>
      <c r="L25" s="45">
        <v>2023</v>
      </c>
      <c r="M25" s="33">
        <v>2.125973493141315</v>
      </c>
      <c r="N25" s="39" t="s">
        <v>226</v>
      </c>
      <c r="O25" s="35" t="s">
        <v>33</v>
      </c>
      <c r="P25" s="34">
        <v>0.9</v>
      </c>
      <c r="Q25" s="37">
        <v>0</v>
      </c>
      <c r="R25" s="38" t="s">
        <v>33</v>
      </c>
      <c r="S25" s="39" t="s">
        <v>33</v>
      </c>
      <c r="T25" s="38" t="s">
        <v>33</v>
      </c>
      <c r="U25" s="39" t="s">
        <v>33</v>
      </c>
    </row>
    <row r="26" spans="1:21" ht="153">
      <c r="A26" s="43" t="s">
        <v>38</v>
      </c>
      <c r="B26" s="44" t="s">
        <v>40</v>
      </c>
      <c r="C26" s="42" t="s">
        <v>45</v>
      </c>
      <c r="D26" s="45">
        <v>2.6710730967827478</v>
      </c>
      <c r="E26" s="46" t="s">
        <v>268</v>
      </c>
      <c r="F26" s="33">
        <f t="shared" si="0"/>
        <v>2.6710730967827478</v>
      </c>
      <c r="G26" s="33" t="s">
        <v>33</v>
      </c>
      <c r="H26" s="33" t="s">
        <v>33</v>
      </c>
      <c r="I26" s="34">
        <v>2.6710730967827478</v>
      </c>
      <c r="J26" s="35" t="s">
        <v>33</v>
      </c>
      <c r="K26" s="36">
        <v>2.2258942473189567</v>
      </c>
      <c r="L26" s="45">
        <v>2024</v>
      </c>
      <c r="M26" s="33">
        <v>2.2258942473189567</v>
      </c>
      <c r="N26" s="39" t="s">
        <v>226</v>
      </c>
      <c r="O26" s="35" t="s">
        <v>33</v>
      </c>
      <c r="P26" s="34">
        <v>0.9</v>
      </c>
      <c r="Q26" s="37">
        <v>0</v>
      </c>
      <c r="R26" s="38" t="s">
        <v>33</v>
      </c>
      <c r="S26" s="39" t="s">
        <v>33</v>
      </c>
      <c r="T26" s="38" t="s">
        <v>33</v>
      </c>
      <c r="U26" s="39" t="s">
        <v>33</v>
      </c>
    </row>
    <row r="27" spans="1:21" s="3" customFormat="1" ht="38.25">
      <c r="A27" s="47" t="s">
        <v>46</v>
      </c>
      <c r="B27" s="48" t="s">
        <v>47</v>
      </c>
      <c r="C27" s="49" t="s">
        <v>324</v>
      </c>
      <c r="D27" s="50">
        <v>191.12124009840915</v>
      </c>
      <c r="E27" s="25" t="s">
        <v>33</v>
      </c>
      <c r="F27" s="25">
        <f>I27</f>
        <v>191.12124009840915</v>
      </c>
      <c r="G27" s="25" t="s">
        <v>33</v>
      </c>
      <c r="H27" s="25" t="s">
        <v>33</v>
      </c>
      <c r="I27" s="50">
        <f>I28+I51</f>
        <v>191.12124009840915</v>
      </c>
      <c r="J27" s="27" t="s">
        <v>33</v>
      </c>
      <c r="K27" s="28">
        <f>K28+K51</f>
        <v>160.08349224200765</v>
      </c>
      <c r="L27" s="25" t="s">
        <v>33</v>
      </c>
      <c r="M27" s="25">
        <f>M28+M51</f>
        <v>160.08478979200763</v>
      </c>
      <c r="N27" s="25" t="s">
        <v>33</v>
      </c>
      <c r="O27" s="27" t="s">
        <v>33</v>
      </c>
      <c r="P27" s="50">
        <f>P51</f>
        <v>50.966999999999999</v>
      </c>
      <c r="Q27" s="29">
        <f>Q51</f>
        <v>28.403600000000001</v>
      </c>
      <c r="R27" s="51">
        <v>20.57</v>
      </c>
      <c r="S27" s="30">
        <f>S28</f>
        <v>5.0299999999999994</v>
      </c>
      <c r="T27" s="52" t="s">
        <v>33</v>
      </c>
      <c r="U27" s="30" t="s">
        <v>33</v>
      </c>
    </row>
    <row r="28" spans="1:21" ht="63.75">
      <c r="A28" s="47" t="s">
        <v>48</v>
      </c>
      <c r="B28" s="48" t="s">
        <v>49</v>
      </c>
      <c r="C28" s="42" t="s">
        <v>324</v>
      </c>
      <c r="D28" s="34">
        <v>73.416195675074263</v>
      </c>
      <c r="E28" s="33" t="s">
        <v>33</v>
      </c>
      <c r="F28" s="33">
        <f t="shared" si="0"/>
        <v>73.416195675074263</v>
      </c>
      <c r="G28" s="33" t="s">
        <v>33</v>
      </c>
      <c r="H28" s="33" t="s">
        <v>33</v>
      </c>
      <c r="I28" s="34">
        <f>I29</f>
        <v>73.416195675074263</v>
      </c>
      <c r="J28" s="35" t="s">
        <v>33</v>
      </c>
      <c r="K28" s="36">
        <f>K29</f>
        <v>61.236638949228563</v>
      </c>
      <c r="L28" s="33" t="s">
        <v>33</v>
      </c>
      <c r="M28" s="33">
        <f>M29</f>
        <v>61.236638949228563</v>
      </c>
      <c r="N28" s="25" t="s">
        <v>33</v>
      </c>
      <c r="O28" s="35" t="s">
        <v>33</v>
      </c>
      <c r="P28" s="34" t="s">
        <v>33</v>
      </c>
      <c r="Q28" s="37" t="s">
        <v>33</v>
      </c>
      <c r="R28" s="45">
        <v>20.57</v>
      </c>
      <c r="S28" s="39">
        <f>S29</f>
        <v>5.0299999999999994</v>
      </c>
      <c r="T28" s="38" t="s">
        <v>33</v>
      </c>
      <c r="U28" s="39" t="s">
        <v>33</v>
      </c>
    </row>
    <row r="29" spans="1:21" ht="25.5">
      <c r="A29" s="47" t="s">
        <v>50</v>
      </c>
      <c r="B29" s="48" t="s">
        <v>51</v>
      </c>
      <c r="C29" s="42" t="s">
        <v>324</v>
      </c>
      <c r="D29" s="34">
        <v>73.416195675074263</v>
      </c>
      <c r="E29" s="33" t="s">
        <v>33</v>
      </c>
      <c r="F29" s="33">
        <f t="shared" si="0"/>
        <v>73.416195675074263</v>
      </c>
      <c r="G29" s="33" t="s">
        <v>33</v>
      </c>
      <c r="H29" s="33" t="s">
        <v>33</v>
      </c>
      <c r="I29" s="34">
        <f>SUM(I30:I50)</f>
        <v>73.416195675074263</v>
      </c>
      <c r="J29" s="35" t="s">
        <v>33</v>
      </c>
      <c r="K29" s="36">
        <f>SUM(K30:K50)</f>
        <v>61.236638949228563</v>
      </c>
      <c r="L29" s="33" t="s">
        <v>33</v>
      </c>
      <c r="M29" s="33">
        <f>SUM(M30:M50)</f>
        <v>61.236638949228563</v>
      </c>
      <c r="N29" s="25" t="s">
        <v>33</v>
      </c>
      <c r="O29" s="35" t="s">
        <v>33</v>
      </c>
      <c r="P29" s="34" t="s">
        <v>33</v>
      </c>
      <c r="Q29" s="37" t="s">
        <v>33</v>
      </c>
      <c r="R29" s="39">
        <f>SUM(R30:R50)</f>
        <v>23.490000000000002</v>
      </c>
      <c r="S29" s="39">
        <f>SUM(S30:S50)</f>
        <v>5.0299999999999994</v>
      </c>
      <c r="T29" s="38" t="s">
        <v>33</v>
      </c>
      <c r="U29" s="39" t="s">
        <v>33</v>
      </c>
    </row>
    <row r="30" spans="1:21" ht="51">
      <c r="A30" s="37" t="s">
        <v>50</v>
      </c>
      <c r="B30" s="53" t="s">
        <v>52</v>
      </c>
      <c r="C30" s="42" t="s">
        <v>41</v>
      </c>
      <c r="D30" s="34">
        <v>5.4798847339999996</v>
      </c>
      <c r="E30" s="46" t="s">
        <v>229</v>
      </c>
      <c r="F30" s="33">
        <f t="shared" si="0"/>
        <v>5.4798847339999996</v>
      </c>
      <c r="G30" s="33" t="s">
        <v>33</v>
      </c>
      <c r="H30" s="33" t="s">
        <v>33</v>
      </c>
      <c r="I30" s="34">
        <v>5.4798847339999996</v>
      </c>
      <c r="J30" s="35" t="s">
        <v>33</v>
      </c>
      <c r="K30" s="36">
        <v>4.5996672900000002</v>
      </c>
      <c r="L30" s="45">
        <v>2020</v>
      </c>
      <c r="M30" s="33">
        <v>4.5996672900000002</v>
      </c>
      <c r="N30" s="39" t="s">
        <v>226</v>
      </c>
      <c r="O30" s="35" t="s">
        <v>33</v>
      </c>
      <c r="P30" s="34" t="s">
        <v>33</v>
      </c>
      <c r="Q30" s="37" t="s">
        <v>33</v>
      </c>
      <c r="R30" s="45">
        <v>1.43</v>
      </c>
      <c r="S30" s="39">
        <v>1.43</v>
      </c>
      <c r="T30" s="38" t="s">
        <v>33</v>
      </c>
      <c r="U30" s="39" t="s">
        <v>33</v>
      </c>
    </row>
    <row r="31" spans="1:21" ht="63.75">
      <c r="A31" s="37" t="s">
        <v>50</v>
      </c>
      <c r="B31" s="54" t="s">
        <v>53</v>
      </c>
      <c r="C31" s="42" t="s">
        <v>41</v>
      </c>
      <c r="D31" s="34">
        <v>2.3220657840000003</v>
      </c>
      <c r="E31" s="46" t="s">
        <v>230</v>
      </c>
      <c r="F31" s="33">
        <f t="shared" si="0"/>
        <v>2.3220657840000003</v>
      </c>
      <c r="G31" s="33" t="s">
        <v>33</v>
      </c>
      <c r="H31" s="33" t="s">
        <v>33</v>
      </c>
      <c r="I31" s="34">
        <v>2.3220657840000003</v>
      </c>
      <c r="J31" s="35" t="s">
        <v>33</v>
      </c>
      <c r="K31" s="36">
        <v>1.93505482</v>
      </c>
      <c r="L31" s="45">
        <v>2020</v>
      </c>
      <c r="M31" s="33">
        <v>1.93505482</v>
      </c>
      <c r="N31" s="39" t="s">
        <v>226</v>
      </c>
      <c r="O31" s="35" t="s">
        <v>33</v>
      </c>
      <c r="P31" s="34" t="s">
        <v>33</v>
      </c>
      <c r="Q31" s="37" t="s">
        <v>33</v>
      </c>
      <c r="R31" s="45" t="s">
        <v>33</v>
      </c>
      <c r="S31" s="39" t="s">
        <v>33</v>
      </c>
      <c r="T31" s="38" t="s">
        <v>33</v>
      </c>
      <c r="U31" s="39" t="s">
        <v>33</v>
      </c>
    </row>
    <row r="32" spans="1:21" ht="63.75">
      <c r="A32" s="37" t="s">
        <v>50</v>
      </c>
      <c r="B32" s="55" t="s">
        <v>54</v>
      </c>
      <c r="C32" s="42" t="s">
        <v>55</v>
      </c>
      <c r="D32" s="34">
        <v>0</v>
      </c>
      <c r="E32" s="46" t="s">
        <v>231</v>
      </c>
      <c r="F32" s="33">
        <f t="shared" si="0"/>
        <v>0</v>
      </c>
      <c r="G32" s="33" t="s">
        <v>33</v>
      </c>
      <c r="H32" s="33" t="s">
        <v>33</v>
      </c>
      <c r="I32" s="34">
        <v>0</v>
      </c>
      <c r="J32" s="35" t="s">
        <v>33</v>
      </c>
      <c r="K32" s="36">
        <v>0</v>
      </c>
      <c r="L32" s="45">
        <v>2020</v>
      </c>
      <c r="M32" s="33">
        <v>0</v>
      </c>
      <c r="N32" s="39" t="s">
        <v>226</v>
      </c>
      <c r="O32" s="35" t="s">
        <v>33</v>
      </c>
      <c r="P32" s="34" t="s">
        <v>33</v>
      </c>
      <c r="Q32" s="37" t="s">
        <v>33</v>
      </c>
      <c r="R32" s="45">
        <v>2.86</v>
      </c>
      <c r="S32" s="39" t="s">
        <v>33</v>
      </c>
      <c r="T32" s="38" t="s">
        <v>33</v>
      </c>
      <c r="U32" s="39" t="s">
        <v>33</v>
      </c>
    </row>
    <row r="33" spans="1:21" ht="51">
      <c r="A33" s="37" t="s">
        <v>50</v>
      </c>
      <c r="B33" s="53" t="s">
        <v>56</v>
      </c>
      <c r="C33" s="42" t="s">
        <v>42</v>
      </c>
      <c r="D33" s="34">
        <v>4.2258658819999999</v>
      </c>
      <c r="E33" s="46" t="s">
        <v>229</v>
      </c>
      <c r="F33" s="33">
        <f t="shared" si="0"/>
        <v>4.2258658819999999</v>
      </c>
      <c r="G33" s="33" t="s">
        <v>33</v>
      </c>
      <c r="H33" s="33" t="s">
        <v>33</v>
      </c>
      <c r="I33" s="34">
        <v>4.2258658819999999</v>
      </c>
      <c r="J33" s="35" t="s">
        <v>33</v>
      </c>
      <c r="K33" s="36">
        <v>3.5449341100000002</v>
      </c>
      <c r="L33" s="45">
        <v>2021</v>
      </c>
      <c r="M33" s="33">
        <v>3.5449341100000002</v>
      </c>
      <c r="N33" s="39" t="s">
        <v>226</v>
      </c>
      <c r="O33" s="35" t="s">
        <v>33</v>
      </c>
      <c r="P33" s="34" t="s">
        <v>33</v>
      </c>
      <c r="Q33" s="37" t="s">
        <v>33</v>
      </c>
      <c r="R33" s="45">
        <v>1.2</v>
      </c>
      <c r="S33" s="39">
        <v>1.2</v>
      </c>
      <c r="T33" s="38" t="s">
        <v>33</v>
      </c>
      <c r="U33" s="39" t="s">
        <v>33</v>
      </c>
    </row>
    <row r="34" spans="1:21" ht="63.75">
      <c r="A34" s="37" t="s">
        <v>50</v>
      </c>
      <c r="B34" s="54" t="s">
        <v>53</v>
      </c>
      <c r="C34" s="42" t="s">
        <v>42</v>
      </c>
      <c r="D34" s="34">
        <v>2.2384627319999999</v>
      </c>
      <c r="E34" s="46" t="s">
        <v>230</v>
      </c>
      <c r="F34" s="33">
        <f t="shared" si="0"/>
        <v>2.2384627319999999</v>
      </c>
      <c r="G34" s="33" t="s">
        <v>33</v>
      </c>
      <c r="H34" s="33" t="s">
        <v>33</v>
      </c>
      <c r="I34" s="34">
        <v>2.2384627319999999</v>
      </c>
      <c r="J34" s="35" t="s">
        <v>33</v>
      </c>
      <c r="K34" s="36">
        <v>1.8653856099999999</v>
      </c>
      <c r="L34" s="45">
        <v>2021</v>
      </c>
      <c r="M34" s="33">
        <v>1.8653856099999999</v>
      </c>
      <c r="N34" s="39" t="s">
        <v>226</v>
      </c>
      <c r="O34" s="35" t="s">
        <v>33</v>
      </c>
      <c r="P34" s="34" t="s">
        <v>33</v>
      </c>
      <c r="Q34" s="37" t="s">
        <v>33</v>
      </c>
      <c r="R34" s="45" t="s">
        <v>33</v>
      </c>
      <c r="S34" s="39" t="s">
        <v>33</v>
      </c>
      <c r="T34" s="38" t="s">
        <v>33</v>
      </c>
      <c r="U34" s="39" t="s">
        <v>33</v>
      </c>
    </row>
    <row r="35" spans="1:21" ht="63.75">
      <c r="A35" s="37" t="s">
        <v>50</v>
      </c>
      <c r="B35" s="55" t="s">
        <v>57</v>
      </c>
      <c r="C35" s="42" t="s">
        <v>58</v>
      </c>
      <c r="D35" s="34">
        <v>2.0332438919999998</v>
      </c>
      <c r="E35" s="46" t="s">
        <v>232</v>
      </c>
      <c r="F35" s="33">
        <f t="shared" si="0"/>
        <v>2.0332438919999998</v>
      </c>
      <c r="G35" s="33" t="s">
        <v>33</v>
      </c>
      <c r="H35" s="33" t="s">
        <v>33</v>
      </c>
      <c r="I35" s="34">
        <v>2.0332438919999998</v>
      </c>
      <c r="J35" s="35" t="s">
        <v>33</v>
      </c>
      <c r="K35" s="36">
        <v>1.69436991</v>
      </c>
      <c r="L35" s="45">
        <v>2021</v>
      </c>
      <c r="M35" s="33">
        <v>1.69436991</v>
      </c>
      <c r="N35" s="39" t="s">
        <v>226</v>
      </c>
      <c r="O35" s="35" t="s">
        <v>33</v>
      </c>
      <c r="P35" s="34" t="s">
        <v>33</v>
      </c>
      <c r="Q35" s="37" t="s">
        <v>33</v>
      </c>
      <c r="R35" s="45">
        <v>2.4</v>
      </c>
      <c r="S35" s="39">
        <v>2.4</v>
      </c>
      <c r="T35" s="38" t="s">
        <v>33</v>
      </c>
      <c r="U35" s="39" t="s">
        <v>33</v>
      </c>
    </row>
    <row r="36" spans="1:21" ht="51">
      <c r="A36" s="37" t="s">
        <v>50</v>
      </c>
      <c r="B36" s="53" t="s">
        <v>59</v>
      </c>
      <c r="C36" s="42" t="s">
        <v>43</v>
      </c>
      <c r="D36" s="34">
        <v>4.4509345872194306</v>
      </c>
      <c r="E36" s="46" t="s">
        <v>229</v>
      </c>
      <c r="F36" s="33">
        <f t="shared" si="0"/>
        <v>4.4509345872194306</v>
      </c>
      <c r="G36" s="33" t="s">
        <v>33</v>
      </c>
      <c r="H36" s="33" t="s">
        <v>33</v>
      </c>
      <c r="I36" s="34">
        <v>4.4509345872194306</v>
      </c>
      <c r="J36" s="35" t="s">
        <v>33</v>
      </c>
      <c r="K36" s="36">
        <v>3.7091121560161926</v>
      </c>
      <c r="L36" s="45">
        <v>2022</v>
      </c>
      <c r="M36" s="33">
        <v>3.7091121560161926</v>
      </c>
      <c r="N36" s="39" t="s">
        <v>226</v>
      </c>
      <c r="O36" s="35" t="s">
        <v>33</v>
      </c>
      <c r="P36" s="34" t="s">
        <v>33</v>
      </c>
      <c r="Q36" s="37" t="s">
        <v>33</v>
      </c>
      <c r="R36" s="45">
        <v>0.96</v>
      </c>
      <c r="S36" s="39" t="s">
        <v>33</v>
      </c>
      <c r="T36" s="38" t="s">
        <v>33</v>
      </c>
      <c r="U36" s="39" t="s">
        <v>33</v>
      </c>
    </row>
    <row r="37" spans="1:21" ht="63.75">
      <c r="A37" s="37" t="s">
        <v>50</v>
      </c>
      <c r="B37" s="54" t="s">
        <v>256</v>
      </c>
      <c r="C37" s="42" t="s">
        <v>257</v>
      </c>
      <c r="D37" s="34">
        <v>4.6788032491451137</v>
      </c>
      <c r="E37" s="56" t="s">
        <v>260</v>
      </c>
      <c r="F37" s="33">
        <f t="shared" si="0"/>
        <v>4.6788032491451137</v>
      </c>
      <c r="G37" s="33" t="s">
        <v>33</v>
      </c>
      <c r="H37" s="33" t="s">
        <v>33</v>
      </c>
      <c r="I37" s="34">
        <v>4.6788032491451137</v>
      </c>
      <c r="J37" s="35" t="s">
        <v>33</v>
      </c>
      <c r="K37" s="36">
        <v>3.8990027076209279</v>
      </c>
      <c r="L37" s="45">
        <v>2022</v>
      </c>
      <c r="M37" s="33">
        <v>3.8990027076209279</v>
      </c>
      <c r="N37" s="39" t="s">
        <v>226</v>
      </c>
      <c r="O37" s="35" t="s">
        <v>33</v>
      </c>
      <c r="P37" s="34" t="s">
        <v>33</v>
      </c>
      <c r="Q37" s="37" t="s">
        <v>33</v>
      </c>
      <c r="R37" s="45" t="s">
        <v>33</v>
      </c>
      <c r="S37" s="39" t="s">
        <v>33</v>
      </c>
      <c r="T37" s="38" t="s">
        <v>33</v>
      </c>
      <c r="U37" s="39" t="s">
        <v>33</v>
      </c>
    </row>
    <row r="38" spans="1:21" ht="63.75">
      <c r="A38" s="37" t="s">
        <v>50</v>
      </c>
      <c r="B38" s="55" t="s">
        <v>255</v>
      </c>
      <c r="C38" s="42" t="s">
        <v>60</v>
      </c>
      <c r="D38" s="34">
        <v>2.0368769458559997</v>
      </c>
      <c r="E38" s="56" t="s">
        <v>261</v>
      </c>
      <c r="F38" s="33">
        <f t="shared" si="0"/>
        <v>2.0368769458559997</v>
      </c>
      <c r="G38" s="33" t="s">
        <v>33</v>
      </c>
      <c r="H38" s="33" t="s">
        <v>33</v>
      </c>
      <c r="I38" s="34">
        <v>2.0368769458559997</v>
      </c>
      <c r="J38" s="35" t="s">
        <v>33</v>
      </c>
      <c r="K38" s="36">
        <v>1.6973974548799999</v>
      </c>
      <c r="L38" s="45">
        <v>2022</v>
      </c>
      <c r="M38" s="33">
        <v>1.6973974548799999</v>
      </c>
      <c r="N38" s="39" t="s">
        <v>226</v>
      </c>
      <c r="O38" s="35" t="s">
        <v>33</v>
      </c>
      <c r="P38" s="34" t="s">
        <v>33</v>
      </c>
      <c r="Q38" s="37" t="s">
        <v>33</v>
      </c>
      <c r="R38" s="45">
        <v>2.16</v>
      </c>
      <c r="S38" s="39" t="s">
        <v>33</v>
      </c>
      <c r="T38" s="38" t="s">
        <v>33</v>
      </c>
      <c r="U38" s="39" t="s">
        <v>33</v>
      </c>
    </row>
    <row r="39" spans="1:21" ht="51">
      <c r="A39" s="37" t="s">
        <v>50</v>
      </c>
      <c r="B39" s="53" t="s">
        <v>258</v>
      </c>
      <c r="C39" s="42" t="s">
        <v>257</v>
      </c>
      <c r="D39" s="34">
        <v>2.7925553056415997</v>
      </c>
      <c r="E39" s="46" t="s">
        <v>229</v>
      </c>
      <c r="F39" s="33">
        <f t="shared" si="0"/>
        <v>2.7925553056415997</v>
      </c>
      <c r="G39" s="33" t="s">
        <v>33</v>
      </c>
      <c r="H39" s="33" t="s">
        <v>33</v>
      </c>
      <c r="I39" s="34">
        <v>2.7925553056415997</v>
      </c>
      <c r="J39" s="33" t="s">
        <v>33</v>
      </c>
      <c r="K39" s="36">
        <v>2.3271294213679998</v>
      </c>
      <c r="L39" s="45">
        <v>2022</v>
      </c>
      <c r="M39" s="33">
        <v>2.3271294213679998</v>
      </c>
      <c r="N39" s="39" t="s">
        <v>226</v>
      </c>
      <c r="O39" s="35" t="s">
        <v>33</v>
      </c>
      <c r="P39" s="33" t="s">
        <v>33</v>
      </c>
      <c r="Q39" s="33" t="s">
        <v>33</v>
      </c>
      <c r="R39" s="45" t="s">
        <v>259</v>
      </c>
      <c r="S39" s="39" t="s">
        <v>33</v>
      </c>
      <c r="T39" s="38" t="s">
        <v>33</v>
      </c>
      <c r="U39" s="33" t="s">
        <v>33</v>
      </c>
    </row>
    <row r="40" spans="1:21" ht="25.5">
      <c r="A40" s="37" t="s">
        <v>50</v>
      </c>
      <c r="B40" s="48" t="s">
        <v>279</v>
      </c>
      <c r="C40" s="42" t="s">
        <v>324</v>
      </c>
      <c r="D40" s="34">
        <v>0</v>
      </c>
      <c r="E40" s="46" t="s">
        <v>33</v>
      </c>
      <c r="F40" s="33">
        <v>0</v>
      </c>
      <c r="G40" s="33" t="s">
        <v>33</v>
      </c>
      <c r="H40" s="33" t="s">
        <v>33</v>
      </c>
      <c r="I40" s="34">
        <v>0</v>
      </c>
      <c r="J40" s="33" t="s">
        <v>33</v>
      </c>
      <c r="K40" s="33">
        <v>0</v>
      </c>
      <c r="L40" s="45" t="s">
        <v>33</v>
      </c>
      <c r="M40" s="33" t="s">
        <v>33</v>
      </c>
      <c r="N40" s="25" t="s">
        <v>33</v>
      </c>
      <c r="O40" s="35" t="s">
        <v>33</v>
      </c>
      <c r="P40" s="33" t="s">
        <v>33</v>
      </c>
      <c r="Q40" s="33" t="s">
        <v>33</v>
      </c>
      <c r="R40" s="45" t="s">
        <v>33</v>
      </c>
      <c r="S40" s="39" t="s">
        <v>33</v>
      </c>
      <c r="T40" s="38"/>
      <c r="U40" s="33"/>
    </row>
    <row r="41" spans="1:21" ht="63.75">
      <c r="A41" s="37" t="s">
        <v>50</v>
      </c>
      <c r="B41" s="57" t="s">
        <v>269</v>
      </c>
      <c r="C41" s="42" t="s">
        <v>270</v>
      </c>
      <c r="D41" s="34">
        <v>4.0320922865119071</v>
      </c>
      <c r="E41" s="46" t="s">
        <v>271</v>
      </c>
      <c r="F41" s="33">
        <f t="shared" si="0"/>
        <v>4.0320922865119071</v>
      </c>
      <c r="G41" s="33" t="s">
        <v>33</v>
      </c>
      <c r="H41" s="33" t="s">
        <v>33</v>
      </c>
      <c r="I41" s="34">
        <v>4.0320922865119071</v>
      </c>
      <c r="J41" s="35" t="s">
        <v>33</v>
      </c>
      <c r="K41" s="36">
        <v>3.3600769054265895</v>
      </c>
      <c r="L41" s="45">
        <v>2023</v>
      </c>
      <c r="M41" s="33">
        <v>3.3600769054265895</v>
      </c>
      <c r="N41" s="39" t="s">
        <v>226</v>
      </c>
      <c r="O41" s="35" t="s">
        <v>33</v>
      </c>
      <c r="P41" s="34" t="s">
        <v>33</v>
      </c>
      <c r="Q41" s="37" t="s">
        <v>33</v>
      </c>
      <c r="R41" s="45">
        <v>1</v>
      </c>
      <c r="S41" s="39" t="s">
        <v>33</v>
      </c>
      <c r="T41" s="38" t="s">
        <v>33</v>
      </c>
      <c r="U41" s="39" t="s">
        <v>33</v>
      </c>
    </row>
    <row r="42" spans="1:21" ht="63.75">
      <c r="A42" s="37" t="s">
        <v>50</v>
      </c>
      <c r="B42" s="57" t="s">
        <v>272</v>
      </c>
      <c r="C42" s="42" t="s">
        <v>270</v>
      </c>
      <c r="D42" s="45">
        <v>1.660251863696445</v>
      </c>
      <c r="E42" s="46" t="s">
        <v>273</v>
      </c>
      <c r="F42" s="33">
        <f t="shared" si="0"/>
        <v>1.660251863696445</v>
      </c>
      <c r="G42" s="33" t="s">
        <v>33</v>
      </c>
      <c r="H42" s="33" t="s">
        <v>33</v>
      </c>
      <c r="I42" s="34">
        <v>1.660251863696445</v>
      </c>
      <c r="J42" s="35" t="s">
        <v>33</v>
      </c>
      <c r="K42" s="36">
        <v>1.3835432197470374</v>
      </c>
      <c r="L42" s="45">
        <v>2023</v>
      </c>
      <c r="M42" s="33">
        <v>1.3835432197470374</v>
      </c>
      <c r="N42" s="39" t="s">
        <v>226</v>
      </c>
      <c r="O42" s="35" t="s">
        <v>33</v>
      </c>
      <c r="P42" s="34" t="s">
        <v>33</v>
      </c>
      <c r="Q42" s="37" t="s">
        <v>33</v>
      </c>
      <c r="R42" s="45" t="s">
        <v>33</v>
      </c>
      <c r="S42" s="39" t="s">
        <v>33</v>
      </c>
      <c r="T42" s="38" t="s">
        <v>33</v>
      </c>
      <c r="U42" s="39" t="s">
        <v>33</v>
      </c>
    </row>
    <row r="43" spans="1:21" ht="38.25">
      <c r="A43" s="37" t="s">
        <v>50</v>
      </c>
      <c r="B43" s="54" t="s">
        <v>274</v>
      </c>
      <c r="C43" s="42" t="s">
        <v>270</v>
      </c>
      <c r="D43" s="45">
        <v>0.86990610896879994</v>
      </c>
      <c r="E43" s="46" t="s">
        <v>275</v>
      </c>
      <c r="F43" s="33">
        <f t="shared" si="0"/>
        <v>0.86990610896879994</v>
      </c>
      <c r="G43" s="33" t="s">
        <v>33</v>
      </c>
      <c r="H43" s="33" t="s">
        <v>33</v>
      </c>
      <c r="I43" s="34">
        <v>0.86990610896879994</v>
      </c>
      <c r="J43" s="35" t="s">
        <v>33</v>
      </c>
      <c r="K43" s="36">
        <v>0.72492175747400001</v>
      </c>
      <c r="L43" s="45">
        <v>2023</v>
      </c>
      <c r="M43" s="33">
        <v>0.72492175747400001</v>
      </c>
      <c r="N43" s="39" t="s">
        <v>226</v>
      </c>
      <c r="O43" s="35" t="s">
        <v>33</v>
      </c>
      <c r="P43" s="34" t="s">
        <v>33</v>
      </c>
      <c r="Q43" s="37" t="s">
        <v>33</v>
      </c>
      <c r="R43" s="45" t="s">
        <v>33</v>
      </c>
      <c r="S43" s="39" t="s">
        <v>33</v>
      </c>
      <c r="T43" s="38" t="s">
        <v>33</v>
      </c>
      <c r="U43" s="39" t="s">
        <v>33</v>
      </c>
    </row>
    <row r="44" spans="1:21" ht="51">
      <c r="A44" s="37" t="s">
        <v>50</v>
      </c>
      <c r="B44" s="55" t="s">
        <v>276</v>
      </c>
      <c r="C44" s="42" t="s">
        <v>277</v>
      </c>
      <c r="D44" s="45" t="s">
        <v>33</v>
      </c>
      <c r="E44" s="46" t="s">
        <v>278</v>
      </c>
      <c r="F44" s="33" t="s">
        <v>33</v>
      </c>
      <c r="G44" s="33" t="s">
        <v>33</v>
      </c>
      <c r="H44" s="33" t="s">
        <v>33</v>
      </c>
      <c r="I44" s="34">
        <v>5.9880566206511991</v>
      </c>
      <c r="J44" s="35" t="s">
        <v>33</v>
      </c>
      <c r="K44" s="36">
        <v>4.9900471838759994</v>
      </c>
      <c r="L44" s="45">
        <v>2023</v>
      </c>
      <c r="M44" s="33">
        <v>4.9900471838759994</v>
      </c>
      <c r="N44" s="39" t="s">
        <v>226</v>
      </c>
      <c r="O44" s="35" t="s">
        <v>33</v>
      </c>
      <c r="P44" s="33" t="s">
        <v>33</v>
      </c>
      <c r="Q44" s="33" t="s">
        <v>33</v>
      </c>
      <c r="R44" s="45">
        <v>3.36</v>
      </c>
      <c r="S44" s="39" t="s">
        <v>33</v>
      </c>
      <c r="T44" s="38"/>
      <c r="U44" s="39"/>
    </row>
    <row r="45" spans="1:21" ht="63.75">
      <c r="A45" s="37" t="s">
        <v>50</v>
      </c>
      <c r="B45" s="58" t="s">
        <v>280</v>
      </c>
      <c r="C45" s="42" t="s">
        <v>281</v>
      </c>
      <c r="D45" s="45" t="s">
        <v>33</v>
      </c>
      <c r="E45" s="59" t="s">
        <v>285</v>
      </c>
      <c r="F45" s="33" t="s">
        <v>33</v>
      </c>
      <c r="G45" s="33" t="s">
        <v>33</v>
      </c>
      <c r="H45" s="33" t="s">
        <v>33</v>
      </c>
      <c r="I45" s="34">
        <v>1.4703006091346855</v>
      </c>
      <c r="J45" s="35" t="s">
        <v>33</v>
      </c>
      <c r="K45" s="36">
        <v>1.225250507612238</v>
      </c>
      <c r="L45" s="45">
        <v>2024</v>
      </c>
      <c r="M45" s="33">
        <v>1.225250507612238</v>
      </c>
      <c r="N45" s="39" t="s">
        <v>226</v>
      </c>
      <c r="O45" s="35" t="s">
        <v>33</v>
      </c>
      <c r="P45" s="33" t="s">
        <v>33</v>
      </c>
      <c r="Q45" s="33" t="s">
        <v>33</v>
      </c>
      <c r="R45" s="45">
        <v>0.25</v>
      </c>
      <c r="S45" s="39" t="s">
        <v>33</v>
      </c>
      <c r="T45" s="38"/>
      <c r="U45" s="39"/>
    </row>
    <row r="46" spans="1:21" ht="63.75">
      <c r="A46" s="37" t="s">
        <v>50</v>
      </c>
      <c r="B46" s="58" t="s">
        <v>282</v>
      </c>
      <c r="C46" s="42" t="s">
        <v>281</v>
      </c>
      <c r="D46" s="45" t="s">
        <v>33</v>
      </c>
      <c r="E46" s="59" t="s">
        <v>286</v>
      </c>
      <c r="F46" s="33" t="s">
        <v>33</v>
      </c>
      <c r="G46" s="33" t="s">
        <v>33</v>
      </c>
      <c r="H46" s="33" t="s">
        <v>33</v>
      </c>
      <c r="I46" s="34">
        <v>9.0441866219397369</v>
      </c>
      <c r="J46" s="35" t="s">
        <v>33</v>
      </c>
      <c r="K46" s="36">
        <v>7.5368221849497807</v>
      </c>
      <c r="L46" s="45">
        <v>2024</v>
      </c>
      <c r="M46" s="33">
        <v>7.5368221849497807</v>
      </c>
      <c r="N46" s="39" t="s">
        <v>226</v>
      </c>
      <c r="O46" s="35" t="s">
        <v>33</v>
      </c>
      <c r="P46" s="33" t="s">
        <v>33</v>
      </c>
      <c r="Q46" s="33" t="s">
        <v>33</v>
      </c>
      <c r="R46" s="45">
        <v>1.1200000000000001</v>
      </c>
      <c r="S46" s="39" t="s">
        <v>33</v>
      </c>
      <c r="T46" s="38"/>
      <c r="U46" s="39"/>
    </row>
    <row r="47" spans="1:21" ht="63.75">
      <c r="A47" s="37" t="s">
        <v>50</v>
      </c>
      <c r="B47" s="58" t="s">
        <v>283</v>
      </c>
      <c r="C47" s="42" t="s">
        <v>281</v>
      </c>
      <c r="D47" s="45" t="s">
        <v>33</v>
      </c>
      <c r="E47" s="59" t="s">
        <v>285</v>
      </c>
      <c r="F47" s="33" t="s">
        <v>33</v>
      </c>
      <c r="G47" s="33" t="s">
        <v>33</v>
      </c>
      <c r="H47" s="33" t="s">
        <v>33</v>
      </c>
      <c r="I47" s="34">
        <v>7.3515030456734305</v>
      </c>
      <c r="J47" s="35" t="s">
        <v>33</v>
      </c>
      <c r="K47" s="36">
        <v>6.1262525380611921</v>
      </c>
      <c r="L47" s="45">
        <v>2024</v>
      </c>
      <c r="M47" s="33">
        <v>6.1262525380611921</v>
      </c>
      <c r="N47" s="39" t="s">
        <v>226</v>
      </c>
      <c r="O47" s="35" t="s">
        <v>33</v>
      </c>
      <c r="P47" s="33" t="s">
        <v>33</v>
      </c>
      <c r="Q47" s="33" t="s">
        <v>33</v>
      </c>
      <c r="R47" s="45">
        <v>1.25</v>
      </c>
      <c r="S47" s="39" t="s">
        <v>33</v>
      </c>
      <c r="T47" s="38"/>
      <c r="U47" s="39"/>
    </row>
    <row r="48" spans="1:21" ht="63.75">
      <c r="A48" s="37" t="s">
        <v>50</v>
      </c>
      <c r="B48" s="58" t="s">
        <v>284</v>
      </c>
      <c r="C48" s="42" t="s">
        <v>281</v>
      </c>
      <c r="D48" s="45" t="s">
        <v>33</v>
      </c>
      <c r="E48" s="59" t="s">
        <v>286</v>
      </c>
      <c r="F48" s="33" t="s">
        <v>33</v>
      </c>
      <c r="G48" s="33" t="s">
        <v>33</v>
      </c>
      <c r="H48" s="33" t="s">
        <v>33</v>
      </c>
      <c r="I48" s="34">
        <v>3.8760799808313151</v>
      </c>
      <c r="J48" s="35" t="s">
        <v>33</v>
      </c>
      <c r="K48" s="36">
        <v>3.2300666506927627</v>
      </c>
      <c r="L48" s="45">
        <v>2024</v>
      </c>
      <c r="M48" s="33">
        <v>3.2300666506927627</v>
      </c>
      <c r="N48" s="39" t="s">
        <v>226</v>
      </c>
      <c r="O48" s="35" t="s">
        <v>33</v>
      </c>
      <c r="P48" s="33" t="s">
        <v>33</v>
      </c>
      <c r="Q48" s="33" t="s">
        <v>33</v>
      </c>
      <c r="R48" s="45">
        <v>0.48</v>
      </c>
      <c r="S48" s="39" t="s">
        <v>33</v>
      </c>
      <c r="T48" s="38"/>
      <c r="U48" s="39"/>
    </row>
    <row r="49" spans="1:21" ht="38.25">
      <c r="A49" s="37" t="s">
        <v>50</v>
      </c>
      <c r="B49" s="60" t="s">
        <v>274</v>
      </c>
      <c r="C49" s="42" t="s">
        <v>281</v>
      </c>
      <c r="D49" s="45">
        <v>0.9107916960903335</v>
      </c>
      <c r="E49" s="46" t="s">
        <v>275</v>
      </c>
      <c r="F49" s="33">
        <f t="shared" si="0"/>
        <v>0.9107916960903335</v>
      </c>
      <c r="G49" s="33" t="s">
        <v>33</v>
      </c>
      <c r="H49" s="33" t="s">
        <v>33</v>
      </c>
      <c r="I49" s="34">
        <v>0.9107916960903335</v>
      </c>
      <c r="J49" s="35" t="s">
        <v>33</v>
      </c>
      <c r="K49" s="36">
        <v>0.75899308007527799</v>
      </c>
      <c r="L49" s="45">
        <v>2024</v>
      </c>
      <c r="M49" s="33">
        <v>0.75899308007527799</v>
      </c>
      <c r="N49" s="39" t="s">
        <v>226</v>
      </c>
      <c r="O49" s="35" t="s">
        <v>33</v>
      </c>
      <c r="P49" s="34" t="s">
        <v>33</v>
      </c>
      <c r="Q49" s="37" t="s">
        <v>33</v>
      </c>
      <c r="R49" s="45" t="s">
        <v>33</v>
      </c>
      <c r="S49" s="39" t="s">
        <v>33</v>
      </c>
      <c r="T49" s="38" t="s">
        <v>33</v>
      </c>
      <c r="U49" s="39" t="s">
        <v>33</v>
      </c>
    </row>
    <row r="50" spans="1:21" ht="63.75">
      <c r="A50" s="37" t="s">
        <v>50</v>
      </c>
      <c r="B50" s="55" t="s">
        <v>287</v>
      </c>
      <c r="C50" s="42" t="s">
        <v>288</v>
      </c>
      <c r="D50" s="45">
        <v>7.9543337297142811</v>
      </c>
      <c r="E50" s="46" t="s">
        <v>289</v>
      </c>
      <c r="F50" s="33">
        <f t="shared" si="0"/>
        <v>7.9543337297142811</v>
      </c>
      <c r="G50" s="33" t="s">
        <v>33</v>
      </c>
      <c r="H50" s="33" t="s">
        <v>33</v>
      </c>
      <c r="I50" s="34">
        <v>7.9543337297142811</v>
      </c>
      <c r="J50" s="35" t="s">
        <v>33</v>
      </c>
      <c r="K50" s="36">
        <v>6.6286114414285677</v>
      </c>
      <c r="L50" s="45">
        <v>2024</v>
      </c>
      <c r="M50" s="33">
        <v>6.6286114414285677</v>
      </c>
      <c r="N50" s="39" t="s">
        <v>226</v>
      </c>
      <c r="O50" s="35" t="s">
        <v>33</v>
      </c>
      <c r="P50" s="34" t="s">
        <v>33</v>
      </c>
      <c r="Q50" s="37" t="s">
        <v>33</v>
      </c>
      <c r="R50" s="45">
        <v>5.0199999999999996</v>
      </c>
      <c r="S50" s="39" t="s">
        <v>33</v>
      </c>
      <c r="T50" s="38" t="s">
        <v>33</v>
      </c>
      <c r="U50" s="39" t="s">
        <v>33</v>
      </c>
    </row>
    <row r="51" spans="1:21" s="4" customFormat="1" ht="38.25">
      <c r="A51" s="47" t="s">
        <v>61</v>
      </c>
      <c r="B51" s="48" t="s">
        <v>62</v>
      </c>
      <c r="C51" s="49" t="s">
        <v>324</v>
      </c>
      <c r="D51" s="50">
        <v>117.70504442333488</v>
      </c>
      <c r="E51" s="25" t="s">
        <v>33</v>
      </c>
      <c r="F51" s="25">
        <f t="shared" si="0"/>
        <v>117.70504442333488</v>
      </c>
      <c r="G51" s="25" t="s">
        <v>33</v>
      </c>
      <c r="H51" s="25" t="s">
        <v>33</v>
      </c>
      <c r="I51" s="50">
        <f>I52</f>
        <v>117.70504442333488</v>
      </c>
      <c r="J51" s="27" t="s">
        <v>33</v>
      </c>
      <c r="K51" s="28">
        <f>K52</f>
        <v>98.846853292779073</v>
      </c>
      <c r="L51" s="25" t="s">
        <v>33</v>
      </c>
      <c r="M51" s="25">
        <f>M52</f>
        <v>98.848150842779063</v>
      </c>
      <c r="N51" s="25" t="s">
        <v>33</v>
      </c>
      <c r="O51" s="27" t="s">
        <v>33</v>
      </c>
      <c r="P51" s="50">
        <f>P52</f>
        <v>50.966999999999999</v>
      </c>
      <c r="Q51" s="29">
        <f>Q52</f>
        <v>28.403600000000001</v>
      </c>
      <c r="R51" s="30" t="s">
        <v>33</v>
      </c>
      <c r="S51" s="30" t="s">
        <v>33</v>
      </c>
      <c r="T51" s="30" t="s">
        <v>33</v>
      </c>
      <c r="U51" s="30" t="s">
        <v>33</v>
      </c>
    </row>
    <row r="52" spans="1:21" ht="36">
      <c r="A52" s="61" t="s">
        <v>63</v>
      </c>
      <c r="B52" s="48" t="s">
        <v>64</v>
      </c>
      <c r="C52" s="42" t="s">
        <v>324</v>
      </c>
      <c r="D52" s="34">
        <v>117.70504442333488</v>
      </c>
      <c r="E52" s="33" t="s">
        <v>33</v>
      </c>
      <c r="F52" s="33">
        <f t="shared" si="0"/>
        <v>117.70504442333488</v>
      </c>
      <c r="G52" s="33" t="s">
        <v>33</v>
      </c>
      <c r="H52" s="33" t="s">
        <v>33</v>
      </c>
      <c r="I52" s="34">
        <f>I53+I98+I113+I138</f>
        <v>117.70504442333488</v>
      </c>
      <c r="J52" s="35" t="s">
        <v>33</v>
      </c>
      <c r="K52" s="36">
        <f>K53+K98+K113+K138</f>
        <v>98.846853292779073</v>
      </c>
      <c r="L52" s="33" t="s">
        <v>33</v>
      </c>
      <c r="M52" s="33">
        <f>M53+M98+M113+M138</f>
        <v>98.848150842779063</v>
      </c>
      <c r="N52" s="39" t="s">
        <v>226</v>
      </c>
      <c r="O52" s="35" t="s">
        <v>33</v>
      </c>
      <c r="P52" s="50">
        <f>P53+P98+P113+P138</f>
        <v>50.966999999999999</v>
      </c>
      <c r="Q52" s="29">
        <f>Q53+Q98+Q113+Q138</f>
        <v>28.403600000000001</v>
      </c>
      <c r="R52" s="39" t="s">
        <v>33</v>
      </c>
      <c r="S52" s="39" t="s">
        <v>33</v>
      </c>
      <c r="T52" s="39" t="s">
        <v>33</v>
      </c>
      <c r="U52" s="39" t="s">
        <v>33</v>
      </c>
    </row>
    <row r="53" spans="1:21" ht="38.25">
      <c r="A53" s="62" t="s">
        <v>63</v>
      </c>
      <c r="B53" s="48" t="s">
        <v>65</v>
      </c>
      <c r="C53" s="42" t="s">
        <v>324</v>
      </c>
      <c r="D53" s="34">
        <v>40.540317180714865</v>
      </c>
      <c r="E53" s="63" t="s">
        <v>33</v>
      </c>
      <c r="F53" s="33">
        <f t="shared" si="0"/>
        <v>40.540317180714865</v>
      </c>
      <c r="G53" s="33" t="s">
        <v>33</v>
      </c>
      <c r="H53" s="33" t="s">
        <v>33</v>
      </c>
      <c r="I53" s="34">
        <f>SUM(I54:I97)</f>
        <v>40.540317180714865</v>
      </c>
      <c r="J53" s="35" t="s">
        <v>33</v>
      </c>
      <c r="K53" s="33">
        <f>SUM(K54:K97)</f>
        <v>33.940072110595722</v>
      </c>
      <c r="L53" s="33" t="s">
        <v>33</v>
      </c>
      <c r="M53" s="25">
        <f>SUM(M54:M97)</f>
        <v>33.940072110595722</v>
      </c>
      <c r="N53" s="39" t="s">
        <v>226</v>
      </c>
      <c r="O53" s="35" t="s">
        <v>33</v>
      </c>
      <c r="P53" s="50">
        <f>SUM(P54:P97)</f>
        <v>16.64</v>
      </c>
      <c r="Q53" s="50">
        <f>SUM(Q54:Q97)</f>
        <v>8.7900000000000009</v>
      </c>
      <c r="R53" s="38" t="s">
        <v>33</v>
      </c>
      <c r="S53" s="39" t="s">
        <v>33</v>
      </c>
      <c r="T53" s="38" t="s">
        <v>33</v>
      </c>
      <c r="U53" s="39" t="s">
        <v>33</v>
      </c>
    </row>
    <row r="54" spans="1:21" ht="63.75">
      <c r="A54" s="37" t="s">
        <v>63</v>
      </c>
      <c r="B54" s="64" t="s">
        <v>66</v>
      </c>
      <c r="C54" s="42" t="s">
        <v>41</v>
      </c>
      <c r="D54" s="45">
        <v>1.0403302499999998</v>
      </c>
      <c r="E54" s="46" t="s">
        <v>233</v>
      </c>
      <c r="F54" s="33">
        <f t="shared" si="0"/>
        <v>1.0403302499999998</v>
      </c>
      <c r="G54" s="33" t="s">
        <v>33</v>
      </c>
      <c r="H54" s="33" t="s">
        <v>33</v>
      </c>
      <c r="I54" s="34">
        <v>1.0403302499999998</v>
      </c>
      <c r="J54" s="35" t="s">
        <v>33</v>
      </c>
      <c r="K54" s="33">
        <v>0.87057705000000007</v>
      </c>
      <c r="L54" s="45">
        <v>2020</v>
      </c>
      <c r="M54" s="33">
        <v>0.87057705000000007</v>
      </c>
      <c r="N54" s="39" t="s">
        <v>226</v>
      </c>
      <c r="O54" s="35" t="s">
        <v>33</v>
      </c>
      <c r="P54" s="34">
        <v>0.5</v>
      </c>
      <c r="Q54" s="37">
        <v>0.47499999999999998</v>
      </c>
      <c r="R54" s="38" t="s">
        <v>33</v>
      </c>
      <c r="S54" s="39" t="s">
        <v>33</v>
      </c>
      <c r="T54" s="38" t="s">
        <v>33</v>
      </c>
      <c r="U54" s="39" t="s">
        <v>33</v>
      </c>
    </row>
    <row r="55" spans="1:21" ht="63.75">
      <c r="A55" s="37" t="s">
        <v>63</v>
      </c>
      <c r="B55" s="65" t="s">
        <v>67</v>
      </c>
      <c r="C55" s="42" t="s">
        <v>41</v>
      </c>
      <c r="D55" s="45">
        <v>1.39117354</v>
      </c>
      <c r="E55" s="46" t="s">
        <v>233</v>
      </c>
      <c r="F55" s="33">
        <f t="shared" si="0"/>
        <v>1.39117354</v>
      </c>
      <c r="G55" s="33" t="s">
        <v>33</v>
      </c>
      <c r="H55" s="33" t="s">
        <v>33</v>
      </c>
      <c r="I55" s="34">
        <v>1.39117354</v>
      </c>
      <c r="J55" s="35" t="s">
        <v>33</v>
      </c>
      <c r="K55" s="33">
        <v>1.1631859400000002</v>
      </c>
      <c r="L55" s="45">
        <v>2020</v>
      </c>
      <c r="M55" s="33">
        <v>1.1631859400000002</v>
      </c>
      <c r="N55" s="39" t="s">
        <v>226</v>
      </c>
      <c r="O55" s="35" t="s">
        <v>33</v>
      </c>
      <c r="P55" s="34">
        <v>1</v>
      </c>
      <c r="Q55" s="37">
        <v>0.78500000000000003</v>
      </c>
      <c r="R55" s="38" t="s">
        <v>33</v>
      </c>
      <c r="S55" s="39" t="s">
        <v>33</v>
      </c>
      <c r="T55" s="38" t="s">
        <v>33</v>
      </c>
      <c r="U55" s="39" t="s">
        <v>33</v>
      </c>
    </row>
    <row r="56" spans="1:21" ht="63.75">
      <c r="A56" s="37" t="s">
        <v>63</v>
      </c>
      <c r="B56" s="65" t="s">
        <v>68</v>
      </c>
      <c r="C56" s="42" t="s">
        <v>41</v>
      </c>
      <c r="D56" s="45">
        <v>1.68202E-2</v>
      </c>
      <c r="E56" s="46" t="s">
        <v>233</v>
      </c>
      <c r="F56" s="33">
        <f t="shared" si="0"/>
        <v>1.68202E-2</v>
      </c>
      <c r="G56" s="33" t="s">
        <v>33</v>
      </c>
      <c r="H56" s="33" t="s">
        <v>33</v>
      </c>
      <c r="I56" s="34">
        <v>1.68202E-2</v>
      </c>
      <c r="J56" s="35" t="s">
        <v>33</v>
      </c>
      <c r="K56" s="33">
        <v>1.68202E-2</v>
      </c>
      <c r="L56" s="45">
        <v>2020</v>
      </c>
      <c r="M56" s="33">
        <v>1.68202E-2</v>
      </c>
      <c r="N56" s="39" t="s">
        <v>226</v>
      </c>
      <c r="O56" s="35" t="s">
        <v>33</v>
      </c>
      <c r="P56" s="34">
        <v>0.3</v>
      </c>
      <c r="Q56" s="37">
        <v>0</v>
      </c>
      <c r="R56" s="38" t="s">
        <v>33</v>
      </c>
      <c r="S56" s="39" t="s">
        <v>33</v>
      </c>
      <c r="T56" s="38" t="s">
        <v>33</v>
      </c>
      <c r="U56" s="39" t="s">
        <v>33</v>
      </c>
    </row>
    <row r="57" spans="1:21" ht="63.75">
      <c r="A57" s="37" t="s">
        <v>63</v>
      </c>
      <c r="B57" s="66" t="s">
        <v>69</v>
      </c>
      <c r="C57" s="42" t="s">
        <v>41</v>
      </c>
      <c r="D57" s="45">
        <v>7.9591000000000002E-3</v>
      </c>
      <c r="E57" s="46" t="s">
        <v>233</v>
      </c>
      <c r="F57" s="33">
        <f t="shared" si="0"/>
        <v>7.9591000000000002E-3</v>
      </c>
      <c r="G57" s="33" t="s">
        <v>33</v>
      </c>
      <c r="H57" s="33" t="s">
        <v>33</v>
      </c>
      <c r="I57" s="34">
        <v>7.9591000000000002E-3</v>
      </c>
      <c r="J57" s="35" t="s">
        <v>33</v>
      </c>
      <c r="K57" s="33">
        <v>7.9591000000000002E-3</v>
      </c>
      <c r="L57" s="45">
        <v>2020</v>
      </c>
      <c r="M57" s="33">
        <v>7.9591000000000002E-3</v>
      </c>
      <c r="N57" s="39" t="s">
        <v>226</v>
      </c>
      <c r="O57" s="35" t="s">
        <v>33</v>
      </c>
      <c r="P57" s="34">
        <v>0.25</v>
      </c>
      <c r="Q57" s="37">
        <v>0</v>
      </c>
      <c r="R57" s="38" t="s">
        <v>33</v>
      </c>
      <c r="S57" s="39" t="s">
        <v>33</v>
      </c>
      <c r="T57" s="38" t="s">
        <v>33</v>
      </c>
      <c r="U57" s="39" t="s">
        <v>33</v>
      </c>
    </row>
    <row r="58" spans="1:21" ht="63.75">
      <c r="A58" s="37" t="s">
        <v>63</v>
      </c>
      <c r="B58" s="66" t="s">
        <v>70</v>
      </c>
      <c r="C58" s="42" t="s">
        <v>41</v>
      </c>
      <c r="D58" s="45">
        <v>5.4488999999999996E-3</v>
      </c>
      <c r="E58" s="46" t="s">
        <v>233</v>
      </c>
      <c r="F58" s="33">
        <f t="shared" si="0"/>
        <v>5.4488999999999996E-3</v>
      </c>
      <c r="G58" s="33" t="s">
        <v>33</v>
      </c>
      <c r="H58" s="33" t="s">
        <v>33</v>
      </c>
      <c r="I58" s="34">
        <v>5.4488999999999996E-3</v>
      </c>
      <c r="J58" s="35" t="s">
        <v>33</v>
      </c>
      <c r="K58" s="33">
        <v>5.4488999999999996E-3</v>
      </c>
      <c r="L58" s="45">
        <v>2020</v>
      </c>
      <c r="M58" s="33">
        <v>5.4488999999999996E-3</v>
      </c>
      <c r="N58" s="39" t="s">
        <v>226</v>
      </c>
      <c r="O58" s="35" t="s">
        <v>33</v>
      </c>
      <c r="P58" s="34">
        <v>0.2</v>
      </c>
      <c r="Q58" s="37">
        <v>0</v>
      </c>
      <c r="R58" s="38" t="s">
        <v>33</v>
      </c>
      <c r="S58" s="39" t="s">
        <v>33</v>
      </c>
      <c r="T58" s="38" t="s">
        <v>33</v>
      </c>
      <c r="U58" s="39" t="s">
        <v>33</v>
      </c>
    </row>
    <row r="59" spans="1:21" ht="63.75">
      <c r="A59" s="37" t="s">
        <v>63</v>
      </c>
      <c r="B59" s="66" t="s">
        <v>71</v>
      </c>
      <c r="C59" s="42" t="s">
        <v>41</v>
      </c>
      <c r="D59" s="45">
        <v>6.9851000000000002E-3</v>
      </c>
      <c r="E59" s="46" t="s">
        <v>233</v>
      </c>
      <c r="F59" s="33">
        <f t="shared" si="0"/>
        <v>6.9851000000000002E-3</v>
      </c>
      <c r="G59" s="33" t="s">
        <v>33</v>
      </c>
      <c r="H59" s="33" t="s">
        <v>33</v>
      </c>
      <c r="I59" s="34">
        <v>6.9851000000000002E-3</v>
      </c>
      <c r="J59" s="35" t="s">
        <v>33</v>
      </c>
      <c r="K59" s="33">
        <v>6.9851000000000002E-3</v>
      </c>
      <c r="L59" s="45">
        <v>2020</v>
      </c>
      <c r="M59" s="33">
        <v>6.9851000000000002E-3</v>
      </c>
      <c r="N59" s="39" t="s">
        <v>226</v>
      </c>
      <c r="O59" s="35" t="s">
        <v>33</v>
      </c>
      <c r="P59" s="34">
        <v>0.25</v>
      </c>
      <c r="Q59" s="37">
        <v>0</v>
      </c>
      <c r="R59" s="38" t="s">
        <v>33</v>
      </c>
      <c r="S59" s="39" t="s">
        <v>33</v>
      </c>
      <c r="T59" s="38" t="s">
        <v>33</v>
      </c>
      <c r="U59" s="39" t="s">
        <v>33</v>
      </c>
    </row>
    <row r="60" spans="1:21" ht="63.75">
      <c r="A60" s="37" t="s">
        <v>63</v>
      </c>
      <c r="B60" s="67" t="s">
        <v>72</v>
      </c>
      <c r="C60" s="42" t="s">
        <v>41</v>
      </c>
      <c r="D60" s="45">
        <v>3.6714999999999999E-3</v>
      </c>
      <c r="E60" s="46" t="s">
        <v>233</v>
      </c>
      <c r="F60" s="33">
        <f t="shared" si="0"/>
        <v>3.6714999999999999E-3</v>
      </c>
      <c r="G60" s="33" t="s">
        <v>33</v>
      </c>
      <c r="H60" s="33" t="s">
        <v>33</v>
      </c>
      <c r="I60" s="34">
        <v>3.6714999999999999E-3</v>
      </c>
      <c r="J60" s="35" t="s">
        <v>33</v>
      </c>
      <c r="K60" s="33">
        <v>3.6714999999999999E-3</v>
      </c>
      <c r="L60" s="45">
        <v>2020</v>
      </c>
      <c r="M60" s="33">
        <v>3.6714999999999999E-3</v>
      </c>
      <c r="N60" s="39" t="s">
        <v>226</v>
      </c>
      <c r="O60" s="35" t="s">
        <v>33</v>
      </c>
      <c r="P60" s="34">
        <v>0.1</v>
      </c>
      <c r="Q60" s="37">
        <v>0</v>
      </c>
      <c r="R60" s="38" t="s">
        <v>33</v>
      </c>
      <c r="S60" s="39" t="s">
        <v>33</v>
      </c>
      <c r="T60" s="38" t="s">
        <v>33</v>
      </c>
      <c r="U60" s="39" t="s">
        <v>33</v>
      </c>
    </row>
    <row r="61" spans="1:21" ht="63.75">
      <c r="A61" s="37" t="s">
        <v>63</v>
      </c>
      <c r="B61" s="66" t="s">
        <v>73</v>
      </c>
      <c r="C61" s="42" t="s">
        <v>41</v>
      </c>
      <c r="D61" s="45">
        <v>0</v>
      </c>
      <c r="E61" s="46" t="s">
        <v>233</v>
      </c>
      <c r="F61" s="33">
        <f t="shared" si="0"/>
        <v>0</v>
      </c>
      <c r="G61" s="33" t="s">
        <v>33</v>
      </c>
      <c r="H61" s="33" t="s">
        <v>33</v>
      </c>
      <c r="I61" s="34">
        <v>0</v>
      </c>
      <c r="J61" s="35" t="s">
        <v>33</v>
      </c>
      <c r="K61" s="33">
        <v>0</v>
      </c>
      <c r="L61" s="45">
        <v>2020</v>
      </c>
      <c r="M61" s="33">
        <v>0</v>
      </c>
      <c r="N61" s="39" t="s">
        <v>226</v>
      </c>
      <c r="O61" s="35" t="s">
        <v>33</v>
      </c>
      <c r="P61" s="34">
        <v>0.15</v>
      </c>
      <c r="Q61" s="37">
        <v>0</v>
      </c>
      <c r="R61" s="38" t="s">
        <v>33</v>
      </c>
      <c r="S61" s="39" t="s">
        <v>33</v>
      </c>
      <c r="T61" s="38" t="s">
        <v>33</v>
      </c>
      <c r="U61" s="39" t="s">
        <v>33</v>
      </c>
    </row>
    <row r="62" spans="1:21" ht="63.75">
      <c r="A62" s="37" t="s">
        <v>63</v>
      </c>
      <c r="B62" s="66" t="s">
        <v>74</v>
      </c>
      <c r="C62" s="42" t="s">
        <v>41</v>
      </c>
      <c r="D62" s="45">
        <v>2.0380800000000001E-2</v>
      </c>
      <c r="E62" s="46" t="s">
        <v>233</v>
      </c>
      <c r="F62" s="33">
        <f t="shared" si="0"/>
        <v>2.0380800000000001E-2</v>
      </c>
      <c r="G62" s="33" t="s">
        <v>33</v>
      </c>
      <c r="H62" s="33" t="s">
        <v>33</v>
      </c>
      <c r="I62" s="34">
        <v>2.0380800000000001E-2</v>
      </c>
      <c r="J62" s="35" t="s">
        <v>33</v>
      </c>
      <c r="K62" s="33">
        <v>2.0380800000000001E-2</v>
      </c>
      <c r="L62" s="45">
        <v>2020</v>
      </c>
      <c r="M62" s="33">
        <v>2.0380800000000001E-2</v>
      </c>
      <c r="N62" s="39" t="s">
        <v>226</v>
      </c>
      <c r="O62" s="35" t="s">
        <v>33</v>
      </c>
      <c r="P62" s="34">
        <v>0.4</v>
      </c>
      <c r="Q62" s="37">
        <v>0</v>
      </c>
      <c r="R62" s="38" t="s">
        <v>33</v>
      </c>
      <c r="S62" s="39" t="s">
        <v>33</v>
      </c>
      <c r="T62" s="38" t="s">
        <v>33</v>
      </c>
      <c r="U62" s="39" t="s">
        <v>33</v>
      </c>
    </row>
    <row r="63" spans="1:21" ht="63.75">
      <c r="A63" s="37" t="s">
        <v>63</v>
      </c>
      <c r="B63" s="65" t="s">
        <v>75</v>
      </c>
      <c r="C63" s="42" t="s">
        <v>41</v>
      </c>
      <c r="D63" s="45">
        <v>3.0448358999999998</v>
      </c>
      <c r="E63" s="46" t="s">
        <v>233</v>
      </c>
      <c r="F63" s="33">
        <f t="shared" si="0"/>
        <v>3.0448358999999998</v>
      </c>
      <c r="G63" s="33" t="s">
        <v>33</v>
      </c>
      <c r="H63" s="33" t="s">
        <v>33</v>
      </c>
      <c r="I63" s="34">
        <v>3.0448358999999998</v>
      </c>
      <c r="J63" s="35" t="s">
        <v>33</v>
      </c>
      <c r="K63" s="33">
        <v>2.5481660500000003</v>
      </c>
      <c r="L63" s="45">
        <v>2020</v>
      </c>
      <c r="M63" s="33">
        <v>2.5481660500000003</v>
      </c>
      <c r="N63" s="39" t="s">
        <v>226</v>
      </c>
      <c r="O63" s="35" t="s">
        <v>33</v>
      </c>
      <c r="P63" s="34">
        <v>1.3</v>
      </c>
      <c r="Q63" s="37">
        <v>0.94</v>
      </c>
      <c r="R63" s="38" t="s">
        <v>33</v>
      </c>
      <c r="S63" s="39" t="s">
        <v>33</v>
      </c>
      <c r="T63" s="38" t="s">
        <v>33</v>
      </c>
      <c r="U63" s="39" t="s">
        <v>33</v>
      </c>
    </row>
    <row r="64" spans="1:21" ht="63.75">
      <c r="A64" s="37" t="s">
        <v>63</v>
      </c>
      <c r="B64" s="66" t="s">
        <v>76</v>
      </c>
      <c r="C64" s="42" t="s">
        <v>41</v>
      </c>
      <c r="D64" s="45">
        <v>1.6031339999999998E-2</v>
      </c>
      <c r="E64" s="46" t="s">
        <v>233</v>
      </c>
      <c r="F64" s="33">
        <f t="shared" si="0"/>
        <v>1.6031339999999998E-2</v>
      </c>
      <c r="G64" s="33" t="s">
        <v>33</v>
      </c>
      <c r="H64" s="33" t="s">
        <v>33</v>
      </c>
      <c r="I64" s="34">
        <v>1.6031339999999998E-2</v>
      </c>
      <c r="J64" s="35" t="s">
        <v>33</v>
      </c>
      <c r="K64" s="33">
        <v>1.6031339999999998E-2</v>
      </c>
      <c r="L64" s="45">
        <v>2020</v>
      </c>
      <c r="M64" s="33">
        <v>1.6031339999999998E-2</v>
      </c>
      <c r="N64" s="39" t="s">
        <v>226</v>
      </c>
      <c r="O64" s="35" t="s">
        <v>33</v>
      </c>
      <c r="P64" s="34">
        <v>0.25</v>
      </c>
      <c r="Q64" s="37">
        <v>0</v>
      </c>
      <c r="R64" s="38" t="s">
        <v>33</v>
      </c>
      <c r="S64" s="39" t="s">
        <v>33</v>
      </c>
      <c r="T64" s="38" t="s">
        <v>33</v>
      </c>
      <c r="U64" s="39" t="s">
        <v>33</v>
      </c>
    </row>
    <row r="65" spans="1:21" ht="63.75">
      <c r="A65" s="37" t="s">
        <v>63</v>
      </c>
      <c r="B65" s="66" t="s">
        <v>77</v>
      </c>
      <c r="C65" s="42" t="s">
        <v>41</v>
      </c>
      <c r="D65" s="45">
        <v>1.8282193799999999</v>
      </c>
      <c r="E65" s="46" t="s">
        <v>233</v>
      </c>
      <c r="F65" s="33">
        <f t="shared" si="0"/>
        <v>1.8282193799999999</v>
      </c>
      <c r="G65" s="33" t="s">
        <v>33</v>
      </c>
      <c r="H65" s="33" t="s">
        <v>33</v>
      </c>
      <c r="I65" s="34">
        <v>1.8282193799999999</v>
      </c>
      <c r="J65" s="35" t="s">
        <v>33</v>
      </c>
      <c r="K65" s="33">
        <v>1.5235161499999998</v>
      </c>
      <c r="L65" s="45">
        <v>2020</v>
      </c>
      <c r="M65" s="33">
        <v>1.5235161499999998</v>
      </c>
      <c r="N65" s="39" t="s">
        <v>226</v>
      </c>
      <c r="O65" s="35" t="s">
        <v>33</v>
      </c>
      <c r="P65" s="34">
        <v>0.7</v>
      </c>
      <c r="Q65" s="37">
        <v>0.78500000000000003</v>
      </c>
      <c r="R65" s="38" t="s">
        <v>33</v>
      </c>
      <c r="S65" s="39" t="s">
        <v>33</v>
      </c>
      <c r="T65" s="38" t="s">
        <v>33</v>
      </c>
      <c r="U65" s="39" t="s">
        <v>33</v>
      </c>
    </row>
    <row r="66" spans="1:21" ht="63.75">
      <c r="A66" s="37" t="s">
        <v>63</v>
      </c>
      <c r="B66" s="66" t="s">
        <v>78</v>
      </c>
      <c r="C66" s="42" t="s">
        <v>41</v>
      </c>
      <c r="D66" s="45">
        <v>1.8444550000000001E-2</v>
      </c>
      <c r="E66" s="46" t="s">
        <v>233</v>
      </c>
      <c r="F66" s="33">
        <f t="shared" si="0"/>
        <v>1.8444550000000001E-2</v>
      </c>
      <c r="G66" s="33" t="s">
        <v>33</v>
      </c>
      <c r="H66" s="33" t="s">
        <v>33</v>
      </c>
      <c r="I66" s="34">
        <v>1.8444550000000001E-2</v>
      </c>
      <c r="J66" s="35" t="s">
        <v>33</v>
      </c>
      <c r="K66" s="33">
        <v>1.8444550000000001E-2</v>
      </c>
      <c r="L66" s="45">
        <v>2020</v>
      </c>
      <c r="M66" s="33">
        <v>1.8444550000000001E-2</v>
      </c>
      <c r="N66" s="39" t="s">
        <v>226</v>
      </c>
      <c r="O66" s="35" t="s">
        <v>33</v>
      </c>
      <c r="P66" s="34">
        <v>0.3</v>
      </c>
      <c r="Q66" s="37">
        <v>0</v>
      </c>
      <c r="R66" s="38" t="s">
        <v>33</v>
      </c>
      <c r="S66" s="39" t="s">
        <v>33</v>
      </c>
      <c r="T66" s="38" t="s">
        <v>33</v>
      </c>
      <c r="U66" s="39" t="s">
        <v>33</v>
      </c>
    </row>
    <row r="67" spans="1:21" ht="63.75">
      <c r="A67" s="37" t="s">
        <v>63</v>
      </c>
      <c r="B67" s="66" t="s">
        <v>79</v>
      </c>
      <c r="C67" s="42" t="s">
        <v>41</v>
      </c>
      <c r="D67" s="45">
        <v>0.73367609000000011</v>
      </c>
      <c r="E67" s="46" t="s">
        <v>233</v>
      </c>
      <c r="F67" s="33">
        <f t="shared" si="0"/>
        <v>0.73367609000000011</v>
      </c>
      <c r="G67" s="33" t="s">
        <v>33</v>
      </c>
      <c r="H67" s="33" t="s">
        <v>33</v>
      </c>
      <c r="I67" s="34">
        <v>0.73367609000000011</v>
      </c>
      <c r="J67" s="35" t="s">
        <v>33</v>
      </c>
      <c r="K67" s="33">
        <v>0.61220368999999997</v>
      </c>
      <c r="L67" s="45">
        <v>2020</v>
      </c>
      <c r="M67" s="33">
        <v>0.61220368999999997</v>
      </c>
      <c r="N67" s="39" t="s">
        <v>226</v>
      </c>
      <c r="O67" s="35" t="s">
        <v>33</v>
      </c>
      <c r="P67" s="34">
        <v>0.27</v>
      </c>
      <c r="Q67" s="37">
        <v>0.247</v>
      </c>
      <c r="R67" s="38" t="s">
        <v>33</v>
      </c>
      <c r="S67" s="39" t="s">
        <v>33</v>
      </c>
      <c r="T67" s="38" t="s">
        <v>33</v>
      </c>
      <c r="U67" s="39" t="s">
        <v>33</v>
      </c>
    </row>
    <row r="68" spans="1:21" ht="63.75">
      <c r="A68" s="37" t="s">
        <v>63</v>
      </c>
      <c r="B68" s="66" t="s">
        <v>80</v>
      </c>
      <c r="C68" s="42" t="s">
        <v>41</v>
      </c>
      <c r="D68" s="45">
        <v>0.40243361999999994</v>
      </c>
      <c r="E68" s="46" t="s">
        <v>233</v>
      </c>
      <c r="F68" s="33">
        <f t="shared" si="0"/>
        <v>0.40243361999999994</v>
      </c>
      <c r="G68" s="33" t="s">
        <v>33</v>
      </c>
      <c r="H68" s="33" t="s">
        <v>33</v>
      </c>
      <c r="I68" s="34">
        <v>0.40243361999999994</v>
      </c>
      <c r="J68" s="35" t="s">
        <v>33</v>
      </c>
      <c r="K68" s="33">
        <v>0.33605301999999998</v>
      </c>
      <c r="L68" s="45">
        <v>2020</v>
      </c>
      <c r="M68" s="33">
        <v>0.33605301999999998</v>
      </c>
      <c r="N68" s="39" t="s">
        <v>226</v>
      </c>
      <c r="O68" s="35" t="s">
        <v>33</v>
      </c>
      <c r="P68" s="34">
        <v>0.15</v>
      </c>
      <c r="Q68" s="37">
        <v>0.14799999999999999</v>
      </c>
      <c r="R68" s="38" t="s">
        <v>33</v>
      </c>
      <c r="S68" s="39" t="s">
        <v>33</v>
      </c>
      <c r="T68" s="38" t="s">
        <v>33</v>
      </c>
      <c r="U68" s="39" t="s">
        <v>33</v>
      </c>
    </row>
    <row r="69" spans="1:21" ht="63.75">
      <c r="A69" s="37" t="s">
        <v>63</v>
      </c>
      <c r="B69" s="66" t="s">
        <v>81</v>
      </c>
      <c r="C69" s="42" t="s">
        <v>41</v>
      </c>
      <c r="D69" s="45">
        <v>0.84421065000000006</v>
      </c>
      <c r="E69" s="46" t="s">
        <v>233</v>
      </c>
      <c r="F69" s="33">
        <f t="shared" si="0"/>
        <v>0.84421065000000006</v>
      </c>
      <c r="G69" s="33" t="s">
        <v>33</v>
      </c>
      <c r="H69" s="33" t="s">
        <v>33</v>
      </c>
      <c r="I69" s="34">
        <v>0.84421065000000006</v>
      </c>
      <c r="J69" s="35" t="s">
        <v>33</v>
      </c>
      <c r="K69" s="33">
        <v>0.70523804999999995</v>
      </c>
      <c r="L69" s="45">
        <v>2020</v>
      </c>
      <c r="M69" s="33">
        <v>0.70523804999999995</v>
      </c>
      <c r="N69" s="39" t="s">
        <v>226</v>
      </c>
      <c r="O69" s="35" t="s">
        <v>33</v>
      </c>
      <c r="P69" s="34">
        <v>0.37</v>
      </c>
      <c r="Q69" s="37">
        <v>0.36299999999999999</v>
      </c>
      <c r="R69" s="38" t="s">
        <v>33</v>
      </c>
      <c r="S69" s="39" t="s">
        <v>33</v>
      </c>
      <c r="T69" s="38" t="s">
        <v>33</v>
      </c>
      <c r="U69" s="39" t="s">
        <v>33</v>
      </c>
    </row>
    <row r="70" spans="1:21" ht="63.75">
      <c r="A70" s="37" t="s">
        <v>63</v>
      </c>
      <c r="B70" s="66" t="s">
        <v>82</v>
      </c>
      <c r="C70" s="42" t="s">
        <v>41</v>
      </c>
      <c r="D70" s="45">
        <v>0.29595834999999998</v>
      </c>
      <c r="E70" s="46" t="s">
        <v>233</v>
      </c>
      <c r="F70" s="33">
        <f t="shared" si="0"/>
        <v>0.29595834999999998</v>
      </c>
      <c r="G70" s="33" t="s">
        <v>33</v>
      </c>
      <c r="H70" s="33" t="s">
        <v>33</v>
      </c>
      <c r="I70" s="34">
        <v>0.29595834999999998</v>
      </c>
      <c r="J70" s="35" t="s">
        <v>33</v>
      </c>
      <c r="K70" s="33">
        <v>0.24720834999999999</v>
      </c>
      <c r="L70" s="45">
        <v>2020</v>
      </c>
      <c r="M70" s="33">
        <v>0.24720834999999999</v>
      </c>
      <c r="N70" s="39" t="s">
        <v>226</v>
      </c>
      <c r="O70" s="35" t="s">
        <v>33</v>
      </c>
      <c r="P70" s="34">
        <v>0.11</v>
      </c>
      <c r="Q70" s="37">
        <v>0.11</v>
      </c>
      <c r="R70" s="38" t="s">
        <v>33</v>
      </c>
      <c r="S70" s="39" t="s">
        <v>33</v>
      </c>
      <c r="T70" s="38" t="s">
        <v>33</v>
      </c>
      <c r="U70" s="39" t="s">
        <v>33</v>
      </c>
    </row>
    <row r="71" spans="1:21" ht="63.75">
      <c r="A71" s="37" t="s">
        <v>63</v>
      </c>
      <c r="B71" s="66" t="s">
        <v>83</v>
      </c>
      <c r="C71" s="42" t="s">
        <v>41</v>
      </c>
      <c r="D71" s="45">
        <v>1.17108693</v>
      </c>
      <c r="E71" s="46" t="s">
        <v>233</v>
      </c>
      <c r="F71" s="33">
        <f t="shared" si="0"/>
        <v>1.17108693</v>
      </c>
      <c r="G71" s="33" t="s">
        <v>33</v>
      </c>
      <c r="H71" s="33" t="s">
        <v>33</v>
      </c>
      <c r="I71" s="34">
        <v>1.17108693</v>
      </c>
      <c r="J71" s="35" t="s">
        <v>33</v>
      </c>
      <c r="K71" s="33">
        <v>0.97976272999999992</v>
      </c>
      <c r="L71" s="45">
        <v>2020</v>
      </c>
      <c r="M71" s="33">
        <v>0.97976272999999992</v>
      </c>
      <c r="N71" s="39" t="s">
        <v>226</v>
      </c>
      <c r="O71" s="35" t="s">
        <v>33</v>
      </c>
      <c r="P71" s="34">
        <v>0.38</v>
      </c>
      <c r="Q71" s="37">
        <v>0.44500000000000001</v>
      </c>
      <c r="R71" s="38" t="s">
        <v>33</v>
      </c>
      <c r="S71" s="39" t="s">
        <v>33</v>
      </c>
      <c r="T71" s="38" t="s">
        <v>33</v>
      </c>
      <c r="U71" s="39" t="s">
        <v>33</v>
      </c>
    </row>
    <row r="72" spans="1:21" ht="63.75">
      <c r="A72" s="37" t="s">
        <v>63</v>
      </c>
      <c r="B72" s="66" t="s">
        <v>84</v>
      </c>
      <c r="C72" s="42" t="s">
        <v>41</v>
      </c>
      <c r="D72" s="45">
        <v>1.09006E-2</v>
      </c>
      <c r="E72" s="46" t="s">
        <v>233</v>
      </c>
      <c r="F72" s="33">
        <f t="shared" si="0"/>
        <v>1.09006E-2</v>
      </c>
      <c r="G72" s="33" t="s">
        <v>33</v>
      </c>
      <c r="H72" s="33" t="s">
        <v>33</v>
      </c>
      <c r="I72" s="34">
        <v>1.09006E-2</v>
      </c>
      <c r="J72" s="35" t="s">
        <v>33</v>
      </c>
      <c r="K72" s="33">
        <v>1.09006E-2</v>
      </c>
      <c r="L72" s="45">
        <v>2020</v>
      </c>
      <c r="M72" s="33">
        <v>1.09006E-2</v>
      </c>
      <c r="N72" s="39" t="s">
        <v>226</v>
      </c>
      <c r="O72" s="35" t="s">
        <v>33</v>
      </c>
      <c r="P72" s="34">
        <v>0.3</v>
      </c>
      <c r="Q72" s="37">
        <v>0</v>
      </c>
      <c r="R72" s="38" t="s">
        <v>33</v>
      </c>
      <c r="S72" s="39" t="s">
        <v>33</v>
      </c>
      <c r="T72" s="38" t="s">
        <v>33</v>
      </c>
      <c r="U72" s="39" t="s">
        <v>33</v>
      </c>
    </row>
    <row r="73" spans="1:21" ht="63.75">
      <c r="A73" s="37" t="s">
        <v>63</v>
      </c>
      <c r="B73" s="68" t="s">
        <v>85</v>
      </c>
      <c r="C73" s="42" t="s">
        <v>41</v>
      </c>
      <c r="D73" s="45">
        <v>0.37644529999999998</v>
      </c>
      <c r="E73" s="46" t="s">
        <v>233</v>
      </c>
      <c r="F73" s="33">
        <f t="shared" si="0"/>
        <v>0.37644529999999998</v>
      </c>
      <c r="G73" s="33" t="s">
        <v>33</v>
      </c>
      <c r="H73" s="33" t="s">
        <v>33</v>
      </c>
      <c r="I73" s="34">
        <v>0.37644529999999998</v>
      </c>
      <c r="J73" s="35" t="s">
        <v>33</v>
      </c>
      <c r="K73" s="33">
        <v>0.31536730000000002</v>
      </c>
      <c r="L73" s="45">
        <v>2020</v>
      </c>
      <c r="M73" s="33">
        <v>0.31536730000000002</v>
      </c>
      <c r="N73" s="39" t="s">
        <v>226</v>
      </c>
      <c r="O73" s="35" t="s">
        <v>33</v>
      </c>
      <c r="P73" s="34">
        <v>0.3</v>
      </c>
      <c r="Q73" s="37">
        <v>0.16400000000000001</v>
      </c>
      <c r="R73" s="38" t="s">
        <v>33</v>
      </c>
      <c r="S73" s="39" t="s">
        <v>33</v>
      </c>
      <c r="T73" s="38" t="s">
        <v>33</v>
      </c>
      <c r="U73" s="39" t="s">
        <v>33</v>
      </c>
    </row>
    <row r="74" spans="1:21" ht="63.75">
      <c r="A74" s="37" t="s">
        <v>63</v>
      </c>
      <c r="B74" s="69" t="s">
        <v>86</v>
      </c>
      <c r="C74" s="42" t="s">
        <v>42</v>
      </c>
      <c r="D74" s="45">
        <v>1.7660910139999999</v>
      </c>
      <c r="E74" s="46" t="s">
        <v>233</v>
      </c>
      <c r="F74" s="33">
        <f t="shared" si="0"/>
        <v>1.7660910139999999</v>
      </c>
      <c r="G74" s="33" t="s">
        <v>33</v>
      </c>
      <c r="H74" s="33" t="s">
        <v>33</v>
      </c>
      <c r="I74" s="34">
        <v>1.7660910139999999</v>
      </c>
      <c r="J74" s="35" t="s">
        <v>33</v>
      </c>
      <c r="K74" s="33">
        <v>1.48607325</v>
      </c>
      <c r="L74" s="45">
        <v>2021</v>
      </c>
      <c r="M74" s="33">
        <v>1.48607325</v>
      </c>
      <c r="N74" s="39" t="s">
        <v>226</v>
      </c>
      <c r="O74" s="35" t="s">
        <v>33</v>
      </c>
      <c r="P74" s="34">
        <v>0.36</v>
      </c>
      <c r="Q74" s="37">
        <v>0.52</v>
      </c>
      <c r="R74" s="38" t="s">
        <v>33</v>
      </c>
      <c r="S74" s="39" t="s">
        <v>33</v>
      </c>
      <c r="T74" s="38" t="s">
        <v>33</v>
      </c>
      <c r="U74" s="39" t="s">
        <v>33</v>
      </c>
    </row>
    <row r="75" spans="1:21" ht="63.75">
      <c r="A75" s="37" t="s">
        <v>63</v>
      </c>
      <c r="B75" s="70" t="s">
        <v>87</v>
      </c>
      <c r="C75" s="42" t="s">
        <v>42</v>
      </c>
      <c r="D75" s="45">
        <v>1.283846874</v>
      </c>
      <c r="E75" s="46" t="s">
        <v>233</v>
      </c>
      <c r="F75" s="33">
        <f t="shared" si="0"/>
        <v>1.283846874</v>
      </c>
      <c r="G75" s="33" t="s">
        <v>33</v>
      </c>
      <c r="H75" s="33" t="s">
        <v>33</v>
      </c>
      <c r="I75" s="34">
        <v>1.283846874</v>
      </c>
      <c r="J75" s="35" t="s">
        <v>33</v>
      </c>
      <c r="K75" s="33">
        <v>1.08147295</v>
      </c>
      <c r="L75" s="45">
        <v>2021</v>
      </c>
      <c r="M75" s="33">
        <v>1.08147295</v>
      </c>
      <c r="N75" s="39" t="s">
        <v>226</v>
      </c>
      <c r="O75" s="35" t="s">
        <v>33</v>
      </c>
      <c r="P75" s="34">
        <v>0.4</v>
      </c>
      <c r="Q75" s="37">
        <v>0.42</v>
      </c>
      <c r="R75" s="38" t="s">
        <v>33</v>
      </c>
      <c r="S75" s="39" t="s">
        <v>33</v>
      </c>
      <c r="T75" s="38" t="s">
        <v>33</v>
      </c>
      <c r="U75" s="39" t="s">
        <v>33</v>
      </c>
    </row>
    <row r="76" spans="1:21" ht="63.75">
      <c r="A76" s="37" t="s">
        <v>63</v>
      </c>
      <c r="B76" s="70" t="s">
        <v>88</v>
      </c>
      <c r="C76" s="42" t="s">
        <v>42</v>
      </c>
      <c r="D76" s="45">
        <v>3.8731345659999996</v>
      </c>
      <c r="E76" s="46" t="s">
        <v>233</v>
      </c>
      <c r="F76" s="33">
        <f t="shared" si="0"/>
        <v>3.8731345659999996</v>
      </c>
      <c r="G76" s="33" t="s">
        <v>33</v>
      </c>
      <c r="H76" s="33" t="s">
        <v>33</v>
      </c>
      <c r="I76" s="34">
        <v>3.8731345659999996</v>
      </c>
      <c r="J76" s="35" t="s">
        <v>33</v>
      </c>
      <c r="K76" s="33">
        <v>3.2471247299999999</v>
      </c>
      <c r="L76" s="45">
        <v>2021</v>
      </c>
      <c r="M76" s="33">
        <v>3.2471247299999995</v>
      </c>
      <c r="N76" s="39" t="s">
        <v>226</v>
      </c>
      <c r="O76" s="35" t="s">
        <v>33</v>
      </c>
      <c r="P76" s="34">
        <v>1.2</v>
      </c>
      <c r="Q76" s="37">
        <v>1.03</v>
      </c>
      <c r="R76" s="38" t="s">
        <v>33</v>
      </c>
      <c r="S76" s="39" t="s">
        <v>33</v>
      </c>
      <c r="T76" s="38" t="s">
        <v>33</v>
      </c>
      <c r="U76" s="39" t="s">
        <v>33</v>
      </c>
    </row>
    <row r="77" spans="1:21" ht="63.75">
      <c r="A77" s="37" t="s">
        <v>63</v>
      </c>
      <c r="B77" s="70" t="s">
        <v>89</v>
      </c>
      <c r="C77" s="42" t="s">
        <v>42</v>
      </c>
      <c r="D77" s="45">
        <v>0.94414031399999987</v>
      </c>
      <c r="E77" s="46" t="s">
        <v>233</v>
      </c>
      <c r="F77" s="33">
        <f t="shared" si="0"/>
        <v>0.94414031399999987</v>
      </c>
      <c r="G77" s="33" t="s">
        <v>33</v>
      </c>
      <c r="H77" s="33" t="s">
        <v>33</v>
      </c>
      <c r="I77" s="34">
        <v>0.94414031399999987</v>
      </c>
      <c r="J77" s="35" t="s">
        <v>33</v>
      </c>
      <c r="K77" s="33">
        <v>0.79800914999999994</v>
      </c>
      <c r="L77" s="45">
        <v>2021</v>
      </c>
      <c r="M77" s="33">
        <v>0.79800914999999983</v>
      </c>
      <c r="N77" s="39" t="s">
        <v>226</v>
      </c>
      <c r="O77" s="35" t="s">
        <v>33</v>
      </c>
      <c r="P77" s="34">
        <v>0.4</v>
      </c>
      <c r="Q77" s="37">
        <v>0.34499999999999997</v>
      </c>
      <c r="R77" s="38" t="s">
        <v>33</v>
      </c>
      <c r="S77" s="39" t="s">
        <v>33</v>
      </c>
      <c r="T77" s="38" t="s">
        <v>33</v>
      </c>
      <c r="U77" s="39" t="s">
        <v>33</v>
      </c>
    </row>
    <row r="78" spans="1:21" ht="63.75">
      <c r="A78" s="37" t="s">
        <v>63</v>
      </c>
      <c r="B78" s="70" t="s">
        <v>90</v>
      </c>
      <c r="C78" s="42" t="s">
        <v>42</v>
      </c>
      <c r="D78" s="45">
        <v>1.0171887339999999</v>
      </c>
      <c r="E78" s="46" t="s">
        <v>233</v>
      </c>
      <c r="F78" s="33">
        <f t="shared" si="0"/>
        <v>1.0171887339999999</v>
      </c>
      <c r="G78" s="33" t="s">
        <v>33</v>
      </c>
      <c r="H78" s="33" t="s">
        <v>33</v>
      </c>
      <c r="I78" s="34">
        <v>1.0171887339999999</v>
      </c>
      <c r="J78" s="35" t="s">
        <v>33</v>
      </c>
      <c r="K78" s="33">
        <v>0.85680599999999996</v>
      </c>
      <c r="L78" s="45">
        <v>2021</v>
      </c>
      <c r="M78" s="33">
        <v>0.85680599999999996</v>
      </c>
      <c r="N78" s="39" t="s">
        <v>226</v>
      </c>
      <c r="O78" s="35" t="s">
        <v>33</v>
      </c>
      <c r="P78" s="34">
        <v>0.27</v>
      </c>
      <c r="Q78" s="37">
        <v>0.33100000000000002</v>
      </c>
      <c r="R78" s="38" t="s">
        <v>33</v>
      </c>
      <c r="S78" s="39" t="s">
        <v>33</v>
      </c>
      <c r="T78" s="38" t="s">
        <v>33</v>
      </c>
      <c r="U78" s="39" t="s">
        <v>33</v>
      </c>
    </row>
    <row r="79" spans="1:21" ht="63.75">
      <c r="A79" s="37" t="s">
        <v>63</v>
      </c>
      <c r="B79" s="71" t="s">
        <v>91</v>
      </c>
      <c r="C79" s="42" t="s">
        <v>42</v>
      </c>
      <c r="D79" s="45">
        <v>2.1637295739999995</v>
      </c>
      <c r="E79" s="46" t="s">
        <v>233</v>
      </c>
      <c r="F79" s="33">
        <f t="shared" si="0"/>
        <v>2.1637295739999995</v>
      </c>
      <c r="G79" s="33" t="s">
        <v>33</v>
      </c>
      <c r="H79" s="33" t="s">
        <v>33</v>
      </c>
      <c r="I79" s="34">
        <v>2.1637295739999995</v>
      </c>
      <c r="J79" s="35" t="s">
        <v>33</v>
      </c>
      <c r="K79" s="33">
        <v>1.8207689</v>
      </c>
      <c r="L79" s="45">
        <v>2021</v>
      </c>
      <c r="M79" s="33">
        <v>1.8207689</v>
      </c>
      <c r="N79" s="39" t="s">
        <v>226</v>
      </c>
      <c r="O79" s="35" t="s">
        <v>33</v>
      </c>
      <c r="P79" s="34">
        <v>0.62</v>
      </c>
      <c r="Q79" s="37">
        <v>0.66</v>
      </c>
      <c r="R79" s="38" t="s">
        <v>33</v>
      </c>
      <c r="S79" s="39" t="s">
        <v>33</v>
      </c>
      <c r="T79" s="38" t="s">
        <v>33</v>
      </c>
      <c r="U79" s="39" t="s">
        <v>33</v>
      </c>
    </row>
    <row r="80" spans="1:21" ht="63.75">
      <c r="A80" s="37" t="s">
        <v>63</v>
      </c>
      <c r="B80" s="71" t="s">
        <v>92</v>
      </c>
      <c r="C80" s="42" t="s">
        <v>42</v>
      </c>
      <c r="D80" s="45">
        <v>1.2587905419999998</v>
      </c>
      <c r="E80" s="46" t="s">
        <v>233</v>
      </c>
      <c r="F80" s="33">
        <f t="shared" si="0"/>
        <v>1.2587905419999998</v>
      </c>
      <c r="G80" s="33" t="s">
        <v>33</v>
      </c>
      <c r="H80" s="33" t="s">
        <v>33</v>
      </c>
      <c r="I80" s="34">
        <v>1.2587905419999998</v>
      </c>
      <c r="J80" s="35" t="s">
        <v>33</v>
      </c>
      <c r="K80" s="33">
        <v>1.0581408400000001</v>
      </c>
      <c r="L80" s="45">
        <v>2021</v>
      </c>
      <c r="M80" s="33">
        <v>1.0581408399999999</v>
      </c>
      <c r="N80" s="39" t="s">
        <v>226</v>
      </c>
      <c r="O80" s="35" t="s">
        <v>33</v>
      </c>
      <c r="P80" s="34">
        <v>0.30000000000000004</v>
      </c>
      <c r="Q80" s="37">
        <v>0.35</v>
      </c>
      <c r="R80" s="38" t="s">
        <v>33</v>
      </c>
      <c r="S80" s="39" t="s">
        <v>33</v>
      </c>
      <c r="T80" s="38" t="s">
        <v>33</v>
      </c>
      <c r="U80" s="39" t="s">
        <v>33</v>
      </c>
    </row>
    <row r="81" spans="1:21" ht="63.75">
      <c r="A81" s="37" t="s">
        <v>63</v>
      </c>
      <c r="B81" s="71" t="s">
        <v>93</v>
      </c>
      <c r="C81" s="42" t="s">
        <v>42</v>
      </c>
      <c r="D81" s="45">
        <v>0</v>
      </c>
      <c r="E81" s="46" t="s">
        <v>233</v>
      </c>
      <c r="F81" s="33">
        <f t="shared" si="0"/>
        <v>0</v>
      </c>
      <c r="G81" s="33" t="s">
        <v>33</v>
      </c>
      <c r="H81" s="33" t="s">
        <v>33</v>
      </c>
      <c r="I81" s="34">
        <v>0</v>
      </c>
      <c r="J81" s="35" t="s">
        <v>33</v>
      </c>
      <c r="K81" s="33">
        <v>0</v>
      </c>
      <c r="L81" s="45">
        <v>2021</v>
      </c>
      <c r="M81" s="33">
        <v>0</v>
      </c>
      <c r="N81" s="39" t="s">
        <v>226</v>
      </c>
      <c r="O81" s="35" t="s">
        <v>33</v>
      </c>
      <c r="P81" s="34">
        <v>0.32</v>
      </c>
      <c r="Q81" s="37">
        <v>0</v>
      </c>
      <c r="R81" s="38" t="s">
        <v>33</v>
      </c>
      <c r="S81" s="39" t="s">
        <v>33</v>
      </c>
      <c r="T81" s="38" t="s">
        <v>33</v>
      </c>
      <c r="U81" s="39" t="s">
        <v>33</v>
      </c>
    </row>
    <row r="82" spans="1:21" ht="63.75">
      <c r="A82" s="37" t="s">
        <v>63</v>
      </c>
      <c r="B82" s="71" t="s">
        <v>94</v>
      </c>
      <c r="C82" s="42" t="s">
        <v>42</v>
      </c>
      <c r="D82" s="45">
        <v>1.4755437999999998</v>
      </c>
      <c r="E82" s="46" t="s">
        <v>233</v>
      </c>
      <c r="F82" s="33">
        <f t="shared" si="0"/>
        <v>1.4755437999999998</v>
      </c>
      <c r="G82" s="33" t="s">
        <v>33</v>
      </c>
      <c r="H82" s="33" t="s">
        <v>33</v>
      </c>
      <c r="I82" s="34">
        <v>1.4755437999999998</v>
      </c>
      <c r="J82" s="35" t="s">
        <v>33</v>
      </c>
      <c r="K82" s="33">
        <v>1.23890743</v>
      </c>
      <c r="L82" s="45">
        <v>2021</v>
      </c>
      <c r="M82" s="33">
        <v>1.2389074299999998</v>
      </c>
      <c r="N82" s="39" t="s">
        <v>226</v>
      </c>
      <c r="O82" s="35" t="s">
        <v>33</v>
      </c>
      <c r="P82" s="34">
        <v>0.33</v>
      </c>
      <c r="Q82" s="37">
        <v>0.36499999999999999</v>
      </c>
      <c r="R82" s="38" t="s">
        <v>33</v>
      </c>
      <c r="S82" s="39" t="s">
        <v>33</v>
      </c>
      <c r="T82" s="38" t="s">
        <v>33</v>
      </c>
      <c r="U82" s="39" t="s">
        <v>33</v>
      </c>
    </row>
    <row r="83" spans="1:21" ht="63.75">
      <c r="A83" s="37" t="s">
        <v>63</v>
      </c>
      <c r="B83" s="71" t="s">
        <v>95</v>
      </c>
      <c r="C83" s="42" t="s">
        <v>42</v>
      </c>
      <c r="D83" s="45">
        <v>0</v>
      </c>
      <c r="E83" s="46" t="s">
        <v>233</v>
      </c>
      <c r="F83" s="33">
        <f t="shared" si="0"/>
        <v>0</v>
      </c>
      <c r="G83" s="33" t="s">
        <v>33</v>
      </c>
      <c r="H83" s="33" t="s">
        <v>33</v>
      </c>
      <c r="I83" s="34">
        <v>0</v>
      </c>
      <c r="J83" s="35" t="s">
        <v>33</v>
      </c>
      <c r="K83" s="33">
        <v>0</v>
      </c>
      <c r="L83" s="45">
        <v>2021</v>
      </c>
      <c r="M83" s="33">
        <v>0</v>
      </c>
      <c r="N83" s="39" t="s">
        <v>226</v>
      </c>
      <c r="O83" s="35" t="s">
        <v>33</v>
      </c>
      <c r="P83" s="34">
        <v>0.25</v>
      </c>
      <c r="Q83" s="37">
        <v>0</v>
      </c>
      <c r="R83" s="38" t="s">
        <v>33</v>
      </c>
      <c r="S83" s="39" t="s">
        <v>33</v>
      </c>
      <c r="T83" s="38" t="s">
        <v>33</v>
      </c>
      <c r="U83" s="39" t="s">
        <v>33</v>
      </c>
    </row>
    <row r="84" spans="1:21" ht="63.75">
      <c r="A84" s="37" t="s">
        <v>63</v>
      </c>
      <c r="B84" s="71" t="s">
        <v>96</v>
      </c>
      <c r="C84" s="42" t="s">
        <v>42</v>
      </c>
      <c r="D84" s="45">
        <v>0</v>
      </c>
      <c r="E84" s="46" t="s">
        <v>233</v>
      </c>
      <c r="F84" s="33">
        <f t="shared" si="0"/>
        <v>0</v>
      </c>
      <c r="G84" s="33" t="s">
        <v>33</v>
      </c>
      <c r="H84" s="33" t="s">
        <v>33</v>
      </c>
      <c r="I84" s="34">
        <v>0</v>
      </c>
      <c r="J84" s="35" t="s">
        <v>33</v>
      </c>
      <c r="K84" s="33">
        <v>0</v>
      </c>
      <c r="L84" s="45">
        <v>2021</v>
      </c>
      <c r="M84" s="33">
        <v>0</v>
      </c>
      <c r="N84" s="39" t="s">
        <v>226</v>
      </c>
      <c r="O84" s="35" t="s">
        <v>33</v>
      </c>
      <c r="P84" s="34">
        <v>0.25</v>
      </c>
      <c r="Q84" s="37">
        <v>0</v>
      </c>
      <c r="R84" s="38" t="s">
        <v>33</v>
      </c>
      <c r="S84" s="39" t="s">
        <v>33</v>
      </c>
      <c r="T84" s="38" t="s">
        <v>33</v>
      </c>
      <c r="U84" s="39" t="s">
        <v>33</v>
      </c>
    </row>
    <row r="85" spans="1:21" ht="63.75">
      <c r="A85" s="37" t="s">
        <v>63</v>
      </c>
      <c r="B85" s="71" t="s">
        <v>97</v>
      </c>
      <c r="C85" s="42" t="s">
        <v>42</v>
      </c>
      <c r="D85" s="45">
        <v>1.00551583</v>
      </c>
      <c r="E85" s="46" t="s">
        <v>233</v>
      </c>
      <c r="F85" s="33">
        <f t="shared" si="0"/>
        <v>1.00551583</v>
      </c>
      <c r="G85" s="33" t="s">
        <v>33</v>
      </c>
      <c r="H85" s="33" t="s">
        <v>33</v>
      </c>
      <c r="I85" s="34">
        <v>1.00551583</v>
      </c>
      <c r="J85" s="35" t="s">
        <v>33</v>
      </c>
      <c r="K85" s="33">
        <v>0.84707857999999991</v>
      </c>
      <c r="L85" s="45">
        <v>2021</v>
      </c>
      <c r="M85" s="33">
        <v>0.84707858000000003</v>
      </c>
      <c r="N85" s="39" t="s">
        <v>226</v>
      </c>
      <c r="O85" s="35" t="s">
        <v>33</v>
      </c>
      <c r="P85" s="34">
        <v>0.23</v>
      </c>
      <c r="Q85" s="37">
        <v>0.307</v>
      </c>
      <c r="R85" s="38" t="s">
        <v>33</v>
      </c>
      <c r="S85" s="39" t="s">
        <v>33</v>
      </c>
      <c r="T85" s="38" t="s">
        <v>33</v>
      </c>
      <c r="U85" s="39" t="s">
        <v>33</v>
      </c>
    </row>
    <row r="86" spans="1:21" ht="63.75">
      <c r="A86" s="37" t="s">
        <v>63</v>
      </c>
      <c r="B86" s="71" t="s">
        <v>98</v>
      </c>
      <c r="C86" s="42" t="s">
        <v>42</v>
      </c>
      <c r="D86" s="45">
        <v>0</v>
      </c>
      <c r="E86" s="46" t="s">
        <v>233</v>
      </c>
      <c r="F86" s="33">
        <f t="shared" si="0"/>
        <v>0</v>
      </c>
      <c r="G86" s="33" t="s">
        <v>33</v>
      </c>
      <c r="H86" s="33" t="s">
        <v>33</v>
      </c>
      <c r="I86" s="34">
        <v>0</v>
      </c>
      <c r="J86" s="35" t="s">
        <v>33</v>
      </c>
      <c r="K86" s="33">
        <v>0</v>
      </c>
      <c r="L86" s="45">
        <v>2021</v>
      </c>
      <c r="M86" s="33">
        <v>0</v>
      </c>
      <c r="N86" s="39" t="s">
        <v>226</v>
      </c>
      <c r="O86" s="35" t="s">
        <v>33</v>
      </c>
      <c r="P86" s="34">
        <v>0.25</v>
      </c>
      <c r="Q86" s="37">
        <v>0</v>
      </c>
      <c r="R86" s="38" t="s">
        <v>33</v>
      </c>
      <c r="S86" s="39" t="s">
        <v>33</v>
      </c>
      <c r="T86" s="38" t="s">
        <v>33</v>
      </c>
      <c r="U86" s="39" t="s">
        <v>33</v>
      </c>
    </row>
    <row r="87" spans="1:21" ht="63.75">
      <c r="A87" s="37" t="s">
        <v>63</v>
      </c>
      <c r="B87" s="71" t="s">
        <v>99</v>
      </c>
      <c r="C87" s="42" t="s">
        <v>42</v>
      </c>
      <c r="D87" s="45">
        <v>0</v>
      </c>
      <c r="E87" s="46" t="s">
        <v>233</v>
      </c>
      <c r="F87" s="33">
        <f t="shared" ref="F87:F125" si="1">I87</f>
        <v>0</v>
      </c>
      <c r="G87" s="33" t="s">
        <v>33</v>
      </c>
      <c r="H87" s="33" t="s">
        <v>33</v>
      </c>
      <c r="I87" s="34">
        <v>0</v>
      </c>
      <c r="J87" s="35" t="s">
        <v>33</v>
      </c>
      <c r="K87" s="33">
        <v>0</v>
      </c>
      <c r="L87" s="45">
        <v>2021</v>
      </c>
      <c r="M87" s="33">
        <v>0</v>
      </c>
      <c r="N87" s="39" t="s">
        <v>226</v>
      </c>
      <c r="O87" s="35" t="s">
        <v>33</v>
      </c>
      <c r="P87" s="34">
        <v>0.35</v>
      </c>
      <c r="Q87" s="37">
        <v>0</v>
      </c>
      <c r="R87" s="38" t="s">
        <v>33</v>
      </c>
      <c r="S87" s="39" t="s">
        <v>33</v>
      </c>
      <c r="T87" s="38" t="s">
        <v>33</v>
      </c>
      <c r="U87" s="39" t="s">
        <v>33</v>
      </c>
    </row>
    <row r="88" spans="1:21" ht="63.75">
      <c r="A88" s="37" t="s">
        <v>63</v>
      </c>
      <c r="B88" s="71" t="s">
        <v>100</v>
      </c>
      <c r="C88" s="42" t="s">
        <v>42</v>
      </c>
      <c r="D88" s="45">
        <v>0</v>
      </c>
      <c r="E88" s="46" t="s">
        <v>233</v>
      </c>
      <c r="F88" s="33">
        <f t="shared" si="1"/>
        <v>0</v>
      </c>
      <c r="G88" s="33" t="s">
        <v>33</v>
      </c>
      <c r="H88" s="33" t="s">
        <v>33</v>
      </c>
      <c r="I88" s="34">
        <v>0</v>
      </c>
      <c r="J88" s="35" t="s">
        <v>33</v>
      </c>
      <c r="K88" s="33">
        <v>0</v>
      </c>
      <c r="L88" s="45">
        <v>2021</v>
      </c>
      <c r="M88" s="33">
        <v>0</v>
      </c>
      <c r="N88" s="39" t="s">
        <v>226</v>
      </c>
      <c r="O88" s="35" t="s">
        <v>33</v>
      </c>
      <c r="P88" s="34">
        <v>0.95</v>
      </c>
      <c r="Q88" s="37">
        <v>0</v>
      </c>
      <c r="R88" s="38" t="s">
        <v>33</v>
      </c>
      <c r="S88" s="39" t="s">
        <v>33</v>
      </c>
      <c r="T88" s="38" t="s">
        <v>33</v>
      </c>
      <c r="U88" s="39" t="s">
        <v>33</v>
      </c>
    </row>
    <row r="89" spans="1:21" ht="63.75">
      <c r="A89" s="37" t="s">
        <v>63</v>
      </c>
      <c r="B89" s="72" t="s">
        <v>101</v>
      </c>
      <c r="C89" s="42" t="s">
        <v>42</v>
      </c>
      <c r="D89" s="45">
        <v>0</v>
      </c>
      <c r="E89" s="46" t="s">
        <v>233</v>
      </c>
      <c r="F89" s="33">
        <f t="shared" si="1"/>
        <v>0</v>
      </c>
      <c r="G89" s="33" t="s">
        <v>33</v>
      </c>
      <c r="H89" s="33" t="s">
        <v>33</v>
      </c>
      <c r="I89" s="34">
        <v>0</v>
      </c>
      <c r="J89" s="35" t="s">
        <v>33</v>
      </c>
      <c r="K89" s="33">
        <v>0</v>
      </c>
      <c r="L89" s="45">
        <v>2021</v>
      </c>
      <c r="M89" s="33">
        <v>0</v>
      </c>
      <c r="N89" s="39" t="s">
        <v>226</v>
      </c>
      <c r="O89" s="35" t="s">
        <v>33</v>
      </c>
      <c r="P89" s="34">
        <v>0.25</v>
      </c>
      <c r="Q89" s="37">
        <v>0</v>
      </c>
      <c r="R89" s="38" t="s">
        <v>33</v>
      </c>
      <c r="S89" s="39" t="s">
        <v>33</v>
      </c>
      <c r="T89" s="38" t="s">
        <v>33</v>
      </c>
      <c r="U89" s="39" t="s">
        <v>33</v>
      </c>
    </row>
    <row r="90" spans="1:21" ht="63.75">
      <c r="A90" s="37" t="s">
        <v>63</v>
      </c>
      <c r="B90" s="73" t="s">
        <v>262</v>
      </c>
      <c r="C90" s="42" t="s">
        <v>257</v>
      </c>
      <c r="D90" s="34">
        <v>0.87416115431240227</v>
      </c>
      <c r="E90" s="46" t="s">
        <v>233</v>
      </c>
      <c r="F90" s="33">
        <f t="shared" si="1"/>
        <v>0.87416115431240227</v>
      </c>
      <c r="G90" s="33" t="s">
        <v>33</v>
      </c>
      <c r="H90" s="33" t="s">
        <v>33</v>
      </c>
      <c r="I90" s="34">
        <v>0.87416115431240227</v>
      </c>
      <c r="J90" s="35" t="s">
        <v>33</v>
      </c>
      <c r="K90" s="33">
        <v>0.72846762859366854</v>
      </c>
      <c r="L90" s="45">
        <v>2022</v>
      </c>
      <c r="M90" s="33">
        <v>0.72846762859366854</v>
      </c>
      <c r="N90" s="39" t="s">
        <v>226</v>
      </c>
      <c r="O90" s="35" t="s">
        <v>33</v>
      </c>
      <c r="P90" s="34">
        <v>0.15</v>
      </c>
      <c r="Q90" s="33">
        <v>0</v>
      </c>
      <c r="R90" s="38" t="s">
        <v>33</v>
      </c>
      <c r="S90" s="35" t="s">
        <v>33</v>
      </c>
      <c r="T90" s="38" t="s">
        <v>33</v>
      </c>
      <c r="U90" s="35" t="s">
        <v>33</v>
      </c>
    </row>
    <row r="91" spans="1:21" ht="63.75">
      <c r="A91" s="37" t="s">
        <v>63</v>
      </c>
      <c r="B91" s="73" t="s">
        <v>264</v>
      </c>
      <c r="C91" s="42" t="s">
        <v>257</v>
      </c>
      <c r="D91" s="34">
        <v>2.7024923477199287</v>
      </c>
      <c r="E91" s="46" t="s">
        <v>233</v>
      </c>
      <c r="F91" s="33">
        <f t="shared" ref="F91" si="2">I91</f>
        <v>2.7024923477199287</v>
      </c>
      <c r="G91" s="33" t="s">
        <v>33</v>
      </c>
      <c r="H91" s="33" t="s">
        <v>33</v>
      </c>
      <c r="I91" s="34">
        <v>2.7024923477199287</v>
      </c>
      <c r="J91" s="35" t="s">
        <v>33</v>
      </c>
      <c r="K91" s="33">
        <v>2.2520769564332741</v>
      </c>
      <c r="L91" s="45">
        <v>2022</v>
      </c>
      <c r="M91" s="33">
        <v>2.2520769564332741</v>
      </c>
      <c r="N91" s="39" t="s">
        <v>226</v>
      </c>
      <c r="O91" s="35" t="s">
        <v>33</v>
      </c>
      <c r="P91" s="34">
        <v>0.45</v>
      </c>
      <c r="Q91" s="33">
        <v>0</v>
      </c>
      <c r="R91" s="38" t="s">
        <v>33</v>
      </c>
      <c r="S91" s="35" t="s">
        <v>33</v>
      </c>
      <c r="T91" s="38" t="s">
        <v>33</v>
      </c>
      <c r="U91" s="35" t="s">
        <v>33</v>
      </c>
    </row>
    <row r="92" spans="1:21" ht="25.5">
      <c r="A92" s="37" t="s">
        <v>63</v>
      </c>
      <c r="B92" s="48" t="s">
        <v>290</v>
      </c>
      <c r="C92" s="42" t="s">
        <v>324</v>
      </c>
      <c r="D92" s="45">
        <v>0</v>
      </c>
      <c r="E92" s="42" t="s">
        <v>33</v>
      </c>
      <c r="F92" s="33">
        <f t="shared" si="1"/>
        <v>0</v>
      </c>
      <c r="G92" s="33" t="s">
        <v>33</v>
      </c>
      <c r="H92" s="33" t="s">
        <v>33</v>
      </c>
      <c r="I92" s="34">
        <v>0</v>
      </c>
      <c r="J92" s="35" t="s">
        <v>33</v>
      </c>
      <c r="K92" s="33">
        <v>0</v>
      </c>
      <c r="L92" s="45" t="s">
        <v>33</v>
      </c>
      <c r="M92" s="33" t="s">
        <v>33</v>
      </c>
      <c r="N92" s="25" t="s">
        <v>33</v>
      </c>
      <c r="O92" s="35" t="s">
        <v>33</v>
      </c>
      <c r="P92" s="34" t="s">
        <v>33</v>
      </c>
      <c r="Q92" s="37" t="s">
        <v>33</v>
      </c>
      <c r="R92" s="38" t="s">
        <v>33</v>
      </c>
      <c r="S92" s="39" t="s">
        <v>33</v>
      </c>
      <c r="T92" s="38" t="s">
        <v>33</v>
      </c>
      <c r="U92" s="39" t="s">
        <v>33</v>
      </c>
    </row>
    <row r="93" spans="1:21" ht="76.5">
      <c r="A93" s="37" t="s">
        <v>63</v>
      </c>
      <c r="B93" s="74" t="s">
        <v>291</v>
      </c>
      <c r="C93" s="42" t="s">
        <v>270</v>
      </c>
      <c r="D93" s="45">
        <v>6.2011043017851364</v>
      </c>
      <c r="E93" s="75" t="s">
        <v>292</v>
      </c>
      <c r="F93" s="33">
        <f t="shared" si="1"/>
        <v>6.2011043017851364</v>
      </c>
      <c r="G93" s="33" t="s">
        <v>33</v>
      </c>
      <c r="H93" s="33" t="s">
        <v>33</v>
      </c>
      <c r="I93" s="34">
        <v>6.2011043017851364</v>
      </c>
      <c r="J93" s="35" t="s">
        <v>33</v>
      </c>
      <c r="K93" s="33">
        <v>5.1675869181542806</v>
      </c>
      <c r="L93" s="45">
        <v>2023</v>
      </c>
      <c r="M93" s="33">
        <v>5.1675869181542806</v>
      </c>
      <c r="N93" s="39" t="s">
        <v>226</v>
      </c>
      <c r="O93" s="35" t="s">
        <v>33</v>
      </c>
      <c r="P93" s="34">
        <v>1</v>
      </c>
      <c r="Q93" s="37">
        <v>0</v>
      </c>
      <c r="R93" s="38" t="s">
        <v>33</v>
      </c>
      <c r="S93" s="39" t="s">
        <v>33</v>
      </c>
      <c r="T93" s="38" t="s">
        <v>33</v>
      </c>
      <c r="U93" s="39" t="s">
        <v>33</v>
      </c>
    </row>
    <row r="94" spans="1:21" ht="38.25">
      <c r="A94" s="62" t="s">
        <v>63</v>
      </c>
      <c r="B94" s="48" t="s">
        <v>65</v>
      </c>
      <c r="C94" s="42" t="s">
        <v>324</v>
      </c>
      <c r="D94" s="45">
        <v>0</v>
      </c>
      <c r="E94" s="46" t="s">
        <v>33</v>
      </c>
      <c r="F94" s="33">
        <f t="shared" si="1"/>
        <v>0</v>
      </c>
      <c r="G94" s="33" t="s">
        <v>33</v>
      </c>
      <c r="H94" s="33" t="s">
        <v>33</v>
      </c>
      <c r="I94" s="34">
        <v>0</v>
      </c>
      <c r="J94" s="35" t="s">
        <v>33</v>
      </c>
      <c r="K94" s="33">
        <v>0</v>
      </c>
      <c r="L94" s="45" t="s">
        <v>33</v>
      </c>
      <c r="M94" s="33" t="s">
        <v>33</v>
      </c>
      <c r="N94" s="25" t="s">
        <v>33</v>
      </c>
      <c r="O94" s="35" t="s">
        <v>33</v>
      </c>
      <c r="P94" s="34" t="s">
        <v>33</v>
      </c>
      <c r="Q94" s="37" t="s">
        <v>33</v>
      </c>
      <c r="R94" s="38" t="s">
        <v>33</v>
      </c>
      <c r="S94" s="39" t="s">
        <v>33</v>
      </c>
      <c r="T94" s="38" t="s">
        <v>33</v>
      </c>
      <c r="U94" s="39" t="s">
        <v>33</v>
      </c>
    </row>
    <row r="95" spans="1:21" ht="76.5">
      <c r="A95" s="37" t="s">
        <v>63</v>
      </c>
      <c r="B95" s="73" t="s">
        <v>293</v>
      </c>
      <c r="C95" s="42" t="s">
        <v>281</v>
      </c>
      <c r="D95" s="45">
        <v>1.9477668611907113</v>
      </c>
      <c r="E95" s="76" t="s">
        <v>292</v>
      </c>
      <c r="F95" s="33">
        <f t="shared" si="1"/>
        <v>1.9477668611907113</v>
      </c>
      <c r="G95" s="33" t="s">
        <v>33</v>
      </c>
      <c r="H95" s="33" t="s">
        <v>33</v>
      </c>
      <c r="I95" s="34">
        <v>1.9477668611907113</v>
      </c>
      <c r="J95" s="35" t="s">
        <v>33</v>
      </c>
      <c r="K95" s="33">
        <v>1.6231390509922594</v>
      </c>
      <c r="L95" s="45">
        <v>2024</v>
      </c>
      <c r="M95" s="33">
        <v>1.6231390509922594</v>
      </c>
      <c r="N95" s="39" t="s">
        <v>226</v>
      </c>
      <c r="O95" s="35" t="s">
        <v>33</v>
      </c>
      <c r="P95" s="34">
        <v>0.3</v>
      </c>
      <c r="Q95" s="37">
        <v>0</v>
      </c>
      <c r="R95" s="38" t="s">
        <v>33</v>
      </c>
      <c r="S95" s="39" t="s">
        <v>33</v>
      </c>
      <c r="T95" s="38" t="s">
        <v>33</v>
      </c>
      <c r="U95" s="39" t="s">
        <v>33</v>
      </c>
    </row>
    <row r="96" spans="1:21" ht="76.5">
      <c r="A96" s="37" t="s">
        <v>63</v>
      </c>
      <c r="B96" s="77" t="s">
        <v>294</v>
      </c>
      <c r="C96" s="42" t="s">
        <v>281</v>
      </c>
      <c r="D96" s="45">
        <v>2.5970224815876159</v>
      </c>
      <c r="E96" s="76" t="s">
        <v>292</v>
      </c>
      <c r="F96" s="33">
        <f t="shared" si="1"/>
        <v>2.5970224815876159</v>
      </c>
      <c r="G96" s="33" t="s">
        <v>33</v>
      </c>
      <c r="H96" s="33" t="s">
        <v>33</v>
      </c>
      <c r="I96" s="34">
        <v>2.5970224815876159</v>
      </c>
      <c r="J96" s="35" t="s">
        <v>33</v>
      </c>
      <c r="K96" s="33">
        <v>2.1641854013230133</v>
      </c>
      <c r="L96" s="45">
        <v>2024</v>
      </c>
      <c r="M96" s="33">
        <v>2.1641854013230133</v>
      </c>
      <c r="N96" s="39" t="s">
        <v>226</v>
      </c>
      <c r="O96" s="35" t="s">
        <v>33</v>
      </c>
      <c r="P96" s="34">
        <v>0.4</v>
      </c>
      <c r="Q96" s="37">
        <v>0</v>
      </c>
      <c r="R96" s="38" t="s">
        <v>33</v>
      </c>
      <c r="S96" s="39" t="s">
        <v>33</v>
      </c>
      <c r="T96" s="38" t="s">
        <v>33</v>
      </c>
      <c r="U96" s="39" t="s">
        <v>33</v>
      </c>
    </row>
    <row r="97" spans="1:21" ht="76.5">
      <c r="A97" s="37" t="s">
        <v>63</v>
      </c>
      <c r="B97" s="71" t="s">
        <v>295</v>
      </c>
      <c r="C97" s="42" t="s">
        <v>281</v>
      </c>
      <c r="D97" s="45">
        <v>0.1947766861190712</v>
      </c>
      <c r="E97" s="75" t="s">
        <v>292</v>
      </c>
      <c r="F97" s="33">
        <f t="shared" si="1"/>
        <v>0.1947766861190712</v>
      </c>
      <c r="G97" s="33" t="s">
        <v>33</v>
      </c>
      <c r="H97" s="33" t="s">
        <v>33</v>
      </c>
      <c r="I97" s="34">
        <v>0.1947766861190712</v>
      </c>
      <c r="J97" s="35" t="s">
        <v>33</v>
      </c>
      <c r="K97" s="33">
        <v>0.162313905099226</v>
      </c>
      <c r="L97" s="45">
        <v>2024</v>
      </c>
      <c r="M97" s="33">
        <v>0.162313905099226</v>
      </c>
      <c r="N97" s="39" t="s">
        <v>226</v>
      </c>
      <c r="O97" s="35" t="s">
        <v>33</v>
      </c>
      <c r="P97" s="34">
        <v>0.03</v>
      </c>
      <c r="Q97" s="37">
        <v>0</v>
      </c>
      <c r="R97" s="38" t="s">
        <v>33</v>
      </c>
      <c r="S97" s="39" t="s">
        <v>33</v>
      </c>
      <c r="T97" s="38" t="s">
        <v>33</v>
      </c>
      <c r="U97" s="39" t="s">
        <v>33</v>
      </c>
    </row>
    <row r="98" spans="1:21" s="3" customFormat="1" ht="25.5">
      <c r="A98" s="47" t="s">
        <v>63</v>
      </c>
      <c r="B98" s="78" t="s">
        <v>102</v>
      </c>
      <c r="C98" s="49" t="s">
        <v>324</v>
      </c>
      <c r="D98" s="50">
        <v>47.086857101985899</v>
      </c>
      <c r="E98" s="29" t="s">
        <v>33</v>
      </c>
      <c r="F98" s="25">
        <f t="shared" si="1"/>
        <v>47.086857101985899</v>
      </c>
      <c r="G98" s="25" t="s">
        <v>33</v>
      </c>
      <c r="H98" s="25" t="s">
        <v>33</v>
      </c>
      <c r="I98" s="50">
        <f>SUM(I99:I112)</f>
        <v>47.086857101985899</v>
      </c>
      <c r="J98" s="27" t="s">
        <v>33</v>
      </c>
      <c r="K98" s="28">
        <f>SUM(K99:K112)</f>
        <v>39.313139426654914</v>
      </c>
      <c r="L98" s="50" t="s">
        <v>33</v>
      </c>
      <c r="M98" s="25">
        <f>SUM(M99:M112)</f>
        <v>39.313139426654914</v>
      </c>
      <c r="N98" s="25" t="s">
        <v>33</v>
      </c>
      <c r="O98" s="27" t="s">
        <v>33</v>
      </c>
      <c r="P98" s="50">
        <f>SUM(P99:P112)</f>
        <v>11.370000000000001</v>
      </c>
      <c r="Q98" s="50">
        <f>SUM(Q99:Q112)</f>
        <v>3.5880000000000001</v>
      </c>
      <c r="R98" s="52" t="s">
        <v>33</v>
      </c>
      <c r="S98" s="30" t="s">
        <v>33</v>
      </c>
      <c r="T98" s="52" t="s">
        <v>33</v>
      </c>
      <c r="U98" s="30" t="s">
        <v>33</v>
      </c>
    </row>
    <row r="99" spans="1:21" ht="76.5">
      <c r="A99" s="37" t="s">
        <v>63</v>
      </c>
      <c r="B99" s="64" t="s">
        <v>103</v>
      </c>
      <c r="C99" s="42" t="s">
        <v>41</v>
      </c>
      <c r="D99" s="45">
        <v>0.12665796400000001</v>
      </c>
      <c r="E99" s="46" t="s">
        <v>234</v>
      </c>
      <c r="F99" s="33">
        <f t="shared" si="1"/>
        <v>0.12665796400000001</v>
      </c>
      <c r="G99" s="33" t="s">
        <v>33</v>
      </c>
      <c r="H99" s="33" t="s">
        <v>33</v>
      </c>
      <c r="I99" s="34">
        <v>0.12665796400000001</v>
      </c>
      <c r="J99" s="35" t="s">
        <v>33</v>
      </c>
      <c r="K99" s="36">
        <v>0.10917146999999999</v>
      </c>
      <c r="L99" s="45">
        <v>2020</v>
      </c>
      <c r="M99" s="33">
        <v>0.10917146999999999</v>
      </c>
      <c r="N99" s="39" t="s">
        <v>226</v>
      </c>
      <c r="O99" s="35" t="s">
        <v>33</v>
      </c>
      <c r="P99" s="34">
        <v>0.06</v>
      </c>
      <c r="Q99" s="37">
        <v>0.17</v>
      </c>
      <c r="R99" s="38" t="s">
        <v>33</v>
      </c>
      <c r="S99" s="39" t="s">
        <v>33</v>
      </c>
      <c r="T99" s="38" t="s">
        <v>33</v>
      </c>
      <c r="U99" s="39" t="s">
        <v>33</v>
      </c>
    </row>
    <row r="100" spans="1:21" ht="76.5">
      <c r="A100" s="37" t="s">
        <v>63</v>
      </c>
      <c r="B100" s="65" t="s">
        <v>104</v>
      </c>
      <c r="C100" s="42" t="s">
        <v>41</v>
      </c>
      <c r="D100" s="45">
        <v>0.29592162</v>
      </c>
      <c r="E100" s="46" t="s">
        <v>234</v>
      </c>
      <c r="F100" s="33">
        <f t="shared" si="1"/>
        <v>0.29592162</v>
      </c>
      <c r="G100" s="33" t="s">
        <v>33</v>
      </c>
      <c r="H100" s="33" t="s">
        <v>33</v>
      </c>
      <c r="I100" s="34">
        <v>0.29592162</v>
      </c>
      <c r="J100" s="35" t="s">
        <v>33</v>
      </c>
      <c r="K100" s="36">
        <v>0.24743238999999997</v>
      </c>
      <c r="L100" s="45">
        <v>2020</v>
      </c>
      <c r="M100" s="33">
        <v>0.24743238999999997</v>
      </c>
      <c r="N100" s="39" t="s">
        <v>226</v>
      </c>
      <c r="O100" s="35" t="s">
        <v>33</v>
      </c>
      <c r="P100" s="34">
        <v>0.16</v>
      </c>
      <c r="Q100" s="37">
        <v>0.247</v>
      </c>
      <c r="R100" s="38" t="s">
        <v>33</v>
      </c>
      <c r="S100" s="39" t="s">
        <v>33</v>
      </c>
      <c r="T100" s="38" t="s">
        <v>33</v>
      </c>
      <c r="U100" s="39" t="s">
        <v>33</v>
      </c>
    </row>
    <row r="101" spans="1:21" ht="51">
      <c r="A101" s="37" t="s">
        <v>63</v>
      </c>
      <c r="B101" s="65" t="s">
        <v>105</v>
      </c>
      <c r="C101" s="42" t="s">
        <v>41</v>
      </c>
      <c r="D101" s="45">
        <v>0</v>
      </c>
      <c r="E101" s="46" t="s">
        <v>235</v>
      </c>
      <c r="F101" s="33">
        <f t="shared" si="1"/>
        <v>0</v>
      </c>
      <c r="G101" s="33" t="s">
        <v>33</v>
      </c>
      <c r="H101" s="33" t="s">
        <v>33</v>
      </c>
      <c r="I101" s="34">
        <v>0</v>
      </c>
      <c r="J101" s="35" t="s">
        <v>33</v>
      </c>
      <c r="K101" s="36">
        <v>0</v>
      </c>
      <c r="L101" s="45">
        <v>2020</v>
      </c>
      <c r="M101" s="33">
        <v>0</v>
      </c>
      <c r="N101" s="39" t="s">
        <v>226</v>
      </c>
      <c r="O101" s="35" t="s">
        <v>33</v>
      </c>
      <c r="P101" s="34">
        <v>1.3</v>
      </c>
      <c r="Q101" s="37">
        <v>0</v>
      </c>
      <c r="R101" s="38" t="s">
        <v>33</v>
      </c>
      <c r="S101" s="39" t="s">
        <v>33</v>
      </c>
      <c r="T101" s="38" t="s">
        <v>33</v>
      </c>
      <c r="U101" s="39" t="s">
        <v>33</v>
      </c>
    </row>
    <row r="102" spans="1:21" ht="76.5">
      <c r="A102" s="37" t="s">
        <v>63</v>
      </c>
      <c r="B102" s="65" t="s">
        <v>106</v>
      </c>
      <c r="C102" s="42" t="s">
        <v>42</v>
      </c>
      <c r="D102" s="45">
        <v>2.829996752</v>
      </c>
      <c r="E102" s="46" t="s">
        <v>234</v>
      </c>
      <c r="F102" s="33">
        <f t="shared" si="1"/>
        <v>2.829996752</v>
      </c>
      <c r="G102" s="33" t="s">
        <v>33</v>
      </c>
      <c r="H102" s="33" t="s">
        <v>33</v>
      </c>
      <c r="I102" s="34">
        <v>2.829996752</v>
      </c>
      <c r="J102" s="35" t="s">
        <v>33</v>
      </c>
      <c r="K102" s="36">
        <v>2.3783300700000001</v>
      </c>
      <c r="L102" s="45">
        <v>2021</v>
      </c>
      <c r="M102" s="33">
        <v>2.3783300700000001</v>
      </c>
      <c r="N102" s="39" t="s">
        <v>226</v>
      </c>
      <c r="O102" s="35" t="s">
        <v>33</v>
      </c>
      <c r="P102" s="34">
        <v>0.9</v>
      </c>
      <c r="Q102" s="37">
        <v>0.72799999999999998</v>
      </c>
      <c r="R102" s="38" t="s">
        <v>33</v>
      </c>
      <c r="S102" s="39" t="s">
        <v>33</v>
      </c>
      <c r="T102" s="38" t="s">
        <v>33</v>
      </c>
      <c r="U102" s="39" t="s">
        <v>33</v>
      </c>
    </row>
    <row r="103" spans="1:21" ht="76.5">
      <c r="A103" s="37" t="s">
        <v>63</v>
      </c>
      <c r="B103" s="65" t="s">
        <v>107</v>
      </c>
      <c r="C103" s="42" t="s">
        <v>42</v>
      </c>
      <c r="D103" s="45">
        <v>0.62656558800000006</v>
      </c>
      <c r="E103" s="46" t="s">
        <v>234</v>
      </c>
      <c r="F103" s="33">
        <f t="shared" si="1"/>
        <v>0.62656558800000006</v>
      </c>
      <c r="G103" s="33" t="s">
        <v>33</v>
      </c>
      <c r="H103" s="33" t="s">
        <v>33</v>
      </c>
      <c r="I103" s="34">
        <v>0.62656558800000006</v>
      </c>
      <c r="J103" s="35" t="s">
        <v>33</v>
      </c>
      <c r="K103" s="36">
        <v>0.52935461000000006</v>
      </c>
      <c r="L103" s="45">
        <v>2021</v>
      </c>
      <c r="M103" s="33">
        <v>0.52935460999999995</v>
      </c>
      <c r="N103" s="39" t="s">
        <v>226</v>
      </c>
      <c r="O103" s="35" t="s">
        <v>33</v>
      </c>
      <c r="P103" s="34">
        <v>0.2</v>
      </c>
      <c r="Q103" s="37">
        <v>0.45200000000000001</v>
      </c>
      <c r="R103" s="38" t="s">
        <v>33</v>
      </c>
      <c r="S103" s="39" t="s">
        <v>33</v>
      </c>
      <c r="T103" s="38" t="s">
        <v>33</v>
      </c>
      <c r="U103" s="39" t="s">
        <v>33</v>
      </c>
    </row>
    <row r="104" spans="1:21" ht="76.5">
      <c r="A104" s="37" t="s">
        <v>63</v>
      </c>
      <c r="B104" s="65" t="s">
        <v>108</v>
      </c>
      <c r="C104" s="42" t="s">
        <v>42</v>
      </c>
      <c r="D104" s="45">
        <v>0.79455011399999997</v>
      </c>
      <c r="E104" s="46" t="s">
        <v>234</v>
      </c>
      <c r="F104" s="33">
        <f t="shared" si="1"/>
        <v>0.79455011399999997</v>
      </c>
      <c r="G104" s="33" t="s">
        <v>33</v>
      </c>
      <c r="H104" s="33" t="s">
        <v>33</v>
      </c>
      <c r="I104" s="34">
        <v>0.79455011399999997</v>
      </c>
      <c r="J104" s="35" t="s">
        <v>33</v>
      </c>
      <c r="K104" s="36">
        <v>0.67114607000000004</v>
      </c>
      <c r="L104" s="45">
        <v>2021</v>
      </c>
      <c r="M104" s="33">
        <v>0.67114606999999993</v>
      </c>
      <c r="N104" s="39" t="s">
        <v>226</v>
      </c>
      <c r="O104" s="35" t="s">
        <v>33</v>
      </c>
      <c r="P104" s="34">
        <v>0.25</v>
      </c>
      <c r="Q104" s="37">
        <v>0.253</v>
      </c>
      <c r="R104" s="38" t="s">
        <v>33</v>
      </c>
      <c r="S104" s="39" t="s">
        <v>33</v>
      </c>
      <c r="T104" s="38" t="s">
        <v>33</v>
      </c>
      <c r="U104" s="39" t="s">
        <v>33</v>
      </c>
    </row>
    <row r="105" spans="1:21" ht="76.5">
      <c r="A105" s="37" t="s">
        <v>63</v>
      </c>
      <c r="B105" s="65" t="s">
        <v>109</v>
      </c>
      <c r="C105" s="42" t="s">
        <v>42</v>
      </c>
      <c r="D105" s="45">
        <v>0.61951814399999994</v>
      </c>
      <c r="E105" s="46" t="s">
        <v>234</v>
      </c>
      <c r="F105" s="33">
        <f t="shared" si="1"/>
        <v>0.61951814399999994</v>
      </c>
      <c r="G105" s="33" t="s">
        <v>33</v>
      </c>
      <c r="H105" s="33" t="s">
        <v>33</v>
      </c>
      <c r="I105" s="34">
        <v>0.61951814399999994</v>
      </c>
      <c r="J105" s="35" t="s">
        <v>33</v>
      </c>
      <c r="K105" s="36">
        <v>0.51649011999999994</v>
      </c>
      <c r="L105" s="45">
        <v>2021</v>
      </c>
      <c r="M105" s="33">
        <v>0.51649012000000005</v>
      </c>
      <c r="N105" s="39" t="s">
        <v>226</v>
      </c>
      <c r="O105" s="35" t="s">
        <v>33</v>
      </c>
      <c r="P105" s="34">
        <v>0.2</v>
      </c>
      <c r="Q105" s="37">
        <v>0.54</v>
      </c>
      <c r="R105" s="38" t="s">
        <v>33</v>
      </c>
      <c r="S105" s="39" t="s">
        <v>33</v>
      </c>
      <c r="T105" s="38" t="s">
        <v>33</v>
      </c>
      <c r="U105" s="39" t="s">
        <v>33</v>
      </c>
    </row>
    <row r="106" spans="1:21" ht="76.5">
      <c r="A106" s="37" t="s">
        <v>63</v>
      </c>
      <c r="B106" s="65" t="s">
        <v>110</v>
      </c>
      <c r="C106" s="42" t="s">
        <v>42</v>
      </c>
      <c r="D106" s="45">
        <v>2.1698304199999998</v>
      </c>
      <c r="E106" s="46" t="s">
        <v>234</v>
      </c>
      <c r="F106" s="33">
        <f t="shared" si="1"/>
        <v>2.1698304199999998</v>
      </c>
      <c r="G106" s="33" t="s">
        <v>33</v>
      </c>
      <c r="H106" s="33" t="s">
        <v>33</v>
      </c>
      <c r="I106" s="34">
        <v>2.1698304199999998</v>
      </c>
      <c r="J106" s="35" t="s">
        <v>33</v>
      </c>
      <c r="K106" s="36">
        <v>1.8287914600000001</v>
      </c>
      <c r="L106" s="45">
        <v>2021</v>
      </c>
      <c r="M106" s="33">
        <v>1.8287914600000001</v>
      </c>
      <c r="N106" s="39" t="s">
        <v>226</v>
      </c>
      <c r="O106" s="35" t="s">
        <v>33</v>
      </c>
      <c r="P106" s="34">
        <v>0.95</v>
      </c>
      <c r="Q106" s="37">
        <v>0.72399999999999998</v>
      </c>
      <c r="R106" s="38" t="s">
        <v>33</v>
      </c>
      <c r="S106" s="39" t="s">
        <v>33</v>
      </c>
      <c r="T106" s="38" t="s">
        <v>33</v>
      </c>
      <c r="U106" s="39" t="s">
        <v>33</v>
      </c>
    </row>
    <row r="107" spans="1:21" ht="76.5">
      <c r="A107" s="37" t="s">
        <v>63</v>
      </c>
      <c r="B107" s="65" t="s">
        <v>111</v>
      </c>
      <c r="C107" s="42" t="s">
        <v>42</v>
      </c>
      <c r="D107" s="45">
        <v>1.2734581039999997</v>
      </c>
      <c r="E107" s="46" t="s">
        <v>234</v>
      </c>
      <c r="F107" s="33">
        <f t="shared" si="1"/>
        <v>1.2734581039999997</v>
      </c>
      <c r="G107" s="33" t="s">
        <v>33</v>
      </c>
      <c r="H107" s="33" t="s">
        <v>33</v>
      </c>
      <c r="I107" s="34">
        <v>1.2734581039999997</v>
      </c>
      <c r="J107" s="35" t="s">
        <v>33</v>
      </c>
      <c r="K107" s="36">
        <v>1.0737912399999998</v>
      </c>
      <c r="L107" s="45">
        <v>2021</v>
      </c>
      <c r="M107" s="33">
        <v>1.07379124</v>
      </c>
      <c r="N107" s="39" t="s">
        <v>226</v>
      </c>
      <c r="O107" s="35" t="s">
        <v>33</v>
      </c>
      <c r="P107" s="34">
        <v>0.45</v>
      </c>
      <c r="Q107" s="37">
        <v>0.47399999999999998</v>
      </c>
      <c r="R107" s="38" t="s">
        <v>33</v>
      </c>
      <c r="S107" s="39" t="s">
        <v>33</v>
      </c>
      <c r="T107" s="38" t="s">
        <v>33</v>
      </c>
      <c r="U107" s="39" t="s">
        <v>33</v>
      </c>
    </row>
    <row r="108" spans="1:21" ht="76.5">
      <c r="A108" s="37" t="s">
        <v>63</v>
      </c>
      <c r="B108" s="70" t="s">
        <v>112</v>
      </c>
      <c r="C108" s="42" t="s">
        <v>43</v>
      </c>
      <c r="D108" s="34">
        <v>1.0424991283100007</v>
      </c>
      <c r="E108" s="46" t="s">
        <v>234</v>
      </c>
      <c r="F108" s="33">
        <f t="shared" si="1"/>
        <v>1.0424991283100007</v>
      </c>
      <c r="G108" s="33" t="s">
        <v>33</v>
      </c>
      <c r="H108" s="33" t="s">
        <v>33</v>
      </c>
      <c r="I108" s="34">
        <v>1.0424991283100007</v>
      </c>
      <c r="J108" s="35" t="s">
        <v>33</v>
      </c>
      <c r="K108" s="36">
        <v>0.86874927359166731</v>
      </c>
      <c r="L108" s="45">
        <v>2022</v>
      </c>
      <c r="M108" s="33">
        <v>0.86874927359166698</v>
      </c>
      <c r="N108" s="39" t="s">
        <v>226</v>
      </c>
      <c r="O108" s="35" t="s">
        <v>33</v>
      </c>
      <c r="P108" s="34" t="s">
        <v>254</v>
      </c>
      <c r="Q108" s="37">
        <v>0</v>
      </c>
      <c r="R108" s="38" t="s">
        <v>33</v>
      </c>
      <c r="S108" s="39" t="s">
        <v>33</v>
      </c>
      <c r="T108" s="38" t="s">
        <v>33</v>
      </c>
      <c r="U108" s="39" t="s">
        <v>33</v>
      </c>
    </row>
    <row r="109" spans="1:21" ht="140.25">
      <c r="A109" s="37" t="s">
        <v>63</v>
      </c>
      <c r="B109" s="73" t="s">
        <v>321</v>
      </c>
      <c r="C109" s="37" t="s">
        <v>270</v>
      </c>
      <c r="D109" s="34">
        <v>4.3822829510694454</v>
      </c>
      <c r="E109" s="79" t="s">
        <v>322</v>
      </c>
      <c r="F109" s="33">
        <f t="shared" si="1"/>
        <v>4.3822829510694454</v>
      </c>
      <c r="G109" s="33" t="s">
        <v>33</v>
      </c>
      <c r="H109" s="33" t="s">
        <v>33</v>
      </c>
      <c r="I109" s="34">
        <v>4.3822829510694454</v>
      </c>
      <c r="J109" s="35" t="s">
        <v>33</v>
      </c>
      <c r="K109" s="36">
        <v>3.6519024592245377</v>
      </c>
      <c r="L109" s="45">
        <v>2023</v>
      </c>
      <c r="M109" s="33">
        <v>3.6519024592245377</v>
      </c>
      <c r="N109" s="39" t="s">
        <v>226</v>
      </c>
      <c r="O109" s="35" t="s">
        <v>33</v>
      </c>
      <c r="P109" s="34">
        <v>0.9</v>
      </c>
      <c r="Q109" s="37">
        <v>0</v>
      </c>
      <c r="R109" s="38" t="s">
        <v>33</v>
      </c>
      <c r="S109" s="39" t="s">
        <v>33</v>
      </c>
      <c r="T109" s="38"/>
      <c r="U109" s="39"/>
    </row>
    <row r="110" spans="1:21" ht="76.5">
      <c r="A110" s="37" t="s">
        <v>63</v>
      </c>
      <c r="B110" s="80" t="s">
        <v>296</v>
      </c>
      <c r="C110" s="37" t="s">
        <v>270</v>
      </c>
      <c r="D110" s="34">
        <v>14.262539894105814</v>
      </c>
      <c r="E110" s="46" t="s">
        <v>297</v>
      </c>
      <c r="F110" s="33">
        <f t="shared" si="1"/>
        <v>14.262539894105814</v>
      </c>
      <c r="G110" s="33" t="s">
        <v>33</v>
      </c>
      <c r="H110" s="33" t="s">
        <v>33</v>
      </c>
      <c r="I110" s="34">
        <v>14.262539894105814</v>
      </c>
      <c r="J110" s="35" t="s">
        <v>33</v>
      </c>
      <c r="K110" s="36">
        <v>11.885449911754845</v>
      </c>
      <c r="L110" s="45">
        <v>2023</v>
      </c>
      <c r="M110" s="33">
        <v>11.885449911754845</v>
      </c>
      <c r="N110" s="39" t="s">
        <v>226</v>
      </c>
      <c r="O110" s="35" t="s">
        <v>33</v>
      </c>
      <c r="P110" s="34">
        <v>2.2999999999999998</v>
      </c>
      <c r="Q110" s="37">
        <v>0</v>
      </c>
      <c r="R110" s="38" t="s">
        <v>33</v>
      </c>
      <c r="S110" s="39" t="s">
        <v>33</v>
      </c>
      <c r="T110" s="38"/>
      <c r="U110" s="39"/>
    </row>
    <row r="111" spans="1:21" ht="140.25">
      <c r="A111" s="37" t="s">
        <v>63</v>
      </c>
      <c r="B111" s="77" t="s">
        <v>298</v>
      </c>
      <c r="C111" s="37" t="s">
        <v>281</v>
      </c>
      <c r="D111" s="34">
        <v>12.610159744932865</v>
      </c>
      <c r="E111" s="79" t="s">
        <v>300</v>
      </c>
      <c r="F111" s="33">
        <f t="shared" si="1"/>
        <v>12.610159744932865</v>
      </c>
      <c r="G111" s="33" t="s">
        <v>33</v>
      </c>
      <c r="H111" s="33" t="s">
        <v>33</v>
      </c>
      <c r="I111" s="34">
        <v>12.610159744932865</v>
      </c>
      <c r="J111" s="35" t="s">
        <v>33</v>
      </c>
      <c r="K111" s="36">
        <v>10.508466454110721</v>
      </c>
      <c r="L111" s="45">
        <v>2024</v>
      </c>
      <c r="M111" s="33">
        <v>10.508466454110721</v>
      </c>
      <c r="N111" s="39" t="s">
        <v>226</v>
      </c>
      <c r="O111" s="35" t="s">
        <v>33</v>
      </c>
      <c r="P111" s="34">
        <v>2.5</v>
      </c>
      <c r="Q111" s="37">
        <v>0</v>
      </c>
      <c r="R111" s="38" t="s">
        <v>33</v>
      </c>
      <c r="S111" s="39" t="s">
        <v>33</v>
      </c>
      <c r="T111" s="38"/>
      <c r="U111" s="39"/>
    </row>
    <row r="112" spans="1:21" ht="146.25" customHeight="1">
      <c r="A112" s="37" t="s">
        <v>63</v>
      </c>
      <c r="B112" s="77" t="s">
        <v>299</v>
      </c>
      <c r="C112" s="37" t="s">
        <v>281</v>
      </c>
      <c r="D112" s="34">
        <v>6.0528766775677738</v>
      </c>
      <c r="E112" s="79" t="s">
        <v>300</v>
      </c>
      <c r="F112" s="33">
        <f t="shared" si="1"/>
        <v>6.0528766775677738</v>
      </c>
      <c r="G112" s="33" t="s">
        <v>33</v>
      </c>
      <c r="H112" s="33" t="s">
        <v>33</v>
      </c>
      <c r="I112" s="34">
        <v>6.0528766775677738</v>
      </c>
      <c r="J112" s="35" t="s">
        <v>33</v>
      </c>
      <c r="K112" s="36">
        <v>5.0440638979731451</v>
      </c>
      <c r="L112" s="45">
        <v>2024</v>
      </c>
      <c r="M112" s="33">
        <v>5.0440638979731451</v>
      </c>
      <c r="N112" s="39" t="s">
        <v>226</v>
      </c>
      <c r="O112" s="35" t="s">
        <v>33</v>
      </c>
      <c r="P112" s="34">
        <v>1.2</v>
      </c>
      <c r="Q112" s="37">
        <v>0</v>
      </c>
      <c r="R112" s="38" t="s">
        <v>33</v>
      </c>
      <c r="S112" s="39" t="s">
        <v>33</v>
      </c>
      <c r="T112" s="38"/>
      <c r="U112" s="39"/>
    </row>
    <row r="113" spans="1:21" s="3" customFormat="1" ht="38.25">
      <c r="A113" s="47" t="s">
        <v>63</v>
      </c>
      <c r="B113" s="78" t="s">
        <v>113</v>
      </c>
      <c r="C113" s="49" t="s">
        <v>324</v>
      </c>
      <c r="D113" s="50">
        <v>12.137284471070783</v>
      </c>
      <c r="E113" s="29" t="s">
        <v>33</v>
      </c>
      <c r="F113" s="25">
        <f t="shared" si="1"/>
        <v>12.137284471070783</v>
      </c>
      <c r="G113" s="25" t="s">
        <v>33</v>
      </c>
      <c r="H113" s="25" t="s">
        <v>33</v>
      </c>
      <c r="I113" s="50">
        <f>SUM(I114:I137)</f>
        <v>12.137284471070783</v>
      </c>
      <c r="J113" s="27" t="s">
        <v>33</v>
      </c>
      <c r="K113" s="28">
        <f>SUM(K114:K137)</f>
        <v>10.198016407558988</v>
      </c>
      <c r="L113" s="25" t="s">
        <v>33</v>
      </c>
      <c r="M113" s="25">
        <f>SUM(M114:M137)</f>
        <v>10.199313957558989</v>
      </c>
      <c r="N113" s="25" t="s">
        <v>33</v>
      </c>
      <c r="O113" s="27" t="s">
        <v>33</v>
      </c>
      <c r="P113" s="50">
        <f>SUM(P114:P137)</f>
        <v>9.6600000000000019</v>
      </c>
      <c r="Q113" s="50">
        <f>SUM(Q114:Q137)</f>
        <v>5.4727999999999994</v>
      </c>
      <c r="R113" s="30" t="s">
        <v>33</v>
      </c>
      <c r="S113" s="30" t="s">
        <v>33</v>
      </c>
      <c r="T113" s="30" t="s">
        <v>33</v>
      </c>
      <c r="U113" s="30" t="s">
        <v>33</v>
      </c>
    </row>
    <row r="114" spans="1:21" ht="76.5">
      <c r="A114" s="37" t="s">
        <v>63</v>
      </c>
      <c r="B114" s="65" t="s">
        <v>114</v>
      </c>
      <c r="C114" s="42" t="s">
        <v>41</v>
      </c>
      <c r="D114" s="45">
        <v>0.25945606599999993</v>
      </c>
      <c r="E114" s="46" t="s">
        <v>234</v>
      </c>
      <c r="F114" s="33">
        <f t="shared" si="1"/>
        <v>0.25945606599999993</v>
      </c>
      <c r="G114" s="33" t="s">
        <v>33</v>
      </c>
      <c r="H114" s="33" t="s">
        <v>33</v>
      </c>
      <c r="I114" s="34">
        <v>0.25945606599999993</v>
      </c>
      <c r="J114" s="35" t="s">
        <v>33</v>
      </c>
      <c r="K114" s="36">
        <v>0.21748144999999999</v>
      </c>
      <c r="L114" s="45">
        <v>2020</v>
      </c>
      <c r="M114" s="33">
        <v>0.22</v>
      </c>
      <c r="N114" s="39" t="s">
        <v>226</v>
      </c>
      <c r="O114" s="35" t="s">
        <v>33</v>
      </c>
      <c r="P114" s="34">
        <v>0.19</v>
      </c>
      <c r="Q114" s="37">
        <v>0.17599999999999999</v>
      </c>
      <c r="R114" s="38" t="s">
        <v>33</v>
      </c>
      <c r="S114" s="39" t="s">
        <v>33</v>
      </c>
      <c r="T114" s="38" t="s">
        <v>33</v>
      </c>
      <c r="U114" s="39" t="s">
        <v>33</v>
      </c>
    </row>
    <row r="115" spans="1:21" ht="76.5">
      <c r="A115" s="37" t="s">
        <v>63</v>
      </c>
      <c r="B115" s="65" t="s">
        <v>115</v>
      </c>
      <c r="C115" s="42" t="s">
        <v>41</v>
      </c>
      <c r="D115" s="45">
        <v>0.27835838000000002</v>
      </c>
      <c r="E115" s="46" t="s">
        <v>234</v>
      </c>
      <c r="F115" s="33">
        <f t="shared" si="1"/>
        <v>0.27835838000000002</v>
      </c>
      <c r="G115" s="33" t="s">
        <v>33</v>
      </c>
      <c r="H115" s="33" t="s">
        <v>33</v>
      </c>
      <c r="I115" s="34">
        <v>0.27835838000000002</v>
      </c>
      <c r="J115" s="35" t="s">
        <v>33</v>
      </c>
      <c r="K115" s="36">
        <v>0.23245194999999999</v>
      </c>
      <c r="L115" s="45">
        <v>2020</v>
      </c>
      <c r="M115" s="33">
        <v>0.23</v>
      </c>
      <c r="N115" s="39" t="s">
        <v>226</v>
      </c>
      <c r="O115" s="35" t="s">
        <v>33</v>
      </c>
      <c r="P115" s="34">
        <v>0.25</v>
      </c>
      <c r="Q115" s="37">
        <v>0.42499999999999999</v>
      </c>
      <c r="R115" s="38" t="s">
        <v>33</v>
      </c>
      <c r="S115" s="39" t="s">
        <v>33</v>
      </c>
      <c r="T115" s="38" t="s">
        <v>33</v>
      </c>
      <c r="U115" s="39" t="s">
        <v>33</v>
      </c>
    </row>
    <row r="116" spans="1:21" ht="76.5">
      <c r="A116" s="37" t="s">
        <v>63</v>
      </c>
      <c r="B116" s="65" t="s">
        <v>116</v>
      </c>
      <c r="C116" s="42" t="s">
        <v>41</v>
      </c>
      <c r="D116" s="45">
        <v>0</v>
      </c>
      <c r="E116" s="46" t="s">
        <v>234</v>
      </c>
      <c r="F116" s="33">
        <f t="shared" si="1"/>
        <v>0</v>
      </c>
      <c r="G116" s="33" t="s">
        <v>33</v>
      </c>
      <c r="H116" s="33" t="s">
        <v>33</v>
      </c>
      <c r="I116" s="34">
        <v>0</v>
      </c>
      <c r="J116" s="35" t="s">
        <v>33</v>
      </c>
      <c r="K116" s="36">
        <v>0</v>
      </c>
      <c r="L116" s="45">
        <v>2020</v>
      </c>
      <c r="M116" s="33">
        <v>0</v>
      </c>
      <c r="N116" s="39" t="s">
        <v>226</v>
      </c>
      <c r="O116" s="35" t="s">
        <v>33</v>
      </c>
      <c r="P116" s="34">
        <v>0.49</v>
      </c>
      <c r="Q116" s="37">
        <v>0</v>
      </c>
      <c r="R116" s="38" t="s">
        <v>33</v>
      </c>
      <c r="S116" s="39" t="s">
        <v>33</v>
      </c>
      <c r="T116" s="38" t="s">
        <v>33</v>
      </c>
      <c r="U116" s="39" t="s">
        <v>33</v>
      </c>
    </row>
    <row r="117" spans="1:21" ht="76.5">
      <c r="A117" s="37" t="s">
        <v>63</v>
      </c>
      <c r="B117" s="81" t="s">
        <v>117</v>
      </c>
      <c r="C117" s="42" t="s">
        <v>41</v>
      </c>
      <c r="D117" s="45">
        <v>0.64178238999999992</v>
      </c>
      <c r="E117" s="46" t="s">
        <v>234</v>
      </c>
      <c r="F117" s="33">
        <f t="shared" si="1"/>
        <v>0.64178238999999992</v>
      </c>
      <c r="G117" s="33" t="s">
        <v>33</v>
      </c>
      <c r="H117" s="33" t="s">
        <v>33</v>
      </c>
      <c r="I117" s="34">
        <v>0.64178238999999992</v>
      </c>
      <c r="J117" s="35" t="s">
        <v>33</v>
      </c>
      <c r="K117" s="36">
        <v>0.53677838999999994</v>
      </c>
      <c r="L117" s="45">
        <v>2020</v>
      </c>
      <c r="M117" s="33">
        <v>0.54</v>
      </c>
      <c r="N117" s="39" t="s">
        <v>226</v>
      </c>
      <c r="O117" s="35" t="s">
        <v>33</v>
      </c>
      <c r="P117" s="34">
        <v>0.46</v>
      </c>
      <c r="Q117" s="37">
        <v>0.53</v>
      </c>
      <c r="R117" s="38" t="s">
        <v>33</v>
      </c>
      <c r="S117" s="39" t="s">
        <v>33</v>
      </c>
      <c r="T117" s="38" t="s">
        <v>33</v>
      </c>
      <c r="U117" s="39" t="s">
        <v>33</v>
      </c>
    </row>
    <row r="118" spans="1:21" ht="76.5">
      <c r="A118" s="37" t="s">
        <v>63</v>
      </c>
      <c r="B118" s="65" t="s">
        <v>118</v>
      </c>
      <c r="C118" s="42" t="s">
        <v>41</v>
      </c>
      <c r="D118" s="45">
        <v>0.29760205200000001</v>
      </c>
      <c r="E118" s="46" t="s">
        <v>234</v>
      </c>
      <c r="F118" s="33">
        <f t="shared" si="1"/>
        <v>0.29760205200000001</v>
      </c>
      <c r="G118" s="33" t="s">
        <v>33</v>
      </c>
      <c r="H118" s="33" t="s">
        <v>33</v>
      </c>
      <c r="I118" s="34">
        <v>0.29760205200000001</v>
      </c>
      <c r="J118" s="35" t="s">
        <v>33</v>
      </c>
      <c r="K118" s="36">
        <v>0.24800170999999999</v>
      </c>
      <c r="L118" s="45">
        <v>2020</v>
      </c>
      <c r="M118" s="33">
        <v>0.25</v>
      </c>
      <c r="N118" s="39" t="s">
        <v>226</v>
      </c>
      <c r="O118" s="35" t="s">
        <v>33</v>
      </c>
      <c r="P118" s="34">
        <v>0.51</v>
      </c>
      <c r="Q118" s="37">
        <v>0.50900000000000001</v>
      </c>
      <c r="R118" s="38" t="s">
        <v>33</v>
      </c>
      <c r="S118" s="39" t="s">
        <v>33</v>
      </c>
      <c r="T118" s="38" t="s">
        <v>33</v>
      </c>
      <c r="U118" s="39" t="s">
        <v>33</v>
      </c>
    </row>
    <row r="119" spans="1:21" ht="76.5">
      <c r="A119" s="37" t="s">
        <v>63</v>
      </c>
      <c r="B119" s="55" t="s">
        <v>119</v>
      </c>
      <c r="C119" s="42" t="s">
        <v>41</v>
      </c>
      <c r="D119" s="45">
        <v>0.18478674</v>
      </c>
      <c r="E119" s="46" t="s">
        <v>234</v>
      </c>
      <c r="F119" s="33">
        <f t="shared" si="1"/>
        <v>0.18478674</v>
      </c>
      <c r="G119" s="33" t="s">
        <v>33</v>
      </c>
      <c r="H119" s="33" t="s">
        <v>33</v>
      </c>
      <c r="I119" s="34">
        <v>0.18478674</v>
      </c>
      <c r="J119" s="35" t="s">
        <v>33</v>
      </c>
      <c r="K119" s="36">
        <v>0.15398894999999999</v>
      </c>
      <c r="L119" s="45">
        <v>2020</v>
      </c>
      <c r="M119" s="33">
        <v>0.15</v>
      </c>
      <c r="N119" s="39" t="s">
        <v>226</v>
      </c>
      <c r="O119" s="35" t="s">
        <v>33</v>
      </c>
      <c r="P119" s="34">
        <v>1</v>
      </c>
      <c r="Q119" s="37">
        <v>0.443</v>
      </c>
      <c r="R119" s="38" t="s">
        <v>33</v>
      </c>
      <c r="S119" s="39" t="s">
        <v>33</v>
      </c>
      <c r="T119" s="38" t="s">
        <v>33</v>
      </c>
      <c r="U119" s="39" t="s">
        <v>33</v>
      </c>
    </row>
    <row r="120" spans="1:21" ht="76.5">
      <c r="A120" s="37" t="s">
        <v>63</v>
      </c>
      <c r="B120" s="70" t="s">
        <v>120</v>
      </c>
      <c r="C120" s="42" t="s">
        <v>42</v>
      </c>
      <c r="D120" s="45">
        <v>0.14535075</v>
      </c>
      <c r="E120" s="46" t="s">
        <v>234</v>
      </c>
      <c r="F120" s="33">
        <f t="shared" si="1"/>
        <v>0.14535075</v>
      </c>
      <c r="G120" s="33" t="s">
        <v>33</v>
      </c>
      <c r="H120" s="33" t="s">
        <v>33</v>
      </c>
      <c r="I120" s="34">
        <v>0.14535075</v>
      </c>
      <c r="J120" s="35" t="s">
        <v>33</v>
      </c>
      <c r="K120" s="36">
        <v>0.14535075</v>
      </c>
      <c r="L120" s="45">
        <v>2021</v>
      </c>
      <c r="M120" s="33">
        <v>0.14535075</v>
      </c>
      <c r="N120" s="39" t="s">
        <v>226</v>
      </c>
      <c r="O120" s="35" t="s">
        <v>33</v>
      </c>
      <c r="P120" s="34">
        <v>0.08</v>
      </c>
      <c r="Q120" s="37">
        <v>6.5000000000000002E-2</v>
      </c>
      <c r="R120" s="38" t="s">
        <v>33</v>
      </c>
      <c r="S120" s="39" t="s">
        <v>33</v>
      </c>
      <c r="T120" s="38" t="s">
        <v>33</v>
      </c>
      <c r="U120" s="39" t="s">
        <v>33</v>
      </c>
    </row>
    <row r="121" spans="1:21" ht="76.5">
      <c r="A121" s="37" t="s">
        <v>63</v>
      </c>
      <c r="B121" s="70" t="s">
        <v>121</v>
      </c>
      <c r="C121" s="42" t="s">
        <v>42</v>
      </c>
      <c r="D121" s="45">
        <v>0.26314120399999996</v>
      </c>
      <c r="E121" s="46" t="s">
        <v>234</v>
      </c>
      <c r="F121" s="33">
        <f t="shared" si="1"/>
        <v>0.26314120399999996</v>
      </c>
      <c r="G121" s="33" t="s">
        <v>33</v>
      </c>
      <c r="H121" s="33" t="s">
        <v>33</v>
      </c>
      <c r="I121" s="34">
        <v>0.26314120399999996</v>
      </c>
      <c r="J121" s="35" t="s">
        <v>33</v>
      </c>
      <c r="K121" s="36">
        <v>0.22856135</v>
      </c>
      <c r="L121" s="45">
        <v>2021</v>
      </c>
      <c r="M121" s="33">
        <v>0.22856135</v>
      </c>
      <c r="N121" s="39" t="s">
        <v>226</v>
      </c>
      <c r="O121" s="35" t="s">
        <v>33</v>
      </c>
      <c r="P121" s="34">
        <v>0.18</v>
      </c>
      <c r="Q121" s="37">
        <v>0.20130000000000001</v>
      </c>
      <c r="R121" s="38" t="s">
        <v>33</v>
      </c>
      <c r="S121" s="39" t="s">
        <v>33</v>
      </c>
      <c r="T121" s="38" t="s">
        <v>33</v>
      </c>
      <c r="U121" s="39" t="s">
        <v>33</v>
      </c>
    </row>
    <row r="122" spans="1:21" ht="76.5">
      <c r="A122" s="37" t="s">
        <v>63</v>
      </c>
      <c r="B122" s="70" t="s">
        <v>122</v>
      </c>
      <c r="C122" s="42" t="s">
        <v>42</v>
      </c>
      <c r="D122" s="45">
        <v>0.52415223399999999</v>
      </c>
      <c r="E122" s="46" t="s">
        <v>234</v>
      </c>
      <c r="F122" s="33">
        <f t="shared" si="1"/>
        <v>0.52415223399999999</v>
      </c>
      <c r="G122" s="33" t="s">
        <v>33</v>
      </c>
      <c r="H122" s="33" t="s">
        <v>33</v>
      </c>
      <c r="I122" s="34">
        <v>0.52415223399999999</v>
      </c>
      <c r="J122" s="35" t="s">
        <v>33</v>
      </c>
      <c r="K122" s="36">
        <v>0.44630199999999998</v>
      </c>
      <c r="L122" s="45">
        <v>2021</v>
      </c>
      <c r="M122" s="33">
        <v>0.44630199999999998</v>
      </c>
      <c r="N122" s="39" t="s">
        <v>226</v>
      </c>
      <c r="O122" s="35" t="s">
        <v>33</v>
      </c>
      <c r="P122" s="34">
        <v>0.4</v>
      </c>
      <c r="Q122" s="37">
        <v>0.13039999999999999</v>
      </c>
      <c r="R122" s="38" t="s">
        <v>33</v>
      </c>
      <c r="S122" s="39" t="s">
        <v>33</v>
      </c>
      <c r="T122" s="38" t="s">
        <v>33</v>
      </c>
      <c r="U122" s="39" t="s">
        <v>33</v>
      </c>
    </row>
    <row r="123" spans="1:21" ht="76.5">
      <c r="A123" s="37" t="s">
        <v>63</v>
      </c>
      <c r="B123" s="70" t="s">
        <v>123</v>
      </c>
      <c r="C123" s="42" t="s">
        <v>42</v>
      </c>
      <c r="D123" s="45">
        <v>0.32487211999999993</v>
      </c>
      <c r="E123" s="46" t="s">
        <v>234</v>
      </c>
      <c r="F123" s="33">
        <f t="shared" si="1"/>
        <v>0.32487211999999993</v>
      </c>
      <c r="G123" s="33" t="s">
        <v>33</v>
      </c>
      <c r="H123" s="33" t="s">
        <v>33</v>
      </c>
      <c r="I123" s="34">
        <v>0.32487211999999993</v>
      </c>
      <c r="J123" s="35" t="s">
        <v>33</v>
      </c>
      <c r="K123" s="36">
        <v>0.27936627999999997</v>
      </c>
      <c r="L123" s="45">
        <v>2021</v>
      </c>
      <c r="M123" s="33">
        <v>0.27936627999999997</v>
      </c>
      <c r="N123" s="39" t="s">
        <v>226</v>
      </c>
      <c r="O123" s="35" t="s">
        <v>33</v>
      </c>
      <c r="P123" s="34">
        <v>0.33</v>
      </c>
      <c r="Q123" s="37">
        <v>0.17199999999999999</v>
      </c>
      <c r="R123" s="38" t="s">
        <v>33</v>
      </c>
      <c r="S123" s="39" t="s">
        <v>33</v>
      </c>
      <c r="T123" s="38" t="s">
        <v>33</v>
      </c>
      <c r="U123" s="39" t="s">
        <v>33</v>
      </c>
    </row>
    <row r="124" spans="1:21" ht="76.5">
      <c r="A124" s="37" t="s">
        <v>63</v>
      </c>
      <c r="B124" s="70" t="s">
        <v>124</v>
      </c>
      <c r="C124" s="42" t="s">
        <v>42</v>
      </c>
      <c r="D124" s="45">
        <v>0</v>
      </c>
      <c r="E124" s="46" t="s">
        <v>234</v>
      </c>
      <c r="F124" s="33">
        <f t="shared" si="1"/>
        <v>0</v>
      </c>
      <c r="G124" s="33" t="s">
        <v>33</v>
      </c>
      <c r="H124" s="33" t="s">
        <v>33</v>
      </c>
      <c r="I124" s="34">
        <v>0</v>
      </c>
      <c r="J124" s="35" t="s">
        <v>33</v>
      </c>
      <c r="K124" s="36">
        <v>0</v>
      </c>
      <c r="L124" s="45">
        <v>2021</v>
      </c>
      <c r="M124" s="33">
        <v>0</v>
      </c>
      <c r="N124" s="39" t="s">
        <v>226</v>
      </c>
      <c r="O124" s="35" t="s">
        <v>33</v>
      </c>
      <c r="P124" s="34">
        <v>0.04</v>
      </c>
      <c r="Q124" s="37">
        <v>0</v>
      </c>
      <c r="R124" s="38" t="s">
        <v>33</v>
      </c>
      <c r="S124" s="39" t="s">
        <v>33</v>
      </c>
      <c r="T124" s="38" t="s">
        <v>33</v>
      </c>
      <c r="U124" s="39" t="s">
        <v>33</v>
      </c>
    </row>
    <row r="125" spans="1:21" ht="76.5">
      <c r="A125" s="37" t="s">
        <v>63</v>
      </c>
      <c r="B125" s="70" t="s">
        <v>125</v>
      </c>
      <c r="C125" s="42" t="s">
        <v>42</v>
      </c>
      <c r="D125" s="45">
        <v>0.47513165000000002</v>
      </c>
      <c r="E125" s="46" t="s">
        <v>234</v>
      </c>
      <c r="F125" s="33">
        <f t="shared" si="1"/>
        <v>0.47513165000000002</v>
      </c>
      <c r="G125" s="33" t="s">
        <v>33</v>
      </c>
      <c r="H125" s="33" t="s">
        <v>33</v>
      </c>
      <c r="I125" s="34">
        <v>0.47513165000000002</v>
      </c>
      <c r="J125" s="35" t="s">
        <v>33</v>
      </c>
      <c r="K125" s="36">
        <v>0.40191905999999999</v>
      </c>
      <c r="L125" s="45">
        <v>2021</v>
      </c>
      <c r="M125" s="33">
        <v>0.40191905999999999</v>
      </c>
      <c r="N125" s="39" t="s">
        <v>226</v>
      </c>
      <c r="O125" s="35" t="s">
        <v>33</v>
      </c>
      <c r="P125" s="34">
        <v>0.55000000000000004</v>
      </c>
      <c r="Q125" s="37">
        <v>0.41370000000000001</v>
      </c>
      <c r="R125" s="38" t="s">
        <v>33</v>
      </c>
      <c r="S125" s="39" t="s">
        <v>33</v>
      </c>
      <c r="T125" s="38" t="s">
        <v>33</v>
      </c>
      <c r="U125" s="39" t="s">
        <v>33</v>
      </c>
    </row>
    <row r="126" spans="1:21" ht="76.5">
      <c r="A126" s="37" t="s">
        <v>63</v>
      </c>
      <c r="B126" s="70" t="s">
        <v>126</v>
      </c>
      <c r="C126" s="42" t="s">
        <v>42</v>
      </c>
      <c r="D126" s="45">
        <v>0.15913796000000002</v>
      </c>
      <c r="E126" s="46" t="s">
        <v>234</v>
      </c>
      <c r="F126" s="33">
        <f t="shared" ref="F126:F174" si="3">I126</f>
        <v>0.15913796000000002</v>
      </c>
      <c r="G126" s="33" t="s">
        <v>33</v>
      </c>
      <c r="H126" s="33" t="s">
        <v>33</v>
      </c>
      <c r="I126" s="34">
        <v>0.15913796000000002</v>
      </c>
      <c r="J126" s="35" t="s">
        <v>33</v>
      </c>
      <c r="K126" s="36">
        <v>0.13399080000000002</v>
      </c>
      <c r="L126" s="45">
        <v>2021</v>
      </c>
      <c r="M126" s="33">
        <v>0.13399080000000002</v>
      </c>
      <c r="N126" s="39" t="s">
        <v>226</v>
      </c>
      <c r="O126" s="35" t="s">
        <v>33</v>
      </c>
      <c r="P126" s="34">
        <v>0.08</v>
      </c>
      <c r="Q126" s="37">
        <v>0.15329999999999999</v>
      </c>
      <c r="R126" s="38" t="s">
        <v>33</v>
      </c>
      <c r="S126" s="39" t="s">
        <v>33</v>
      </c>
      <c r="T126" s="38" t="s">
        <v>33</v>
      </c>
      <c r="U126" s="39" t="s">
        <v>33</v>
      </c>
    </row>
    <row r="127" spans="1:21" ht="76.5">
      <c r="A127" s="37" t="s">
        <v>63</v>
      </c>
      <c r="B127" s="70" t="s">
        <v>127</v>
      </c>
      <c r="C127" s="42" t="s">
        <v>42</v>
      </c>
      <c r="D127" s="45">
        <v>0.34761817199999995</v>
      </c>
      <c r="E127" s="46" t="s">
        <v>234</v>
      </c>
      <c r="F127" s="33">
        <f t="shared" si="3"/>
        <v>0.34761817199999995</v>
      </c>
      <c r="G127" s="33" t="s">
        <v>33</v>
      </c>
      <c r="H127" s="33" t="s">
        <v>33</v>
      </c>
      <c r="I127" s="34">
        <v>0.34761817199999995</v>
      </c>
      <c r="J127" s="35" t="s">
        <v>33</v>
      </c>
      <c r="K127" s="36">
        <v>0.28968180999999998</v>
      </c>
      <c r="L127" s="45">
        <v>2021</v>
      </c>
      <c r="M127" s="33">
        <v>0.28968180999999998</v>
      </c>
      <c r="N127" s="39" t="s">
        <v>226</v>
      </c>
      <c r="O127" s="35" t="s">
        <v>33</v>
      </c>
      <c r="P127" s="34">
        <v>0.15</v>
      </c>
      <c r="Q127" s="37">
        <v>0.18</v>
      </c>
      <c r="R127" s="38" t="s">
        <v>33</v>
      </c>
      <c r="S127" s="39" t="s">
        <v>33</v>
      </c>
      <c r="T127" s="38" t="s">
        <v>33</v>
      </c>
      <c r="U127" s="39" t="s">
        <v>33</v>
      </c>
    </row>
    <row r="128" spans="1:21" ht="76.5">
      <c r="A128" s="37" t="s">
        <v>63</v>
      </c>
      <c r="B128" s="70" t="s">
        <v>128</v>
      </c>
      <c r="C128" s="42" t="s">
        <v>42</v>
      </c>
      <c r="D128" s="45">
        <v>0.12</v>
      </c>
      <c r="E128" s="46" t="s">
        <v>234</v>
      </c>
      <c r="F128" s="33">
        <f t="shared" si="3"/>
        <v>0.12</v>
      </c>
      <c r="G128" s="33" t="s">
        <v>33</v>
      </c>
      <c r="H128" s="33" t="s">
        <v>33</v>
      </c>
      <c r="I128" s="34">
        <v>0.12</v>
      </c>
      <c r="J128" s="35" t="s">
        <v>33</v>
      </c>
      <c r="K128" s="36">
        <v>0.1</v>
      </c>
      <c r="L128" s="45">
        <v>2021</v>
      </c>
      <c r="M128" s="33">
        <v>0.1</v>
      </c>
      <c r="N128" s="39" t="s">
        <v>226</v>
      </c>
      <c r="O128" s="35" t="s">
        <v>33</v>
      </c>
      <c r="P128" s="34">
        <v>0.05</v>
      </c>
      <c r="Q128" s="37">
        <v>9.11E-2</v>
      </c>
      <c r="R128" s="38" t="s">
        <v>33</v>
      </c>
      <c r="S128" s="39" t="s">
        <v>33</v>
      </c>
      <c r="T128" s="38" t="s">
        <v>33</v>
      </c>
      <c r="U128" s="39" t="s">
        <v>33</v>
      </c>
    </row>
    <row r="129" spans="1:21" ht="76.5">
      <c r="A129" s="37" t="s">
        <v>63</v>
      </c>
      <c r="B129" s="70" t="s">
        <v>129</v>
      </c>
      <c r="C129" s="42" t="s">
        <v>42</v>
      </c>
      <c r="D129" s="45">
        <v>0.13283345199999999</v>
      </c>
      <c r="E129" s="46" t="s">
        <v>234</v>
      </c>
      <c r="F129" s="33">
        <f t="shared" si="3"/>
        <v>0.13283345199999999</v>
      </c>
      <c r="G129" s="33" t="s">
        <v>33</v>
      </c>
      <c r="H129" s="33" t="s">
        <v>33</v>
      </c>
      <c r="I129" s="34">
        <v>0.13283345199999999</v>
      </c>
      <c r="J129" s="35" t="s">
        <v>33</v>
      </c>
      <c r="K129" s="36">
        <v>0.11638533000000001</v>
      </c>
      <c r="L129" s="45">
        <v>2021</v>
      </c>
      <c r="M129" s="33">
        <v>0.11638533</v>
      </c>
      <c r="N129" s="39" t="s">
        <v>226</v>
      </c>
      <c r="O129" s="35" t="s">
        <v>33</v>
      </c>
      <c r="P129" s="34">
        <v>6.5000000000000002E-2</v>
      </c>
      <c r="Q129" s="37">
        <v>0.255</v>
      </c>
      <c r="R129" s="38" t="s">
        <v>33</v>
      </c>
      <c r="S129" s="39" t="s">
        <v>33</v>
      </c>
      <c r="T129" s="38" t="s">
        <v>33</v>
      </c>
      <c r="U129" s="39" t="s">
        <v>33</v>
      </c>
    </row>
    <row r="130" spans="1:21" ht="76.5">
      <c r="A130" s="37" t="s">
        <v>63</v>
      </c>
      <c r="B130" s="70" t="s">
        <v>130</v>
      </c>
      <c r="C130" s="42" t="s">
        <v>42</v>
      </c>
      <c r="D130" s="45">
        <v>0.42534817599999997</v>
      </c>
      <c r="E130" s="46" t="s">
        <v>234</v>
      </c>
      <c r="F130" s="33">
        <f t="shared" si="3"/>
        <v>0.42534817599999997</v>
      </c>
      <c r="G130" s="33" t="s">
        <v>33</v>
      </c>
      <c r="H130" s="33" t="s">
        <v>33</v>
      </c>
      <c r="I130" s="34">
        <v>0.42534817599999997</v>
      </c>
      <c r="J130" s="35" t="s">
        <v>33</v>
      </c>
      <c r="K130" s="36">
        <v>0.35849759999999997</v>
      </c>
      <c r="L130" s="45">
        <v>2021</v>
      </c>
      <c r="M130" s="33">
        <v>0.35849760000000003</v>
      </c>
      <c r="N130" s="39" t="s">
        <v>226</v>
      </c>
      <c r="O130" s="35" t="s">
        <v>33</v>
      </c>
      <c r="P130" s="34">
        <v>0.22</v>
      </c>
      <c r="Q130" s="37">
        <v>0.21099999999999999</v>
      </c>
      <c r="R130" s="38" t="s">
        <v>33</v>
      </c>
      <c r="S130" s="39" t="s">
        <v>33</v>
      </c>
      <c r="T130" s="38" t="s">
        <v>33</v>
      </c>
      <c r="U130" s="39" t="s">
        <v>33</v>
      </c>
    </row>
    <row r="131" spans="1:21" ht="76.5">
      <c r="A131" s="37" t="s">
        <v>63</v>
      </c>
      <c r="B131" s="70" t="s">
        <v>131</v>
      </c>
      <c r="C131" s="42" t="s">
        <v>42</v>
      </c>
      <c r="D131" s="45">
        <v>0.110541004</v>
      </c>
      <c r="E131" s="46" t="s">
        <v>234</v>
      </c>
      <c r="F131" s="33">
        <f t="shared" si="3"/>
        <v>0.110541004</v>
      </c>
      <c r="G131" s="33" t="s">
        <v>33</v>
      </c>
      <c r="H131" s="33" t="s">
        <v>33</v>
      </c>
      <c r="I131" s="34">
        <v>0.110541004</v>
      </c>
      <c r="J131" s="35" t="s">
        <v>33</v>
      </c>
      <c r="K131" s="36">
        <v>0.10328221</v>
      </c>
      <c r="L131" s="45">
        <v>2021</v>
      </c>
      <c r="M131" s="33">
        <v>0.10328220999999999</v>
      </c>
      <c r="N131" s="39" t="s">
        <v>226</v>
      </c>
      <c r="O131" s="35" t="s">
        <v>33</v>
      </c>
      <c r="P131" s="34">
        <v>0.05</v>
      </c>
      <c r="Q131" s="37">
        <v>3.4000000000000002E-2</v>
      </c>
      <c r="R131" s="38" t="s">
        <v>33</v>
      </c>
      <c r="S131" s="39" t="s">
        <v>33</v>
      </c>
      <c r="T131" s="38" t="s">
        <v>33</v>
      </c>
      <c r="U131" s="39" t="s">
        <v>33</v>
      </c>
    </row>
    <row r="132" spans="1:21" ht="76.5">
      <c r="A132" s="37" t="s">
        <v>63</v>
      </c>
      <c r="B132" s="82" t="s">
        <v>119</v>
      </c>
      <c r="C132" s="42" t="s">
        <v>42</v>
      </c>
      <c r="D132" s="45">
        <v>0.83392094399999994</v>
      </c>
      <c r="E132" s="46" t="s">
        <v>234</v>
      </c>
      <c r="F132" s="33">
        <f t="shared" si="3"/>
        <v>0.83392094399999994</v>
      </c>
      <c r="G132" s="33" t="s">
        <v>33</v>
      </c>
      <c r="H132" s="33" t="s">
        <v>33</v>
      </c>
      <c r="I132" s="34">
        <v>0.83392094399999994</v>
      </c>
      <c r="J132" s="35" t="s">
        <v>33</v>
      </c>
      <c r="K132" s="36">
        <v>0.69493411999999988</v>
      </c>
      <c r="L132" s="45">
        <v>2021</v>
      </c>
      <c r="M132" s="33">
        <v>0.69493411999999999</v>
      </c>
      <c r="N132" s="39" t="s">
        <v>226</v>
      </c>
      <c r="O132" s="35" t="s">
        <v>33</v>
      </c>
      <c r="P132" s="34">
        <v>1.35</v>
      </c>
      <c r="Q132" s="37">
        <v>1.4829999999999999</v>
      </c>
      <c r="R132" s="38" t="s">
        <v>33</v>
      </c>
      <c r="S132" s="39" t="s">
        <v>33</v>
      </c>
      <c r="T132" s="38" t="s">
        <v>33</v>
      </c>
      <c r="U132" s="39" t="s">
        <v>33</v>
      </c>
    </row>
    <row r="133" spans="1:21" ht="76.5">
      <c r="A133" s="37" t="s">
        <v>63</v>
      </c>
      <c r="B133" s="82" t="s">
        <v>119</v>
      </c>
      <c r="C133" s="42" t="s">
        <v>43</v>
      </c>
      <c r="D133" s="34">
        <v>1.8658245831099034</v>
      </c>
      <c r="E133" s="56" t="s">
        <v>234</v>
      </c>
      <c r="F133" s="33">
        <f t="shared" si="3"/>
        <v>1.8658245831099034</v>
      </c>
      <c r="G133" s="33" t="s">
        <v>33</v>
      </c>
      <c r="H133" s="33" t="s">
        <v>33</v>
      </c>
      <c r="I133" s="34">
        <v>1.8658245831099034</v>
      </c>
      <c r="J133" s="35" t="s">
        <v>33</v>
      </c>
      <c r="K133" s="36">
        <v>1.5548538192582528</v>
      </c>
      <c r="L133" s="45">
        <v>2022</v>
      </c>
      <c r="M133" s="33">
        <v>1.5548538192582528</v>
      </c>
      <c r="N133" s="39" t="s">
        <v>226</v>
      </c>
      <c r="O133" s="35" t="s">
        <v>33</v>
      </c>
      <c r="P133" s="34">
        <v>0.7</v>
      </c>
      <c r="Q133" s="37">
        <v>0</v>
      </c>
      <c r="R133" s="38" t="s">
        <v>33</v>
      </c>
      <c r="S133" s="39" t="s">
        <v>33</v>
      </c>
      <c r="T133" s="38" t="s">
        <v>33</v>
      </c>
      <c r="U133" s="39" t="s">
        <v>33</v>
      </c>
    </row>
    <row r="134" spans="1:21" ht="153">
      <c r="A134" s="37" t="s">
        <v>63</v>
      </c>
      <c r="B134" s="74" t="s">
        <v>323</v>
      </c>
      <c r="C134" s="42" t="s">
        <v>270</v>
      </c>
      <c r="D134" s="45">
        <v>1.180008909288506</v>
      </c>
      <c r="E134" s="79" t="s">
        <v>301</v>
      </c>
      <c r="F134" s="33">
        <f t="shared" si="3"/>
        <v>1.180008909288506</v>
      </c>
      <c r="G134" s="33" t="s">
        <v>33</v>
      </c>
      <c r="H134" s="33" t="s">
        <v>33</v>
      </c>
      <c r="I134" s="34">
        <v>1.180008909288506</v>
      </c>
      <c r="J134" s="35" t="s">
        <v>33</v>
      </c>
      <c r="K134" s="36">
        <v>0.98334075774042162</v>
      </c>
      <c r="L134" s="45">
        <v>2023</v>
      </c>
      <c r="M134" s="33">
        <v>0.98334075774042162</v>
      </c>
      <c r="N134" s="39" t="s">
        <v>226</v>
      </c>
      <c r="O134" s="35" t="s">
        <v>33</v>
      </c>
      <c r="P134" s="34">
        <v>0.4</v>
      </c>
      <c r="Q134" s="37">
        <v>0</v>
      </c>
      <c r="R134" s="38" t="s">
        <v>33</v>
      </c>
      <c r="S134" s="39" t="s">
        <v>33</v>
      </c>
      <c r="T134" s="38" t="s">
        <v>33</v>
      </c>
      <c r="U134" s="39" t="s">
        <v>33</v>
      </c>
    </row>
    <row r="135" spans="1:21" ht="153">
      <c r="A135" s="37" t="s">
        <v>63</v>
      </c>
      <c r="B135" s="74" t="s">
        <v>302</v>
      </c>
      <c r="C135" s="42" t="s">
        <v>281</v>
      </c>
      <c r="D135" s="45">
        <v>0.35519743180720598</v>
      </c>
      <c r="E135" s="79" t="s">
        <v>301</v>
      </c>
      <c r="F135" s="33">
        <f t="shared" si="3"/>
        <v>0.35519743180720598</v>
      </c>
      <c r="G135" s="33" t="s">
        <v>33</v>
      </c>
      <c r="H135" s="33" t="s">
        <v>33</v>
      </c>
      <c r="I135" s="34">
        <v>0.35519743180720598</v>
      </c>
      <c r="J135" s="35" t="s">
        <v>33</v>
      </c>
      <c r="K135" s="36">
        <v>0.29599785983933857</v>
      </c>
      <c r="L135" s="45">
        <v>2024</v>
      </c>
      <c r="M135" s="33">
        <v>0.29599785983933857</v>
      </c>
      <c r="N135" s="39" t="s">
        <v>226</v>
      </c>
      <c r="O135" s="35" t="s">
        <v>33</v>
      </c>
      <c r="P135" s="34">
        <v>0.115</v>
      </c>
      <c r="Q135" s="37">
        <v>0</v>
      </c>
      <c r="R135" s="38" t="s">
        <v>33</v>
      </c>
      <c r="S135" s="39" t="s">
        <v>33</v>
      </c>
      <c r="T135" s="38" t="s">
        <v>33</v>
      </c>
      <c r="U135" s="39" t="s">
        <v>33</v>
      </c>
    </row>
    <row r="136" spans="1:21" ht="153">
      <c r="A136" s="37" t="s">
        <v>63</v>
      </c>
      <c r="B136" s="74" t="s">
        <v>303</v>
      </c>
      <c r="C136" s="42" t="s">
        <v>281</v>
      </c>
      <c r="D136" s="45">
        <v>1.9767509248401045</v>
      </c>
      <c r="E136" s="79" t="s">
        <v>301</v>
      </c>
      <c r="F136" s="33">
        <f t="shared" si="3"/>
        <v>1.9767509248401045</v>
      </c>
      <c r="G136" s="33" t="s">
        <v>33</v>
      </c>
      <c r="H136" s="33" t="s">
        <v>33</v>
      </c>
      <c r="I136" s="34">
        <v>1.9767509248401045</v>
      </c>
      <c r="J136" s="35" t="s">
        <v>33</v>
      </c>
      <c r="K136" s="36">
        <v>1.6472924373667539</v>
      </c>
      <c r="L136" s="45">
        <v>2024</v>
      </c>
      <c r="M136" s="33">
        <v>1.6472924373667539</v>
      </c>
      <c r="N136" s="39" t="s">
        <v>226</v>
      </c>
      <c r="O136" s="35" t="s">
        <v>33</v>
      </c>
      <c r="P136" s="34">
        <v>1.6</v>
      </c>
      <c r="Q136" s="37">
        <v>0</v>
      </c>
      <c r="R136" s="38" t="s">
        <v>33</v>
      </c>
      <c r="S136" s="39" t="s">
        <v>33</v>
      </c>
      <c r="T136" s="38" t="s">
        <v>33</v>
      </c>
      <c r="U136" s="39" t="s">
        <v>33</v>
      </c>
    </row>
    <row r="137" spans="1:21" ht="153">
      <c r="A137" s="37" t="s">
        <v>63</v>
      </c>
      <c r="B137" s="74" t="s">
        <v>323</v>
      </c>
      <c r="C137" s="42" t="s">
        <v>281</v>
      </c>
      <c r="D137" s="45">
        <v>1.2354693280250657</v>
      </c>
      <c r="E137" s="79" t="s">
        <v>301</v>
      </c>
      <c r="F137" s="33">
        <f t="shared" si="3"/>
        <v>1.2354693280250657</v>
      </c>
      <c r="G137" s="33" t="s">
        <v>33</v>
      </c>
      <c r="H137" s="33" t="s">
        <v>33</v>
      </c>
      <c r="I137" s="34">
        <v>1.2354693280250657</v>
      </c>
      <c r="J137" s="35" t="s">
        <v>33</v>
      </c>
      <c r="K137" s="36">
        <v>1.0295577733542214</v>
      </c>
      <c r="L137" s="45">
        <v>2024</v>
      </c>
      <c r="M137" s="33">
        <v>1.0295577733542214</v>
      </c>
      <c r="N137" s="39" t="s">
        <v>226</v>
      </c>
      <c r="O137" s="35" t="s">
        <v>33</v>
      </c>
      <c r="P137" s="34">
        <v>0.4</v>
      </c>
      <c r="Q137" s="37">
        <v>0</v>
      </c>
      <c r="R137" s="38" t="s">
        <v>33</v>
      </c>
      <c r="S137" s="39" t="s">
        <v>33</v>
      </c>
      <c r="T137" s="38" t="s">
        <v>33</v>
      </c>
      <c r="U137" s="39" t="s">
        <v>33</v>
      </c>
    </row>
    <row r="138" spans="1:21" ht="25.5">
      <c r="A138" s="83" t="s">
        <v>63</v>
      </c>
      <c r="B138" s="78" t="s">
        <v>132</v>
      </c>
      <c r="C138" s="42" t="s">
        <v>324</v>
      </c>
      <c r="D138" s="34">
        <v>17.940585669563333</v>
      </c>
      <c r="E138" s="39" t="s">
        <v>33</v>
      </c>
      <c r="F138" s="25">
        <f t="shared" si="3"/>
        <v>17.940585669563333</v>
      </c>
      <c r="G138" s="33" t="s">
        <v>33</v>
      </c>
      <c r="H138" s="33" t="s">
        <v>33</v>
      </c>
      <c r="I138" s="50">
        <f>SUM(I139:I222)</f>
        <v>17.940585669563333</v>
      </c>
      <c r="J138" s="35" t="s">
        <v>33</v>
      </c>
      <c r="K138" s="28">
        <f>SUM(K139:K222)</f>
        <v>15.395625347969446</v>
      </c>
      <c r="L138" s="33" t="s">
        <v>33</v>
      </c>
      <c r="M138" s="25">
        <f>SUM(M139:M222)</f>
        <v>15.395625347969446</v>
      </c>
      <c r="N138" s="25" t="s">
        <v>33</v>
      </c>
      <c r="O138" s="35" t="s">
        <v>33</v>
      </c>
      <c r="P138" s="50">
        <f>SUM(P139:P222)</f>
        <v>13.297000000000001</v>
      </c>
      <c r="Q138" s="50">
        <f>SUM(Q139:Q222)</f>
        <v>10.552800000000001</v>
      </c>
      <c r="R138" s="38">
        <v>0</v>
      </c>
      <c r="S138" s="39" t="s">
        <v>33</v>
      </c>
      <c r="T138" s="38">
        <v>0</v>
      </c>
      <c r="U138" s="39" t="s">
        <v>33</v>
      </c>
    </row>
    <row r="139" spans="1:21" ht="63.75">
      <c r="A139" s="37" t="s">
        <v>63</v>
      </c>
      <c r="B139" s="84" t="s">
        <v>133</v>
      </c>
      <c r="C139" s="42" t="s">
        <v>41</v>
      </c>
      <c r="D139" s="45">
        <v>0</v>
      </c>
      <c r="E139" s="46" t="s">
        <v>236</v>
      </c>
      <c r="F139" s="33">
        <f t="shared" si="3"/>
        <v>0</v>
      </c>
      <c r="G139" s="33" t="s">
        <v>33</v>
      </c>
      <c r="H139" s="33" t="s">
        <v>33</v>
      </c>
      <c r="I139" s="34">
        <v>0</v>
      </c>
      <c r="J139" s="35" t="s">
        <v>33</v>
      </c>
      <c r="K139" s="36">
        <v>0</v>
      </c>
      <c r="L139" s="45">
        <v>2020</v>
      </c>
      <c r="M139" s="33">
        <v>0</v>
      </c>
      <c r="N139" s="39" t="s">
        <v>226</v>
      </c>
      <c r="O139" s="35" t="s">
        <v>33</v>
      </c>
      <c r="P139" s="34">
        <v>0.04</v>
      </c>
      <c r="Q139" s="37">
        <v>0</v>
      </c>
      <c r="R139" s="38" t="s">
        <v>33</v>
      </c>
      <c r="S139" s="39" t="s">
        <v>33</v>
      </c>
      <c r="T139" s="38" t="s">
        <v>33</v>
      </c>
      <c r="U139" s="39" t="s">
        <v>33</v>
      </c>
    </row>
    <row r="140" spans="1:21" ht="63.75">
      <c r="A140" s="37" t="s">
        <v>63</v>
      </c>
      <c r="B140" s="85" t="s">
        <v>134</v>
      </c>
      <c r="C140" s="42" t="s">
        <v>41</v>
      </c>
      <c r="D140" s="45">
        <v>0.27969978000000001</v>
      </c>
      <c r="E140" s="46" t="s">
        <v>236</v>
      </c>
      <c r="F140" s="33">
        <f t="shared" si="3"/>
        <v>0.27969978000000001</v>
      </c>
      <c r="G140" s="33" t="s">
        <v>33</v>
      </c>
      <c r="H140" s="33" t="s">
        <v>33</v>
      </c>
      <c r="I140" s="34">
        <v>0.27969978000000001</v>
      </c>
      <c r="J140" s="35" t="s">
        <v>33</v>
      </c>
      <c r="K140" s="36">
        <v>0.27969978000000001</v>
      </c>
      <c r="L140" s="45">
        <v>2020</v>
      </c>
      <c r="M140" s="33">
        <v>0.28316437999999999</v>
      </c>
      <c r="N140" s="39" t="s">
        <v>226</v>
      </c>
      <c r="O140" s="35" t="s">
        <v>33</v>
      </c>
      <c r="P140" s="34">
        <v>0.5</v>
      </c>
      <c r="Q140" s="37">
        <v>0.14000000000000001</v>
      </c>
      <c r="R140" s="38" t="s">
        <v>33</v>
      </c>
      <c r="S140" s="39" t="s">
        <v>33</v>
      </c>
      <c r="T140" s="38" t="s">
        <v>33</v>
      </c>
      <c r="U140" s="39" t="s">
        <v>33</v>
      </c>
    </row>
    <row r="141" spans="1:21" ht="63.75">
      <c r="A141" s="37" t="s">
        <v>63</v>
      </c>
      <c r="B141" s="66" t="s">
        <v>135</v>
      </c>
      <c r="C141" s="42" t="s">
        <v>41</v>
      </c>
      <c r="D141" s="45">
        <v>0.34678621999999992</v>
      </c>
      <c r="E141" s="46" t="s">
        <v>236</v>
      </c>
      <c r="F141" s="33">
        <f t="shared" si="3"/>
        <v>0.34678621999999992</v>
      </c>
      <c r="G141" s="33" t="s">
        <v>33</v>
      </c>
      <c r="H141" s="33" t="s">
        <v>33</v>
      </c>
      <c r="I141" s="34">
        <v>0.34678621999999992</v>
      </c>
      <c r="J141" s="35" t="s">
        <v>33</v>
      </c>
      <c r="K141" s="36">
        <v>0.29025762000000005</v>
      </c>
      <c r="L141" s="45">
        <v>2020</v>
      </c>
      <c r="M141" s="33">
        <v>0.28971552000000006</v>
      </c>
      <c r="N141" s="39" t="s">
        <v>226</v>
      </c>
      <c r="O141" s="35" t="s">
        <v>33</v>
      </c>
      <c r="P141" s="34">
        <v>0.2</v>
      </c>
      <c r="Q141" s="37">
        <v>0.16500000000000001</v>
      </c>
      <c r="R141" s="38" t="s">
        <v>33</v>
      </c>
      <c r="S141" s="39" t="s">
        <v>33</v>
      </c>
      <c r="T141" s="38" t="s">
        <v>33</v>
      </c>
      <c r="U141" s="39" t="s">
        <v>33</v>
      </c>
    </row>
    <row r="142" spans="1:21" ht="63.75">
      <c r="A142" s="37" t="s">
        <v>63</v>
      </c>
      <c r="B142" s="66" t="s">
        <v>136</v>
      </c>
      <c r="C142" s="42" t="s">
        <v>41</v>
      </c>
      <c r="D142" s="45">
        <v>0.19299379000000003</v>
      </c>
      <c r="E142" s="46" t="s">
        <v>236</v>
      </c>
      <c r="F142" s="33">
        <f t="shared" si="3"/>
        <v>0.19299379000000003</v>
      </c>
      <c r="G142" s="33" t="s">
        <v>33</v>
      </c>
      <c r="H142" s="33" t="s">
        <v>33</v>
      </c>
      <c r="I142" s="34">
        <v>0.19299379000000003</v>
      </c>
      <c r="J142" s="35" t="s">
        <v>33</v>
      </c>
      <c r="K142" s="36">
        <v>0.16212219</v>
      </c>
      <c r="L142" s="45">
        <v>2020</v>
      </c>
      <c r="M142" s="33">
        <v>0.16209968999999999</v>
      </c>
      <c r="N142" s="39" t="s">
        <v>226</v>
      </c>
      <c r="O142" s="35" t="s">
        <v>33</v>
      </c>
      <c r="P142" s="34">
        <v>0.1</v>
      </c>
      <c r="Q142" s="37">
        <v>0.105</v>
      </c>
      <c r="R142" s="38" t="s">
        <v>33</v>
      </c>
      <c r="S142" s="39" t="s">
        <v>33</v>
      </c>
      <c r="T142" s="38" t="s">
        <v>33</v>
      </c>
      <c r="U142" s="39" t="s">
        <v>33</v>
      </c>
    </row>
    <row r="143" spans="1:21" ht="63.75">
      <c r="A143" s="37" t="s">
        <v>63</v>
      </c>
      <c r="B143" s="66" t="s">
        <v>137</v>
      </c>
      <c r="C143" s="42" t="s">
        <v>41</v>
      </c>
      <c r="D143" s="45">
        <v>0.15459001999999999</v>
      </c>
      <c r="E143" s="46" t="s">
        <v>236</v>
      </c>
      <c r="F143" s="33">
        <f t="shared" si="3"/>
        <v>0.15459001999999999</v>
      </c>
      <c r="G143" s="33" t="s">
        <v>33</v>
      </c>
      <c r="H143" s="33" t="s">
        <v>33</v>
      </c>
      <c r="I143" s="34">
        <v>0.15459001999999999</v>
      </c>
      <c r="J143" s="35" t="s">
        <v>33</v>
      </c>
      <c r="K143" s="36">
        <v>0.13000001999999999</v>
      </c>
      <c r="L143" s="45">
        <v>2020</v>
      </c>
      <c r="M143" s="33">
        <v>0.12710002000000001</v>
      </c>
      <c r="N143" s="39" t="s">
        <v>226</v>
      </c>
      <c r="O143" s="35" t="s">
        <v>33</v>
      </c>
      <c r="P143" s="34">
        <v>0.05</v>
      </c>
      <c r="Q143" s="37">
        <v>0.1</v>
      </c>
      <c r="R143" s="38" t="s">
        <v>33</v>
      </c>
      <c r="S143" s="39" t="s">
        <v>33</v>
      </c>
      <c r="T143" s="38" t="s">
        <v>33</v>
      </c>
      <c r="U143" s="39" t="s">
        <v>33</v>
      </c>
    </row>
    <row r="144" spans="1:21" ht="63.75">
      <c r="A144" s="37" t="s">
        <v>63</v>
      </c>
      <c r="B144" s="66" t="s">
        <v>138</v>
      </c>
      <c r="C144" s="42" t="s">
        <v>41</v>
      </c>
      <c r="D144" s="45">
        <v>0.1506672</v>
      </c>
      <c r="E144" s="46" t="s">
        <v>236</v>
      </c>
      <c r="F144" s="33">
        <f t="shared" si="3"/>
        <v>0.1506672</v>
      </c>
      <c r="G144" s="33" t="s">
        <v>33</v>
      </c>
      <c r="H144" s="33" t="s">
        <v>33</v>
      </c>
      <c r="I144" s="34">
        <v>0.1506672</v>
      </c>
      <c r="J144" s="35" t="s">
        <v>33</v>
      </c>
      <c r="K144" s="36">
        <v>0.12555600000000003</v>
      </c>
      <c r="L144" s="45">
        <v>2020</v>
      </c>
      <c r="M144" s="33">
        <v>0.12845600000000001</v>
      </c>
      <c r="N144" s="39" t="s">
        <v>226</v>
      </c>
      <c r="O144" s="35" t="s">
        <v>33</v>
      </c>
      <c r="P144" s="34">
        <v>0.05</v>
      </c>
      <c r="Q144" s="37">
        <v>0.11</v>
      </c>
      <c r="R144" s="38" t="s">
        <v>33</v>
      </c>
      <c r="S144" s="39" t="s">
        <v>33</v>
      </c>
      <c r="T144" s="38" t="s">
        <v>33</v>
      </c>
      <c r="U144" s="39" t="s">
        <v>33</v>
      </c>
    </row>
    <row r="145" spans="1:21" ht="63.75">
      <c r="A145" s="37" t="s">
        <v>63</v>
      </c>
      <c r="B145" s="66" t="s">
        <v>139</v>
      </c>
      <c r="C145" s="42" t="s">
        <v>41</v>
      </c>
      <c r="D145" s="45">
        <v>0.13689169000000001</v>
      </c>
      <c r="E145" s="46" t="s">
        <v>236</v>
      </c>
      <c r="F145" s="33">
        <f t="shared" si="3"/>
        <v>0.13689169000000001</v>
      </c>
      <c r="G145" s="33" t="s">
        <v>33</v>
      </c>
      <c r="H145" s="33" t="s">
        <v>33</v>
      </c>
      <c r="I145" s="34">
        <v>0.13689169000000001</v>
      </c>
      <c r="J145" s="35" t="s">
        <v>33</v>
      </c>
      <c r="K145" s="36">
        <v>0.11536669000000001</v>
      </c>
      <c r="L145" s="45">
        <v>2020</v>
      </c>
      <c r="M145" s="33">
        <v>0.11246669000000001</v>
      </c>
      <c r="N145" s="39" t="s">
        <v>226</v>
      </c>
      <c r="O145" s="35" t="s">
        <v>33</v>
      </c>
      <c r="P145" s="34">
        <v>0.05</v>
      </c>
      <c r="Q145" s="37">
        <v>9.5000000000000001E-2</v>
      </c>
      <c r="R145" s="38" t="s">
        <v>33</v>
      </c>
      <c r="S145" s="39" t="s">
        <v>33</v>
      </c>
      <c r="T145" s="38" t="s">
        <v>33</v>
      </c>
      <c r="U145" s="39" t="s">
        <v>33</v>
      </c>
    </row>
    <row r="146" spans="1:21" ht="63.75">
      <c r="A146" s="37" t="s">
        <v>63</v>
      </c>
      <c r="B146" s="66" t="s">
        <v>140</v>
      </c>
      <c r="C146" s="42" t="s">
        <v>41</v>
      </c>
      <c r="D146" s="45">
        <v>0.15345702</v>
      </c>
      <c r="E146" s="46" t="s">
        <v>236</v>
      </c>
      <c r="F146" s="33">
        <f t="shared" si="3"/>
        <v>0.15345702</v>
      </c>
      <c r="G146" s="33" t="s">
        <v>33</v>
      </c>
      <c r="H146" s="33" t="s">
        <v>33</v>
      </c>
      <c r="I146" s="34">
        <v>0.15345702</v>
      </c>
      <c r="J146" s="35" t="s">
        <v>33</v>
      </c>
      <c r="K146" s="36">
        <v>0.15345702</v>
      </c>
      <c r="L146" s="45">
        <v>2020</v>
      </c>
      <c r="M146" s="33">
        <v>0.15345702</v>
      </c>
      <c r="N146" s="39" t="s">
        <v>226</v>
      </c>
      <c r="O146" s="35" t="s">
        <v>33</v>
      </c>
      <c r="P146" s="34">
        <v>0.1</v>
      </c>
      <c r="Q146" s="37">
        <v>0.12</v>
      </c>
      <c r="R146" s="38" t="s">
        <v>33</v>
      </c>
      <c r="S146" s="39" t="s">
        <v>33</v>
      </c>
      <c r="T146" s="38" t="s">
        <v>33</v>
      </c>
      <c r="U146" s="39" t="s">
        <v>33</v>
      </c>
    </row>
    <row r="147" spans="1:21" ht="63.75">
      <c r="A147" s="37" t="s">
        <v>63</v>
      </c>
      <c r="B147" s="66" t="s">
        <v>141</v>
      </c>
      <c r="C147" s="42" t="s">
        <v>41</v>
      </c>
      <c r="D147" s="45">
        <v>0.15193425999999999</v>
      </c>
      <c r="E147" s="46" t="s">
        <v>236</v>
      </c>
      <c r="F147" s="33">
        <f t="shared" si="3"/>
        <v>0.15193425999999999</v>
      </c>
      <c r="G147" s="33" t="s">
        <v>33</v>
      </c>
      <c r="H147" s="33" t="s">
        <v>33</v>
      </c>
      <c r="I147" s="34">
        <v>0.15193425999999999</v>
      </c>
      <c r="J147" s="35" t="s">
        <v>33</v>
      </c>
      <c r="K147" s="36">
        <v>0.15193425999999999</v>
      </c>
      <c r="L147" s="45">
        <v>2020</v>
      </c>
      <c r="M147" s="33">
        <v>0.15193425999999999</v>
      </c>
      <c r="N147" s="39" t="s">
        <v>226</v>
      </c>
      <c r="O147" s="35" t="s">
        <v>33</v>
      </c>
      <c r="P147" s="34">
        <v>0.1</v>
      </c>
      <c r="Q147" s="37">
        <v>0.115</v>
      </c>
      <c r="R147" s="38" t="s">
        <v>33</v>
      </c>
      <c r="S147" s="39" t="s">
        <v>33</v>
      </c>
      <c r="T147" s="38" t="s">
        <v>33</v>
      </c>
      <c r="U147" s="39" t="s">
        <v>33</v>
      </c>
    </row>
    <row r="148" spans="1:21" ht="63.75">
      <c r="A148" s="37" t="s">
        <v>63</v>
      </c>
      <c r="B148" s="66" t="s">
        <v>142</v>
      </c>
      <c r="C148" s="42" t="s">
        <v>41</v>
      </c>
      <c r="D148" s="45">
        <v>0</v>
      </c>
      <c r="E148" s="46" t="s">
        <v>236</v>
      </c>
      <c r="F148" s="33">
        <f t="shared" si="3"/>
        <v>0</v>
      </c>
      <c r="G148" s="33" t="s">
        <v>33</v>
      </c>
      <c r="H148" s="33" t="s">
        <v>33</v>
      </c>
      <c r="I148" s="34">
        <v>0</v>
      </c>
      <c r="J148" s="35" t="s">
        <v>33</v>
      </c>
      <c r="K148" s="36">
        <v>0</v>
      </c>
      <c r="L148" s="45">
        <v>2020</v>
      </c>
      <c r="M148" s="33">
        <v>0</v>
      </c>
      <c r="N148" s="39" t="s">
        <v>226</v>
      </c>
      <c r="O148" s="35" t="s">
        <v>33</v>
      </c>
      <c r="P148" s="34">
        <v>0.15</v>
      </c>
      <c r="Q148" s="37">
        <v>0</v>
      </c>
      <c r="R148" s="38" t="s">
        <v>33</v>
      </c>
      <c r="S148" s="39" t="s">
        <v>33</v>
      </c>
      <c r="T148" s="38" t="s">
        <v>33</v>
      </c>
      <c r="U148" s="39" t="s">
        <v>33</v>
      </c>
    </row>
    <row r="149" spans="1:21" ht="63.75">
      <c r="A149" s="37" t="s">
        <v>63</v>
      </c>
      <c r="B149" s="66" t="s">
        <v>143</v>
      </c>
      <c r="C149" s="42" t="s">
        <v>41</v>
      </c>
      <c r="D149" s="45">
        <v>0</v>
      </c>
      <c r="E149" s="46" t="s">
        <v>236</v>
      </c>
      <c r="F149" s="33">
        <f t="shared" si="3"/>
        <v>0</v>
      </c>
      <c r="G149" s="33" t="s">
        <v>33</v>
      </c>
      <c r="H149" s="33" t="s">
        <v>33</v>
      </c>
      <c r="I149" s="34">
        <v>0</v>
      </c>
      <c r="J149" s="35" t="s">
        <v>33</v>
      </c>
      <c r="K149" s="36">
        <v>0</v>
      </c>
      <c r="L149" s="45">
        <v>2020</v>
      </c>
      <c r="M149" s="33">
        <v>9.367799999999999E-3</v>
      </c>
      <c r="N149" s="39" t="s">
        <v>226</v>
      </c>
      <c r="O149" s="35" t="s">
        <v>33</v>
      </c>
      <c r="P149" s="34">
        <v>0.1</v>
      </c>
      <c r="Q149" s="37">
        <v>0</v>
      </c>
      <c r="R149" s="38" t="s">
        <v>33</v>
      </c>
      <c r="S149" s="39" t="s">
        <v>33</v>
      </c>
      <c r="T149" s="38" t="s">
        <v>33</v>
      </c>
      <c r="U149" s="39" t="s">
        <v>33</v>
      </c>
    </row>
    <row r="150" spans="1:21" ht="63.75">
      <c r="A150" s="37" t="s">
        <v>63</v>
      </c>
      <c r="B150" s="86" t="s">
        <v>144</v>
      </c>
      <c r="C150" s="42" t="s">
        <v>41</v>
      </c>
      <c r="D150" s="45">
        <v>0.79341508999999999</v>
      </c>
      <c r="E150" s="46" t="s">
        <v>236</v>
      </c>
      <c r="F150" s="33">
        <f t="shared" si="3"/>
        <v>0.79341508999999999</v>
      </c>
      <c r="G150" s="33" t="s">
        <v>33</v>
      </c>
      <c r="H150" s="33" t="s">
        <v>33</v>
      </c>
      <c r="I150" s="34">
        <v>0.79341508999999999</v>
      </c>
      <c r="J150" s="35" t="s">
        <v>33</v>
      </c>
      <c r="K150" s="36">
        <v>0.66369748999999989</v>
      </c>
      <c r="L150" s="45">
        <v>2020</v>
      </c>
      <c r="M150" s="33">
        <v>0.65722968999999998</v>
      </c>
      <c r="N150" s="39" t="s">
        <v>226</v>
      </c>
      <c r="O150" s="35" t="s">
        <v>33</v>
      </c>
      <c r="P150" s="34">
        <v>0.2</v>
      </c>
      <c r="Q150" s="37">
        <v>0.2</v>
      </c>
      <c r="R150" s="38" t="s">
        <v>33</v>
      </c>
      <c r="S150" s="39" t="s">
        <v>33</v>
      </c>
      <c r="T150" s="38" t="s">
        <v>33</v>
      </c>
      <c r="U150" s="39" t="s">
        <v>33</v>
      </c>
    </row>
    <row r="151" spans="1:21" ht="63.75">
      <c r="A151" s="37" t="s">
        <v>63</v>
      </c>
      <c r="B151" s="86" t="s">
        <v>145</v>
      </c>
      <c r="C151" s="42" t="s">
        <v>41</v>
      </c>
      <c r="D151" s="45">
        <v>0.13469140999999998</v>
      </c>
      <c r="E151" s="46" t="s">
        <v>236</v>
      </c>
      <c r="F151" s="33">
        <f t="shared" si="3"/>
        <v>0.13469140999999998</v>
      </c>
      <c r="G151" s="33" t="s">
        <v>33</v>
      </c>
      <c r="H151" s="33" t="s">
        <v>33</v>
      </c>
      <c r="I151" s="34">
        <v>0.13469140999999998</v>
      </c>
      <c r="J151" s="35" t="s">
        <v>33</v>
      </c>
      <c r="K151" s="36">
        <v>0.11307201</v>
      </c>
      <c r="L151" s="45">
        <v>2020</v>
      </c>
      <c r="M151" s="33">
        <v>0.11307201</v>
      </c>
      <c r="N151" s="39" t="s">
        <v>226</v>
      </c>
      <c r="O151" s="35" t="s">
        <v>33</v>
      </c>
      <c r="P151" s="34">
        <v>0.05</v>
      </c>
      <c r="Q151" s="37">
        <v>9.5000000000000001E-2</v>
      </c>
      <c r="R151" s="38" t="s">
        <v>33</v>
      </c>
      <c r="S151" s="39" t="s">
        <v>33</v>
      </c>
      <c r="T151" s="38" t="s">
        <v>33</v>
      </c>
      <c r="U151" s="39" t="s">
        <v>33</v>
      </c>
    </row>
    <row r="152" spans="1:21" ht="63.75">
      <c r="A152" s="37" t="s">
        <v>63</v>
      </c>
      <c r="B152" s="86" t="s">
        <v>146</v>
      </c>
      <c r="C152" s="42" t="s">
        <v>41</v>
      </c>
      <c r="D152" s="45">
        <v>7.6966560000000003E-2</v>
      </c>
      <c r="E152" s="46" t="s">
        <v>236</v>
      </c>
      <c r="F152" s="33">
        <f t="shared" si="3"/>
        <v>7.6966560000000003E-2</v>
      </c>
      <c r="G152" s="33" t="s">
        <v>33</v>
      </c>
      <c r="H152" s="33" t="s">
        <v>33</v>
      </c>
      <c r="I152" s="34">
        <v>7.6966560000000003E-2</v>
      </c>
      <c r="J152" s="35" t="s">
        <v>33</v>
      </c>
      <c r="K152" s="36">
        <v>6.554436000000001E-2</v>
      </c>
      <c r="L152" s="45">
        <v>2020</v>
      </c>
      <c r="M152" s="33">
        <v>6.264436000000001E-2</v>
      </c>
      <c r="N152" s="39" t="s">
        <v>226</v>
      </c>
      <c r="O152" s="35" t="s">
        <v>33</v>
      </c>
      <c r="P152" s="34">
        <v>0.1</v>
      </c>
      <c r="Q152" s="37">
        <v>0.06</v>
      </c>
      <c r="R152" s="38" t="s">
        <v>33</v>
      </c>
      <c r="S152" s="39" t="s">
        <v>33</v>
      </c>
      <c r="T152" s="38" t="s">
        <v>33</v>
      </c>
      <c r="U152" s="39" t="s">
        <v>33</v>
      </c>
    </row>
    <row r="153" spans="1:21" ht="63.75">
      <c r="A153" s="37" t="s">
        <v>63</v>
      </c>
      <c r="B153" s="65" t="s">
        <v>147</v>
      </c>
      <c r="C153" s="42" t="s">
        <v>41</v>
      </c>
      <c r="D153" s="45">
        <v>0.10758667999999999</v>
      </c>
      <c r="E153" s="46" t="s">
        <v>236</v>
      </c>
      <c r="F153" s="33">
        <f t="shared" si="3"/>
        <v>0.10758667999999999</v>
      </c>
      <c r="G153" s="33" t="s">
        <v>33</v>
      </c>
      <c r="H153" s="33" t="s">
        <v>33</v>
      </c>
      <c r="I153" s="34">
        <v>0.10758667999999999</v>
      </c>
      <c r="J153" s="35" t="s">
        <v>33</v>
      </c>
      <c r="K153" s="36">
        <v>9.0116680000000005E-2</v>
      </c>
      <c r="L153" s="45">
        <v>2020</v>
      </c>
      <c r="M153" s="33">
        <v>9.0116680000000005E-2</v>
      </c>
      <c r="N153" s="39" t="s">
        <v>226</v>
      </c>
      <c r="O153" s="35" t="s">
        <v>33</v>
      </c>
      <c r="P153" s="34">
        <v>0.05</v>
      </c>
      <c r="Q153" s="37">
        <v>0.115</v>
      </c>
      <c r="R153" s="38" t="s">
        <v>33</v>
      </c>
      <c r="S153" s="39" t="s">
        <v>33</v>
      </c>
      <c r="T153" s="38" t="s">
        <v>33</v>
      </c>
      <c r="U153" s="39" t="s">
        <v>33</v>
      </c>
    </row>
    <row r="154" spans="1:21" ht="63.75">
      <c r="A154" s="37" t="s">
        <v>63</v>
      </c>
      <c r="B154" s="65" t="s">
        <v>148</v>
      </c>
      <c r="C154" s="42" t="s">
        <v>41</v>
      </c>
      <c r="D154" s="45">
        <v>0.15792719999999999</v>
      </c>
      <c r="E154" s="46" t="s">
        <v>236</v>
      </c>
      <c r="F154" s="33">
        <f t="shared" si="3"/>
        <v>0.15792719999999999</v>
      </c>
      <c r="G154" s="33" t="s">
        <v>33</v>
      </c>
      <c r="H154" s="33" t="s">
        <v>33</v>
      </c>
      <c r="I154" s="34">
        <v>0.15792719999999999</v>
      </c>
      <c r="J154" s="35" t="s">
        <v>33</v>
      </c>
      <c r="K154" s="36">
        <v>0.130106</v>
      </c>
      <c r="L154" s="45">
        <v>2020</v>
      </c>
      <c r="M154" s="33">
        <v>0.13300600000000001</v>
      </c>
      <c r="N154" s="39" t="s">
        <v>226</v>
      </c>
      <c r="O154" s="35" t="s">
        <v>33</v>
      </c>
      <c r="P154" s="34">
        <v>0.05</v>
      </c>
      <c r="Q154" s="37">
        <v>0.15</v>
      </c>
      <c r="R154" s="38" t="s">
        <v>33</v>
      </c>
      <c r="S154" s="39" t="s">
        <v>33</v>
      </c>
      <c r="T154" s="38" t="s">
        <v>33</v>
      </c>
      <c r="U154" s="39" t="s">
        <v>33</v>
      </c>
    </row>
    <row r="155" spans="1:21" ht="63.75">
      <c r="A155" s="37" t="s">
        <v>63</v>
      </c>
      <c r="B155" s="65" t="s">
        <v>149</v>
      </c>
      <c r="C155" s="42" t="s">
        <v>41</v>
      </c>
      <c r="D155" s="45">
        <v>0.26522140999999999</v>
      </c>
      <c r="E155" s="46" t="s">
        <v>236</v>
      </c>
      <c r="F155" s="33">
        <f t="shared" si="3"/>
        <v>0.26522140999999999</v>
      </c>
      <c r="G155" s="33" t="s">
        <v>33</v>
      </c>
      <c r="H155" s="33" t="s">
        <v>33</v>
      </c>
      <c r="I155" s="34">
        <v>0.26522140999999999</v>
      </c>
      <c r="J155" s="35" t="s">
        <v>33</v>
      </c>
      <c r="K155" s="36">
        <v>0.22184701000000001</v>
      </c>
      <c r="L155" s="45">
        <v>2020</v>
      </c>
      <c r="M155" s="33">
        <v>0.22319701</v>
      </c>
      <c r="N155" s="39" t="s">
        <v>226</v>
      </c>
      <c r="O155" s="35" t="s">
        <v>33</v>
      </c>
      <c r="P155" s="34">
        <v>0.15</v>
      </c>
      <c r="Q155" s="37">
        <v>0.37</v>
      </c>
      <c r="R155" s="38" t="s">
        <v>33</v>
      </c>
      <c r="S155" s="39" t="s">
        <v>33</v>
      </c>
      <c r="T155" s="38" t="s">
        <v>33</v>
      </c>
      <c r="U155" s="39" t="s">
        <v>33</v>
      </c>
    </row>
    <row r="156" spans="1:21" ht="63.75">
      <c r="A156" s="37" t="s">
        <v>63</v>
      </c>
      <c r="B156" s="65" t="s">
        <v>150</v>
      </c>
      <c r="C156" s="42" t="s">
        <v>41</v>
      </c>
      <c r="D156" s="45">
        <v>0.18272462</v>
      </c>
      <c r="E156" s="46" t="s">
        <v>236</v>
      </c>
      <c r="F156" s="33">
        <f t="shared" si="3"/>
        <v>0.18272462</v>
      </c>
      <c r="G156" s="33" t="s">
        <v>33</v>
      </c>
      <c r="H156" s="33" t="s">
        <v>33</v>
      </c>
      <c r="I156" s="34">
        <v>0.18272462</v>
      </c>
      <c r="J156" s="35" t="s">
        <v>33</v>
      </c>
      <c r="K156" s="36">
        <v>0.18272462</v>
      </c>
      <c r="L156" s="45">
        <v>2020</v>
      </c>
      <c r="M156" s="33">
        <v>0.17847462</v>
      </c>
      <c r="N156" s="39" t="s">
        <v>226</v>
      </c>
      <c r="O156" s="35" t="s">
        <v>33</v>
      </c>
      <c r="P156" s="34">
        <v>0.1</v>
      </c>
      <c r="Q156" s="37">
        <v>0.109</v>
      </c>
      <c r="R156" s="38" t="s">
        <v>33</v>
      </c>
      <c r="S156" s="39" t="s">
        <v>33</v>
      </c>
      <c r="T156" s="38" t="s">
        <v>33</v>
      </c>
      <c r="U156" s="39" t="s">
        <v>33</v>
      </c>
    </row>
    <row r="157" spans="1:21" ht="63.75">
      <c r="A157" s="37" t="s">
        <v>63</v>
      </c>
      <c r="B157" s="65" t="s">
        <v>151</v>
      </c>
      <c r="C157" s="42" t="s">
        <v>41</v>
      </c>
      <c r="D157" s="45">
        <v>0</v>
      </c>
      <c r="E157" s="46" t="s">
        <v>236</v>
      </c>
      <c r="F157" s="33">
        <f t="shared" si="3"/>
        <v>0</v>
      </c>
      <c r="G157" s="33" t="s">
        <v>33</v>
      </c>
      <c r="H157" s="33" t="s">
        <v>33</v>
      </c>
      <c r="I157" s="34">
        <v>0</v>
      </c>
      <c r="J157" s="35" t="s">
        <v>33</v>
      </c>
      <c r="K157" s="36">
        <v>0</v>
      </c>
      <c r="L157" s="45">
        <v>2020</v>
      </c>
      <c r="M157" s="33">
        <v>0</v>
      </c>
      <c r="N157" s="39" t="s">
        <v>226</v>
      </c>
      <c r="O157" s="35" t="s">
        <v>33</v>
      </c>
      <c r="P157" s="34">
        <v>0.35</v>
      </c>
      <c r="Q157" s="37">
        <v>0</v>
      </c>
      <c r="R157" s="38" t="s">
        <v>33</v>
      </c>
      <c r="S157" s="39" t="s">
        <v>33</v>
      </c>
      <c r="T157" s="38" t="s">
        <v>33</v>
      </c>
      <c r="U157" s="39" t="s">
        <v>33</v>
      </c>
    </row>
    <row r="158" spans="1:21" ht="63.75">
      <c r="A158" s="37" t="s">
        <v>63</v>
      </c>
      <c r="B158" s="65" t="s">
        <v>152</v>
      </c>
      <c r="C158" s="42" t="s">
        <v>41</v>
      </c>
      <c r="D158" s="45">
        <v>0</v>
      </c>
      <c r="E158" s="46" t="s">
        <v>236</v>
      </c>
      <c r="F158" s="33">
        <f t="shared" si="3"/>
        <v>0</v>
      </c>
      <c r="G158" s="33" t="s">
        <v>33</v>
      </c>
      <c r="H158" s="33" t="s">
        <v>33</v>
      </c>
      <c r="I158" s="34">
        <v>0</v>
      </c>
      <c r="J158" s="35" t="s">
        <v>33</v>
      </c>
      <c r="K158" s="36">
        <v>0</v>
      </c>
      <c r="L158" s="45">
        <v>2020</v>
      </c>
      <c r="M158" s="33">
        <v>0</v>
      </c>
      <c r="N158" s="39" t="s">
        <v>226</v>
      </c>
      <c r="O158" s="35" t="s">
        <v>33</v>
      </c>
      <c r="P158" s="34">
        <v>0.1</v>
      </c>
      <c r="Q158" s="37">
        <v>0</v>
      </c>
      <c r="R158" s="38" t="s">
        <v>33</v>
      </c>
      <c r="S158" s="39" t="s">
        <v>33</v>
      </c>
      <c r="T158" s="38" t="s">
        <v>33</v>
      </c>
      <c r="U158" s="39" t="s">
        <v>33</v>
      </c>
    </row>
    <row r="159" spans="1:21" ht="63.75">
      <c r="A159" s="37" t="s">
        <v>63</v>
      </c>
      <c r="B159" s="65" t="s">
        <v>153</v>
      </c>
      <c r="C159" s="42" t="s">
        <v>41</v>
      </c>
      <c r="D159" s="45">
        <v>0</v>
      </c>
      <c r="E159" s="46" t="s">
        <v>236</v>
      </c>
      <c r="F159" s="33">
        <f t="shared" si="3"/>
        <v>0</v>
      </c>
      <c r="G159" s="33" t="s">
        <v>33</v>
      </c>
      <c r="H159" s="33" t="s">
        <v>33</v>
      </c>
      <c r="I159" s="34">
        <v>0</v>
      </c>
      <c r="J159" s="35" t="s">
        <v>33</v>
      </c>
      <c r="K159" s="36">
        <v>0</v>
      </c>
      <c r="L159" s="45">
        <v>2020</v>
      </c>
      <c r="M159" s="33">
        <v>0</v>
      </c>
      <c r="N159" s="39" t="s">
        <v>226</v>
      </c>
      <c r="O159" s="35" t="s">
        <v>33</v>
      </c>
      <c r="P159" s="34">
        <v>0.15</v>
      </c>
      <c r="Q159" s="37">
        <v>0</v>
      </c>
      <c r="R159" s="38" t="s">
        <v>33</v>
      </c>
      <c r="S159" s="39" t="s">
        <v>33</v>
      </c>
      <c r="T159" s="38" t="s">
        <v>33</v>
      </c>
      <c r="U159" s="39" t="s">
        <v>33</v>
      </c>
    </row>
    <row r="160" spans="1:21" ht="63.75">
      <c r="A160" s="37" t="s">
        <v>63</v>
      </c>
      <c r="B160" s="65" t="s">
        <v>154</v>
      </c>
      <c r="C160" s="42" t="s">
        <v>41</v>
      </c>
      <c r="D160" s="45">
        <v>4.5899000000000001E-3</v>
      </c>
      <c r="E160" s="46" t="s">
        <v>236</v>
      </c>
      <c r="F160" s="33">
        <f t="shared" si="3"/>
        <v>4.5899000000000001E-3</v>
      </c>
      <c r="G160" s="33" t="s">
        <v>33</v>
      </c>
      <c r="H160" s="33" t="s">
        <v>33</v>
      </c>
      <c r="I160" s="34">
        <v>4.5899000000000001E-3</v>
      </c>
      <c r="J160" s="35" t="s">
        <v>33</v>
      </c>
      <c r="K160" s="36">
        <v>4.5899000000000001E-3</v>
      </c>
      <c r="L160" s="45">
        <v>2020</v>
      </c>
      <c r="M160" s="33">
        <v>4.5899000000000001E-3</v>
      </c>
      <c r="N160" s="39" t="s">
        <v>226</v>
      </c>
      <c r="O160" s="35" t="s">
        <v>33</v>
      </c>
      <c r="P160" s="34">
        <v>0.2</v>
      </c>
      <c r="Q160" s="37">
        <v>0</v>
      </c>
      <c r="R160" s="38" t="s">
        <v>33</v>
      </c>
      <c r="S160" s="39" t="s">
        <v>33</v>
      </c>
      <c r="T160" s="38" t="s">
        <v>33</v>
      </c>
      <c r="U160" s="39" t="s">
        <v>33</v>
      </c>
    </row>
    <row r="161" spans="1:21" ht="63.75">
      <c r="A161" s="37" t="s">
        <v>63</v>
      </c>
      <c r="B161" s="65" t="s">
        <v>155</v>
      </c>
      <c r="C161" s="42" t="s">
        <v>41</v>
      </c>
      <c r="D161" s="45">
        <v>6.1409999999999998E-3</v>
      </c>
      <c r="E161" s="46" t="s">
        <v>236</v>
      </c>
      <c r="F161" s="33">
        <f t="shared" si="3"/>
        <v>6.1409999999999998E-3</v>
      </c>
      <c r="G161" s="33" t="s">
        <v>33</v>
      </c>
      <c r="H161" s="33" t="s">
        <v>33</v>
      </c>
      <c r="I161" s="34">
        <v>6.1409999999999998E-3</v>
      </c>
      <c r="J161" s="35" t="s">
        <v>33</v>
      </c>
      <c r="K161" s="36">
        <v>6.1409999999999998E-3</v>
      </c>
      <c r="L161" s="45">
        <v>2020</v>
      </c>
      <c r="M161" s="33">
        <v>6.1409999999999998E-3</v>
      </c>
      <c r="N161" s="39" t="s">
        <v>226</v>
      </c>
      <c r="O161" s="35" t="s">
        <v>33</v>
      </c>
      <c r="P161" s="34">
        <v>0.3</v>
      </c>
      <c r="Q161" s="37">
        <v>0</v>
      </c>
      <c r="R161" s="38" t="s">
        <v>33</v>
      </c>
      <c r="S161" s="39" t="s">
        <v>33</v>
      </c>
      <c r="T161" s="38" t="s">
        <v>33</v>
      </c>
      <c r="U161" s="39" t="s">
        <v>33</v>
      </c>
    </row>
    <row r="162" spans="1:21" ht="63.75">
      <c r="A162" s="37" t="s">
        <v>63</v>
      </c>
      <c r="B162" s="87" t="s">
        <v>156</v>
      </c>
      <c r="C162" s="42" t="s">
        <v>41</v>
      </c>
      <c r="D162" s="45">
        <v>0</v>
      </c>
      <c r="E162" s="46" t="s">
        <v>236</v>
      </c>
      <c r="F162" s="33">
        <f t="shared" si="3"/>
        <v>0</v>
      </c>
      <c r="G162" s="33" t="s">
        <v>33</v>
      </c>
      <c r="H162" s="33" t="s">
        <v>33</v>
      </c>
      <c r="I162" s="34">
        <v>0</v>
      </c>
      <c r="J162" s="35" t="s">
        <v>33</v>
      </c>
      <c r="K162" s="36">
        <v>0</v>
      </c>
      <c r="L162" s="45">
        <v>2020</v>
      </c>
      <c r="M162" s="33">
        <v>0</v>
      </c>
      <c r="N162" s="39" t="s">
        <v>226</v>
      </c>
      <c r="O162" s="35" t="s">
        <v>33</v>
      </c>
      <c r="P162" s="34">
        <v>0.1</v>
      </c>
      <c r="Q162" s="37">
        <v>0</v>
      </c>
      <c r="R162" s="38" t="s">
        <v>33</v>
      </c>
      <c r="S162" s="39" t="s">
        <v>33</v>
      </c>
      <c r="T162" s="38" t="s">
        <v>33</v>
      </c>
      <c r="U162" s="39" t="s">
        <v>33</v>
      </c>
    </row>
    <row r="163" spans="1:21" ht="63.75">
      <c r="A163" s="37" t="s">
        <v>63</v>
      </c>
      <c r="B163" s="87" t="s">
        <v>157</v>
      </c>
      <c r="C163" s="42" t="s">
        <v>41</v>
      </c>
      <c r="D163" s="45">
        <v>0.44153973200000002</v>
      </c>
      <c r="E163" s="46" t="s">
        <v>236</v>
      </c>
      <c r="F163" s="33">
        <f t="shared" si="3"/>
        <v>0.44153973200000002</v>
      </c>
      <c r="G163" s="33" t="s">
        <v>33</v>
      </c>
      <c r="H163" s="33" t="s">
        <v>33</v>
      </c>
      <c r="I163" s="34">
        <v>0.44153973200000002</v>
      </c>
      <c r="J163" s="35" t="s">
        <v>33</v>
      </c>
      <c r="K163" s="36">
        <v>0.36916691000000001</v>
      </c>
      <c r="L163" s="45">
        <v>2020</v>
      </c>
      <c r="M163" s="33">
        <v>0.36916691000000001</v>
      </c>
      <c r="N163" s="39" t="s">
        <v>226</v>
      </c>
      <c r="O163" s="35" t="s">
        <v>33</v>
      </c>
      <c r="P163" s="34">
        <v>0.35</v>
      </c>
      <c r="Q163" s="37">
        <v>0.28000000000000003</v>
      </c>
      <c r="R163" s="38" t="s">
        <v>33</v>
      </c>
      <c r="S163" s="39" t="s">
        <v>33</v>
      </c>
      <c r="T163" s="38" t="s">
        <v>33</v>
      </c>
      <c r="U163" s="39" t="s">
        <v>33</v>
      </c>
    </row>
    <row r="164" spans="1:21" ht="63.75">
      <c r="A164" s="37" t="s">
        <v>63</v>
      </c>
      <c r="B164" s="87" t="s">
        <v>158</v>
      </c>
      <c r="C164" s="42" t="s">
        <v>41</v>
      </c>
      <c r="D164" s="45">
        <v>0.26130654200000003</v>
      </c>
      <c r="E164" s="46" t="s">
        <v>236</v>
      </c>
      <c r="F164" s="33">
        <f t="shared" si="3"/>
        <v>0.26130654200000003</v>
      </c>
      <c r="G164" s="33" t="s">
        <v>33</v>
      </c>
      <c r="H164" s="33" t="s">
        <v>33</v>
      </c>
      <c r="I164" s="34">
        <v>0.26130654200000003</v>
      </c>
      <c r="J164" s="35" t="s">
        <v>33</v>
      </c>
      <c r="K164" s="36">
        <v>0.21842402999999999</v>
      </c>
      <c r="L164" s="45">
        <v>2020</v>
      </c>
      <c r="M164" s="33">
        <v>0.21842402999999999</v>
      </c>
      <c r="N164" s="39" t="s">
        <v>226</v>
      </c>
      <c r="O164" s="35" t="s">
        <v>33</v>
      </c>
      <c r="P164" s="34">
        <v>0.3</v>
      </c>
      <c r="Q164" s="37">
        <v>0.19500000000000001</v>
      </c>
      <c r="R164" s="38" t="s">
        <v>33</v>
      </c>
      <c r="S164" s="39" t="s">
        <v>33</v>
      </c>
      <c r="T164" s="38" t="s">
        <v>33</v>
      </c>
      <c r="U164" s="39" t="s">
        <v>33</v>
      </c>
    </row>
    <row r="165" spans="1:21" ht="63.75">
      <c r="A165" s="37" t="s">
        <v>63</v>
      </c>
      <c r="B165" s="87" t="s">
        <v>159</v>
      </c>
      <c r="C165" s="42" t="s">
        <v>41</v>
      </c>
      <c r="D165" s="45">
        <v>0.15528003200000001</v>
      </c>
      <c r="E165" s="46" t="s">
        <v>236</v>
      </c>
      <c r="F165" s="33">
        <f t="shared" si="3"/>
        <v>0.15528003200000001</v>
      </c>
      <c r="G165" s="33" t="s">
        <v>33</v>
      </c>
      <c r="H165" s="33" t="s">
        <v>33</v>
      </c>
      <c r="I165" s="34">
        <v>0.15528003200000001</v>
      </c>
      <c r="J165" s="35" t="s">
        <v>33</v>
      </c>
      <c r="K165" s="36">
        <v>0.12988336</v>
      </c>
      <c r="L165" s="45">
        <v>2020</v>
      </c>
      <c r="M165" s="33">
        <v>0.12988336</v>
      </c>
      <c r="N165" s="39" t="s">
        <v>226</v>
      </c>
      <c r="O165" s="35" t="s">
        <v>33</v>
      </c>
      <c r="P165" s="34">
        <v>0.05</v>
      </c>
      <c r="Q165" s="37">
        <v>0.16500000000000001</v>
      </c>
      <c r="R165" s="38" t="s">
        <v>33</v>
      </c>
      <c r="S165" s="39" t="s">
        <v>33</v>
      </c>
      <c r="T165" s="38" t="s">
        <v>33</v>
      </c>
      <c r="U165" s="39" t="s">
        <v>33</v>
      </c>
    </row>
    <row r="166" spans="1:21" ht="63.75">
      <c r="A166" s="37" t="s">
        <v>63</v>
      </c>
      <c r="B166" s="87" t="s">
        <v>160</v>
      </c>
      <c r="C166" s="42" t="s">
        <v>41</v>
      </c>
      <c r="D166" s="45">
        <v>0.11390246599999999</v>
      </c>
      <c r="E166" s="46" t="s">
        <v>236</v>
      </c>
      <c r="F166" s="33">
        <f t="shared" si="3"/>
        <v>0.11390246599999999</v>
      </c>
      <c r="G166" s="33" t="s">
        <v>33</v>
      </c>
      <c r="H166" s="33" t="s">
        <v>33</v>
      </c>
      <c r="I166" s="34">
        <v>0.11390246599999999</v>
      </c>
      <c r="J166" s="35" t="s">
        <v>33</v>
      </c>
      <c r="K166" s="36">
        <v>9.55873E-2</v>
      </c>
      <c r="L166" s="45">
        <v>2020</v>
      </c>
      <c r="M166" s="33">
        <v>9.55873E-2</v>
      </c>
      <c r="N166" s="39" t="s">
        <v>226</v>
      </c>
      <c r="O166" s="35" t="s">
        <v>33</v>
      </c>
      <c r="P166" s="34">
        <v>0.15</v>
      </c>
      <c r="Q166" s="37">
        <v>9.9000000000000005E-2</v>
      </c>
      <c r="R166" s="38" t="s">
        <v>33</v>
      </c>
      <c r="S166" s="39" t="s">
        <v>33</v>
      </c>
      <c r="T166" s="38" t="s">
        <v>33</v>
      </c>
      <c r="U166" s="39" t="s">
        <v>33</v>
      </c>
    </row>
    <row r="167" spans="1:21" ht="63.75">
      <c r="A167" s="37" t="s">
        <v>63</v>
      </c>
      <c r="B167" s="87" t="s">
        <v>161</v>
      </c>
      <c r="C167" s="42" t="s">
        <v>41</v>
      </c>
      <c r="D167" s="45">
        <v>0.17354628</v>
      </c>
      <c r="E167" s="46" t="s">
        <v>236</v>
      </c>
      <c r="F167" s="33">
        <f t="shared" si="3"/>
        <v>0.17354628</v>
      </c>
      <c r="G167" s="33" t="s">
        <v>33</v>
      </c>
      <c r="H167" s="33" t="s">
        <v>33</v>
      </c>
      <c r="I167" s="34">
        <v>0.17354628</v>
      </c>
      <c r="J167" s="35" t="s">
        <v>33</v>
      </c>
      <c r="K167" s="36">
        <v>0.14609781000000002</v>
      </c>
      <c r="L167" s="45">
        <v>2020</v>
      </c>
      <c r="M167" s="33">
        <v>0.14609781000000002</v>
      </c>
      <c r="N167" s="39" t="s">
        <v>226</v>
      </c>
      <c r="O167" s="35" t="s">
        <v>33</v>
      </c>
      <c r="P167" s="34">
        <v>0.15</v>
      </c>
      <c r="Q167" s="37">
        <v>0.13500000000000001</v>
      </c>
      <c r="R167" s="38" t="s">
        <v>33</v>
      </c>
      <c r="S167" s="39" t="s">
        <v>33</v>
      </c>
      <c r="T167" s="38" t="s">
        <v>33</v>
      </c>
      <c r="U167" s="39" t="s">
        <v>33</v>
      </c>
    </row>
    <row r="168" spans="1:21" ht="63.75">
      <c r="A168" s="37" t="s">
        <v>63</v>
      </c>
      <c r="B168" s="87" t="s">
        <v>162</v>
      </c>
      <c r="C168" s="42" t="s">
        <v>41</v>
      </c>
      <c r="D168" s="45">
        <v>0.14407497199999997</v>
      </c>
      <c r="E168" s="46" t="s">
        <v>236</v>
      </c>
      <c r="F168" s="33">
        <f t="shared" si="3"/>
        <v>0.14407497199999997</v>
      </c>
      <c r="G168" s="33" t="s">
        <v>33</v>
      </c>
      <c r="H168" s="33" t="s">
        <v>33</v>
      </c>
      <c r="I168" s="34">
        <v>0.14407497199999997</v>
      </c>
      <c r="J168" s="35" t="s">
        <v>33</v>
      </c>
      <c r="K168" s="36">
        <v>0.12054580999999999</v>
      </c>
      <c r="L168" s="45">
        <v>2020</v>
      </c>
      <c r="M168" s="33">
        <v>0.12344580999999999</v>
      </c>
      <c r="N168" s="39" t="s">
        <v>226</v>
      </c>
      <c r="O168" s="35" t="s">
        <v>33</v>
      </c>
      <c r="P168" s="34">
        <v>0.15</v>
      </c>
      <c r="Q168" s="37">
        <v>0.11899999999999999</v>
      </c>
      <c r="R168" s="38" t="s">
        <v>33</v>
      </c>
      <c r="S168" s="39" t="s">
        <v>33</v>
      </c>
      <c r="T168" s="38" t="s">
        <v>33</v>
      </c>
      <c r="U168" s="39" t="s">
        <v>33</v>
      </c>
    </row>
    <row r="169" spans="1:21" ht="63.75">
      <c r="A169" s="37" t="s">
        <v>63</v>
      </c>
      <c r="B169" s="88" t="s">
        <v>163</v>
      </c>
      <c r="C169" s="42" t="s">
        <v>41</v>
      </c>
      <c r="D169" s="45">
        <v>0.147880758</v>
      </c>
      <c r="E169" s="46" t="s">
        <v>236</v>
      </c>
      <c r="F169" s="33">
        <f t="shared" si="3"/>
        <v>0.147880758</v>
      </c>
      <c r="G169" s="33" t="s">
        <v>33</v>
      </c>
      <c r="H169" s="33" t="s">
        <v>33</v>
      </c>
      <c r="I169" s="34">
        <v>0.147880758</v>
      </c>
      <c r="J169" s="35" t="s">
        <v>33</v>
      </c>
      <c r="K169" s="36">
        <v>0.12429369</v>
      </c>
      <c r="L169" s="45">
        <v>2020</v>
      </c>
      <c r="M169" s="33">
        <v>0.12139369</v>
      </c>
      <c r="N169" s="39" t="s">
        <v>226</v>
      </c>
      <c r="O169" s="35" t="s">
        <v>33</v>
      </c>
      <c r="P169" s="34">
        <v>0.1</v>
      </c>
      <c r="Q169" s="37">
        <v>0.154</v>
      </c>
      <c r="R169" s="38" t="s">
        <v>33</v>
      </c>
      <c r="S169" s="39" t="s">
        <v>33</v>
      </c>
      <c r="T169" s="38" t="s">
        <v>33</v>
      </c>
      <c r="U169" s="39" t="s">
        <v>33</v>
      </c>
    </row>
    <row r="170" spans="1:21" ht="63.75">
      <c r="A170" s="37" t="s">
        <v>63</v>
      </c>
      <c r="B170" s="86" t="s">
        <v>164</v>
      </c>
      <c r="C170" s="42" t="s">
        <v>41</v>
      </c>
      <c r="D170" s="45">
        <v>2.8999999999999998E-3</v>
      </c>
      <c r="E170" s="46" t="s">
        <v>236</v>
      </c>
      <c r="F170" s="33">
        <f t="shared" si="3"/>
        <v>2.8999999999999998E-3</v>
      </c>
      <c r="G170" s="33" t="s">
        <v>33</v>
      </c>
      <c r="H170" s="33" t="s">
        <v>33</v>
      </c>
      <c r="I170" s="34">
        <v>2.8999999999999998E-3</v>
      </c>
      <c r="J170" s="35" t="s">
        <v>33</v>
      </c>
      <c r="K170" s="36">
        <v>2.8999999999999998E-3</v>
      </c>
      <c r="L170" s="45">
        <v>2020</v>
      </c>
      <c r="M170" s="33">
        <v>2.8999999999999998E-3</v>
      </c>
      <c r="N170" s="39" t="s">
        <v>226</v>
      </c>
      <c r="O170" s="35" t="s">
        <v>33</v>
      </c>
      <c r="P170" s="34">
        <v>0.1</v>
      </c>
      <c r="Q170" s="37">
        <v>0</v>
      </c>
      <c r="R170" s="38" t="s">
        <v>33</v>
      </c>
      <c r="S170" s="39" t="s">
        <v>33</v>
      </c>
      <c r="T170" s="38" t="s">
        <v>33</v>
      </c>
      <c r="U170" s="39" t="s">
        <v>33</v>
      </c>
    </row>
    <row r="171" spans="1:21" ht="63.75">
      <c r="A171" s="37" t="s">
        <v>63</v>
      </c>
      <c r="B171" s="86" t="s">
        <v>165</v>
      </c>
      <c r="C171" s="42" t="s">
        <v>41</v>
      </c>
      <c r="D171" s="45">
        <v>2.8999999999999998E-3</v>
      </c>
      <c r="E171" s="46" t="s">
        <v>236</v>
      </c>
      <c r="F171" s="33">
        <f t="shared" si="3"/>
        <v>2.8999999999999998E-3</v>
      </c>
      <c r="G171" s="33" t="s">
        <v>33</v>
      </c>
      <c r="H171" s="33" t="s">
        <v>33</v>
      </c>
      <c r="I171" s="34">
        <v>2.8999999999999998E-3</v>
      </c>
      <c r="J171" s="35" t="s">
        <v>33</v>
      </c>
      <c r="K171" s="36">
        <v>2.8999999999999998E-3</v>
      </c>
      <c r="L171" s="45">
        <v>2020</v>
      </c>
      <c r="M171" s="33">
        <v>2.8999999999999998E-3</v>
      </c>
      <c r="N171" s="39" t="s">
        <v>226</v>
      </c>
      <c r="O171" s="35" t="s">
        <v>33</v>
      </c>
      <c r="P171" s="34">
        <v>0.1</v>
      </c>
      <c r="Q171" s="37">
        <v>0</v>
      </c>
      <c r="R171" s="38" t="s">
        <v>33</v>
      </c>
      <c r="S171" s="39" t="s">
        <v>33</v>
      </c>
      <c r="T171" s="38" t="s">
        <v>33</v>
      </c>
      <c r="U171" s="39" t="s">
        <v>33</v>
      </c>
    </row>
    <row r="172" spans="1:21" ht="63.75">
      <c r="A172" s="37" t="s">
        <v>63</v>
      </c>
      <c r="B172" s="86" t="s">
        <v>166</v>
      </c>
      <c r="C172" s="42" t="s">
        <v>41</v>
      </c>
      <c r="D172" s="45">
        <v>2.8999999999999998E-3</v>
      </c>
      <c r="E172" s="46" t="s">
        <v>236</v>
      </c>
      <c r="F172" s="33">
        <f t="shared" si="3"/>
        <v>2.8999999999999998E-3</v>
      </c>
      <c r="G172" s="33" t="s">
        <v>33</v>
      </c>
      <c r="H172" s="33" t="s">
        <v>33</v>
      </c>
      <c r="I172" s="34">
        <v>2.8999999999999998E-3</v>
      </c>
      <c r="J172" s="35" t="s">
        <v>33</v>
      </c>
      <c r="K172" s="36">
        <v>2.8999999999999998E-3</v>
      </c>
      <c r="L172" s="45">
        <v>2020</v>
      </c>
      <c r="M172" s="33">
        <v>2.8999999999999998E-3</v>
      </c>
      <c r="N172" s="39" t="s">
        <v>226</v>
      </c>
      <c r="O172" s="35" t="s">
        <v>33</v>
      </c>
      <c r="P172" s="34">
        <v>0.1</v>
      </c>
      <c r="Q172" s="37">
        <v>0</v>
      </c>
      <c r="R172" s="38" t="s">
        <v>33</v>
      </c>
      <c r="S172" s="39" t="s">
        <v>33</v>
      </c>
      <c r="T172" s="38" t="s">
        <v>33</v>
      </c>
      <c r="U172" s="39" t="s">
        <v>33</v>
      </c>
    </row>
    <row r="173" spans="1:21" ht="63.75">
      <c r="A173" s="37" t="s">
        <v>63</v>
      </c>
      <c r="B173" s="86" t="s">
        <v>167</v>
      </c>
      <c r="C173" s="42" t="s">
        <v>41</v>
      </c>
      <c r="D173" s="45">
        <v>2.8999999999999998E-3</v>
      </c>
      <c r="E173" s="46" t="s">
        <v>236</v>
      </c>
      <c r="F173" s="33">
        <f t="shared" si="3"/>
        <v>2.8999999999999998E-3</v>
      </c>
      <c r="G173" s="33" t="s">
        <v>33</v>
      </c>
      <c r="H173" s="33" t="s">
        <v>33</v>
      </c>
      <c r="I173" s="34">
        <v>2.8999999999999998E-3</v>
      </c>
      <c r="J173" s="35" t="s">
        <v>33</v>
      </c>
      <c r="K173" s="36">
        <v>2.8999999999999998E-3</v>
      </c>
      <c r="L173" s="45">
        <v>2020</v>
      </c>
      <c r="M173" s="33">
        <v>2.8999999999999998E-3</v>
      </c>
      <c r="N173" s="39" t="s">
        <v>226</v>
      </c>
      <c r="O173" s="35" t="s">
        <v>33</v>
      </c>
      <c r="P173" s="34">
        <v>0.2</v>
      </c>
      <c r="Q173" s="37">
        <v>0</v>
      </c>
      <c r="R173" s="38" t="s">
        <v>33</v>
      </c>
      <c r="S173" s="39" t="s">
        <v>33</v>
      </c>
      <c r="T173" s="38" t="s">
        <v>33</v>
      </c>
      <c r="U173" s="39" t="s">
        <v>33</v>
      </c>
    </row>
    <row r="174" spans="1:21" ht="63.75">
      <c r="A174" s="37" t="s">
        <v>63</v>
      </c>
      <c r="B174" s="86" t="s">
        <v>168</v>
      </c>
      <c r="C174" s="42" t="s">
        <v>41</v>
      </c>
      <c r="D174" s="45">
        <v>2.8999999999999998E-3</v>
      </c>
      <c r="E174" s="46" t="s">
        <v>236</v>
      </c>
      <c r="F174" s="33">
        <f t="shared" si="3"/>
        <v>2.8999999999999998E-3</v>
      </c>
      <c r="G174" s="33" t="s">
        <v>33</v>
      </c>
      <c r="H174" s="33" t="s">
        <v>33</v>
      </c>
      <c r="I174" s="34">
        <v>2.8999999999999998E-3</v>
      </c>
      <c r="J174" s="35" t="s">
        <v>33</v>
      </c>
      <c r="K174" s="36">
        <v>2.8999999999999998E-3</v>
      </c>
      <c r="L174" s="45">
        <v>2020</v>
      </c>
      <c r="M174" s="33">
        <v>2.8999999999999998E-3</v>
      </c>
      <c r="N174" s="39" t="s">
        <v>226</v>
      </c>
      <c r="O174" s="35" t="s">
        <v>33</v>
      </c>
      <c r="P174" s="34">
        <v>0.25</v>
      </c>
      <c r="Q174" s="37">
        <v>0</v>
      </c>
      <c r="R174" s="38" t="s">
        <v>33</v>
      </c>
      <c r="S174" s="39" t="s">
        <v>33</v>
      </c>
      <c r="T174" s="38" t="s">
        <v>33</v>
      </c>
      <c r="U174" s="39" t="s">
        <v>33</v>
      </c>
    </row>
    <row r="175" spans="1:21" ht="63.75">
      <c r="A175" s="37" t="s">
        <v>63</v>
      </c>
      <c r="B175" s="86" t="s">
        <v>169</v>
      </c>
      <c r="C175" s="42" t="s">
        <v>41</v>
      </c>
      <c r="D175" s="45">
        <v>0</v>
      </c>
      <c r="E175" s="46" t="s">
        <v>236</v>
      </c>
      <c r="F175" s="33">
        <f t="shared" ref="F175:F222" si="4">I175</f>
        <v>0</v>
      </c>
      <c r="G175" s="33" t="s">
        <v>33</v>
      </c>
      <c r="H175" s="33" t="s">
        <v>33</v>
      </c>
      <c r="I175" s="34">
        <v>0</v>
      </c>
      <c r="J175" s="35" t="s">
        <v>33</v>
      </c>
      <c r="K175" s="36">
        <v>0</v>
      </c>
      <c r="L175" s="45">
        <v>2020</v>
      </c>
      <c r="M175" s="33">
        <v>0</v>
      </c>
      <c r="N175" s="39" t="s">
        <v>226</v>
      </c>
      <c r="O175" s="35" t="s">
        <v>33</v>
      </c>
      <c r="P175" s="34">
        <v>0.1</v>
      </c>
      <c r="Q175" s="37">
        <v>0</v>
      </c>
      <c r="R175" s="38" t="s">
        <v>33</v>
      </c>
      <c r="S175" s="39" t="s">
        <v>33</v>
      </c>
      <c r="T175" s="38" t="s">
        <v>33</v>
      </c>
      <c r="U175" s="39" t="s">
        <v>33</v>
      </c>
    </row>
    <row r="176" spans="1:21" ht="63.75">
      <c r="A176" s="37" t="s">
        <v>63</v>
      </c>
      <c r="B176" s="86" t="s">
        <v>170</v>
      </c>
      <c r="C176" s="42" t="s">
        <v>41</v>
      </c>
      <c r="D176" s="45">
        <v>2.8999999999999998E-3</v>
      </c>
      <c r="E176" s="46" t="s">
        <v>236</v>
      </c>
      <c r="F176" s="33">
        <f t="shared" si="4"/>
        <v>2.8999999999999998E-3</v>
      </c>
      <c r="G176" s="33" t="s">
        <v>33</v>
      </c>
      <c r="H176" s="33" t="s">
        <v>33</v>
      </c>
      <c r="I176" s="34">
        <v>2.8999999999999998E-3</v>
      </c>
      <c r="J176" s="35" t="s">
        <v>33</v>
      </c>
      <c r="K176" s="36">
        <v>2.8999999999999998E-3</v>
      </c>
      <c r="L176" s="45">
        <v>2020</v>
      </c>
      <c r="M176" s="33">
        <v>2.8999999999999998E-3</v>
      </c>
      <c r="N176" s="39" t="s">
        <v>226</v>
      </c>
      <c r="O176" s="35" t="s">
        <v>33</v>
      </c>
      <c r="P176" s="34">
        <v>0.05</v>
      </c>
      <c r="Q176" s="37">
        <v>0</v>
      </c>
      <c r="R176" s="38" t="s">
        <v>33</v>
      </c>
      <c r="S176" s="39" t="s">
        <v>33</v>
      </c>
      <c r="T176" s="38" t="s">
        <v>33</v>
      </c>
      <c r="U176" s="39" t="s">
        <v>33</v>
      </c>
    </row>
    <row r="177" spans="1:21" ht="63.75">
      <c r="A177" s="37" t="s">
        <v>63</v>
      </c>
      <c r="B177" s="86" t="s">
        <v>171</v>
      </c>
      <c r="C177" s="42" t="s">
        <v>41</v>
      </c>
      <c r="D177" s="45">
        <v>2.8999999999999998E-3</v>
      </c>
      <c r="E177" s="46" t="s">
        <v>236</v>
      </c>
      <c r="F177" s="33">
        <f t="shared" si="4"/>
        <v>2.8999999999999998E-3</v>
      </c>
      <c r="G177" s="33" t="s">
        <v>33</v>
      </c>
      <c r="H177" s="33" t="s">
        <v>33</v>
      </c>
      <c r="I177" s="34">
        <v>2.8999999999999998E-3</v>
      </c>
      <c r="J177" s="35" t="s">
        <v>33</v>
      </c>
      <c r="K177" s="36">
        <v>2.8999999999999998E-3</v>
      </c>
      <c r="L177" s="45">
        <v>2020</v>
      </c>
      <c r="M177" s="33">
        <v>2.8999999999999998E-3</v>
      </c>
      <c r="N177" s="39" t="s">
        <v>226</v>
      </c>
      <c r="O177" s="35" t="s">
        <v>33</v>
      </c>
      <c r="P177" s="34">
        <v>0.05</v>
      </c>
      <c r="Q177" s="37">
        <v>0</v>
      </c>
      <c r="R177" s="38" t="s">
        <v>33</v>
      </c>
      <c r="S177" s="39" t="s">
        <v>33</v>
      </c>
      <c r="T177" s="38" t="s">
        <v>33</v>
      </c>
      <c r="U177" s="39" t="s">
        <v>33</v>
      </c>
    </row>
    <row r="178" spans="1:21" ht="63.75">
      <c r="A178" s="37" t="s">
        <v>63</v>
      </c>
      <c r="B178" s="86" t="s">
        <v>172</v>
      </c>
      <c r="C178" s="42" t="s">
        <v>41</v>
      </c>
      <c r="D178" s="45">
        <v>0.11155014000000001</v>
      </c>
      <c r="E178" s="46" t="s">
        <v>236</v>
      </c>
      <c r="F178" s="33">
        <f t="shared" si="4"/>
        <v>0.11155014000000001</v>
      </c>
      <c r="G178" s="33" t="s">
        <v>33</v>
      </c>
      <c r="H178" s="33" t="s">
        <v>33</v>
      </c>
      <c r="I178" s="34">
        <v>0.11155014000000001</v>
      </c>
      <c r="J178" s="35" t="s">
        <v>33</v>
      </c>
      <c r="K178" s="36">
        <v>9.4018450000000017E-2</v>
      </c>
      <c r="L178" s="45">
        <v>2020</v>
      </c>
      <c r="M178" s="33">
        <v>9.4018450000000017E-2</v>
      </c>
      <c r="N178" s="39" t="s">
        <v>226</v>
      </c>
      <c r="O178" s="35" t="s">
        <v>33</v>
      </c>
      <c r="P178" s="34">
        <v>0.1</v>
      </c>
      <c r="Q178" s="37">
        <v>7.2999999999999995E-2</v>
      </c>
      <c r="R178" s="38" t="s">
        <v>33</v>
      </c>
      <c r="S178" s="39" t="s">
        <v>33</v>
      </c>
      <c r="T178" s="38" t="s">
        <v>33</v>
      </c>
      <c r="U178" s="39" t="s">
        <v>33</v>
      </c>
    </row>
    <row r="179" spans="1:21" ht="63.75">
      <c r="A179" s="37" t="s">
        <v>63</v>
      </c>
      <c r="B179" s="86" t="s">
        <v>173</v>
      </c>
      <c r="C179" s="42" t="s">
        <v>41</v>
      </c>
      <c r="D179" s="45">
        <v>0.17672839599999998</v>
      </c>
      <c r="E179" s="46" t="s">
        <v>236</v>
      </c>
      <c r="F179" s="33">
        <f t="shared" si="4"/>
        <v>0.17672839599999998</v>
      </c>
      <c r="G179" s="33" t="s">
        <v>33</v>
      </c>
      <c r="H179" s="33" t="s">
        <v>33</v>
      </c>
      <c r="I179" s="34">
        <v>0.17672839599999998</v>
      </c>
      <c r="J179" s="35" t="s">
        <v>33</v>
      </c>
      <c r="K179" s="36">
        <v>0.14821832999999998</v>
      </c>
      <c r="L179" s="45">
        <v>2020</v>
      </c>
      <c r="M179" s="33">
        <v>0.14821832999999998</v>
      </c>
      <c r="N179" s="39" t="s">
        <v>226</v>
      </c>
      <c r="O179" s="35" t="s">
        <v>33</v>
      </c>
      <c r="P179" s="34">
        <v>0.15</v>
      </c>
      <c r="Q179" s="37">
        <v>0.127</v>
      </c>
      <c r="R179" s="38" t="s">
        <v>33</v>
      </c>
      <c r="S179" s="39" t="s">
        <v>33</v>
      </c>
      <c r="T179" s="38" t="s">
        <v>33</v>
      </c>
      <c r="U179" s="39" t="s">
        <v>33</v>
      </c>
    </row>
    <row r="180" spans="1:21" ht="63.75">
      <c r="A180" s="37" t="s">
        <v>63</v>
      </c>
      <c r="B180" s="86" t="s">
        <v>174</v>
      </c>
      <c r="C180" s="42" t="s">
        <v>41</v>
      </c>
      <c r="D180" s="45">
        <v>0.35554097600000001</v>
      </c>
      <c r="E180" s="46" t="s">
        <v>236</v>
      </c>
      <c r="F180" s="33">
        <f t="shared" si="4"/>
        <v>0.35554097600000001</v>
      </c>
      <c r="G180" s="33" t="s">
        <v>33</v>
      </c>
      <c r="H180" s="33" t="s">
        <v>33</v>
      </c>
      <c r="I180" s="34">
        <v>0.35554097600000001</v>
      </c>
      <c r="J180" s="35" t="s">
        <v>33</v>
      </c>
      <c r="K180" s="36">
        <v>0.29757573000000004</v>
      </c>
      <c r="L180" s="45">
        <v>2020</v>
      </c>
      <c r="M180" s="33">
        <v>0.29757573000000004</v>
      </c>
      <c r="N180" s="39" t="s">
        <v>226</v>
      </c>
      <c r="O180" s="35" t="s">
        <v>33</v>
      </c>
      <c r="P180" s="34">
        <v>0.2</v>
      </c>
      <c r="Q180" s="37">
        <v>0.20300000000000001</v>
      </c>
      <c r="R180" s="38" t="s">
        <v>33</v>
      </c>
      <c r="S180" s="39" t="s">
        <v>33</v>
      </c>
      <c r="T180" s="38" t="s">
        <v>33</v>
      </c>
      <c r="U180" s="39" t="s">
        <v>33</v>
      </c>
    </row>
    <row r="181" spans="1:21" ht="63.75">
      <c r="A181" s="37" t="s">
        <v>63</v>
      </c>
      <c r="B181" s="86" t="s">
        <v>175</v>
      </c>
      <c r="C181" s="42" t="s">
        <v>41</v>
      </c>
      <c r="D181" s="45">
        <v>0.15564524000000002</v>
      </c>
      <c r="E181" s="46" t="s">
        <v>236</v>
      </c>
      <c r="F181" s="33">
        <f t="shared" si="4"/>
        <v>0.15564524000000002</v>
      </c>
      <c r="G181" s="33" t="s">
        <v>33</v>
      </c>
      <c r="H181" s="33" t="s">
        <v>33</v>
      </c>
      <c r="I181" s="34">
        <v>0.15564524000000002</v>
      </c>
      <c r="J181" s="35" t="s">
        <v>33</v>
      </c>
      <c r="K181" s="36">
        <v>0.13018770000000002</v>
      </c>
      <c r="L181" s="45">
        <v>2020</v>
      </c>
      <c r="M181" s="33">
        <v>0.13018770000000002</v>
      </c>
      <c r="N181" s="39" t="s">
        <v>226</v>
      </c>
      <c r="O181" s="35" t="s">
        <v>33</v>
      </c>
      <c r="P181" s="34">
        <v>0.05</v>
      </c>
      <c r="Q181" s="37">
        <v>0.11</v>
      </c>
      <c r="R181" s="38" t="s">
        <v>33</v>
      </c>
      <c r="S181" s="39" t="s">
        <v>33</v>
      </c>
      <c r="T181" s="38" t="s">
        <v>33</v>
      </c>
      <c r="U181" s="39" t="s">
        <v>33</v>
      </c>
    </row>
    <row r="182" spans="1:21" ht="63.75">
      <c r="A182" s="37" t="s">
        <v>63</v>
      </c>
      <c r="B182" s="86" t="s">
        <v>176</v>
      </c>
      <c r="C182" s="42" t="s">
        <v>41</v>
      </c>
      <c r="D182" s="45">
        <v>0</v>
      </c>
      <c r="E182" s="46" t="s">
        <v>236</v>
      </c>
      <c r="F182" s="33">
        <f t="shared" si="4"/>
        <v>0</v>
      </c>
      <c r="G182" s="33" t="s">
        <v>33</v>
      </c>
      <c r="H182" s="33" t="s">
        <v>33</v>
      </c>
      <c r="I182" s="34">
        <v>0</v>
      </c>
      <c r="J182" s="35" t="s">
        <v>33</v>
      </c>
      <c r="K182" s="36">
        <v>0</v>
      </c>
      <c r="L182" s="45">
        <v>2020</v>
      </c>
      <c r="M182" s="33">
        <v>0</v>
      </c>
      <c r="N182" s="39" t="s">
        <v>226</v>
      </c>
      <c r="O182" s="35" t="s">
        <v>33</v>
      </c>
      <c r="P182" s="34">
        <v>0.2</v>
      </c>
      <c r="Q182" s="37">
        <v>0</v>
      </c>
      <c r="R182" s="38" t="s">
        <v>33</v>
      </c>
      <c r="S182" s="39" t="s">
        <v>33</v>
      </c>
      <c r="T182" s="38" t="s">
        <v>33</v>
      </c>
      <c r="U182" s="39" t="s">
        <v>33</v>
      </c>
    </row>
    <row r="183" spans="1:21" ht="63.75">
      <c r="A183" s="37" t="s">
        <v>63</v>
      </c>
      <c r="B183" s="86" t="s">
        <v>177</v>
      </c>
      <c r="C183" s="42" t="s">
        <v>41</v>
      </c>
      <c r="D183" s="45">
        <v>0.2239641</v>
      </c>
      <c r="E183" s="46" t="s">
        <v>236</v>
      </c>
      <c r="F183" s="33">
        <f t="shared" si="4"/>
        <v>0.2239641</v>
      </c>
      <c r="G183" s="33" t="s">
        <v>33</v>
      </c>
      <c r="H183" s="33" t="s">
        <v>33</v>
      </c>
      <c r="I183" s="34">
        <v>0.2239641</v>
      </c>
      <c r="J183" s="35" t="s">
        <v>33</v>
      </c>
      <c r="K183" s="36">
        <v>0.2239641</v>
      </c>
      <c r="L183" s="45">
        <v>2020</v>
      </c>
      <c r="M183" s="33">
        <v>0.2239641</v>
      </c>
      <c r="N183" s="39" t="s">
        <v>226</v>
      </c>
      <c r="O183" s="35" t="s">
        <v>33</v>
      </c>
      <c r="P183" s="34">
        <v>0.15</v>
      </c>
      <c r="Q183" s="37">
        <v>0.13500000000000001</v>
      </c>
      <c r="R183" s="38" t="s">
        <v>33</v>
      </c>
      <c r="S183" s="39" t="s">
        <v>33</v>
      </c>
      <c r="T183" s="38" t="s">
        <v>33</v>
      </c>
      <c r="U183" s="39" t="s">
        <v>33</v>
      </c>
    </row>
    <row r="184" spans="1:21" ht="63.75">
      <c r="A184" s="37" t="s">
        <v>63</v>
      </c>
      <c r="B184" s="86" t="s">
        <v>178</v>
      </c>
      <c r="C184" s="42" t="s">
        <v>41</v>
      </c>
      <c r="D184" s="45">
        <v>0.13106612400000001</v>
      </c>
      <c r="E184" s="46" t="s">
        <v>236</v>
      </c>
      <c r="F184" s="33">
        <f t="shared" si="4"/>
        <v>0.13106612400000001</v>
      </c>
      <c r="G184" s="33" t="s">
        <v>33</v>
      </c>
      <c r="H184" s="33" t="s">
        <v>33</v>
      </c>
      <c r="I184" s="34">
        <v>0.13106612400000001</v>
      </c>
      <c r="J184" s="35" t="s">
        <v>33</v>
      </c>
      <c r="K184" s="36">
        <v>0.11028177</v>
      </c>
      <c r="L184" s="45">
        <v>2020</v>
      </c>
      <c r="M184" s="33">
        <v>0.11028177</v>
      </c>
      <c r="N184" s="39" t="s">
        <v>226</v>
      </c>
      <c r="O184" s="35" t="s">
        <v>33</v>
      </c>
      <c r="P184" s="34">
        <v>0.1</v>
      </c>
      <c r="Q184" s="37">
        <v>8.5000000000000006E-2</v>
      </c>
      <c r="R184" s="38" t="s">
        <v>33</v>
      </c>
      <c r="S184" s="39" t="s">
        <v>33</v>
      </c>
      <c r="T184" s="38" t="s">
        <v>33</v>
      </c>
      <c r="U184" s="39" t="s">
        <v>33</v>
      </c>
    </row>
    <row r="185" spans="1:21" ht="63.75">
      <c r="A185" s="37" t="s">
        <v>63</v>
      </c>
      <c r="B185" s="86" t="s">
        <v>179</v>
      </c>
      <c r="C185" s="42" t="s">
        <v>41</v>
      </c>
      <c r="D185" s="45">
        <v>0.409547408</v>
      </c>
      <c r="E185" s="46" t="s">
        <v>236</v>
      </c>
      <c r="F185" s="33">
        <f t="shared" si="4"/>
        <v>0.409547408</v>
      </c>
      <c r="G185" s="33" t="s">
        <v>33</v>
      </c>
      <c r="H185" s="33" t="s">
        <v>33</v>
      </c>
      <c r="I185" s="34">
        <v>0.409547408</v>
      </c>
      <c r="J185" s="35" t="s">
        <v>33</v>
      </c>
      <c r="K185" s="36">
        <v>0.34266768999999997</v>
      </c>
      <c r="L185" s="45">
        <v>2020</v>
      </c>
      <c r="M185" s="33">
        <v>0.34266768999999997</v>
      </c>
      <c r="N185" s="39" t="s">
        <v>226</v>
      </c>
      <c r="O185" s="35" t="s">
        <v>33</v>
      </c>
      <c r="P185" s="34">
        <v>0.15</v>
      </c>
      <c r="Q185" s="37">
        <v>0.245</v>
      </c>
      <c r="R185" s="38" t="s">
        <v>33</v>
      </c>
      <c r="S185" s="39" t="s">
        <v>33</v>
      </c>
      <c r="T185" s="38" t="s">
        <v>33</v>
      </c>
      <c r="U185" s="39" t="s">
        <v>33</v>
      </c>
    </row>
    <row r="186" spans="1:21" ht="63.75">
      <c r="A186" s="37" t="s">
        <v>63</v>
      </c>
      <c r="B186" s="86" t="s">
        <v>180</v>
      </c>
      <c r="C186" s="42" t="s">
        <v>41</v>
      </c>
      <c r="D186" s="45">
        <v>0.41125048800000003</v>
      </c>
      <c r="E186" s="46" t="s">
        <v>236</v>
      </c>
      <c r="F186" s="33">
        <f t="shared" si="4"/>
        <v>0.41125048800000003</v>
      </c>
      <c r="G186" s="33" t="s">
        <v>33</v>
      </c>
      <c r="H186" s="33" t="s">
        <v>33</v>
      </c>
      <c r="I186" s="34">
        <v>0.41125048800000003</v>
      </c>
      <c r="J186" s="35" t="s">
        <v>33</v>
      </c>
      <c r="K186" s="36">
        <v>0.34270873999999996</v>
      </c>
      <c r="L186" s="45">
        <v>2020</v>
      </c>
      <c r="M186" s="33">
        <v>0.34270873999999996</v>
      </c>
      <c r="N186" s="39" t="s">
        <v>226</v>
      </c>
      <c r="O186" s="35" t="s">
        <v>33</v>
      </c>
      <c r="P186" s="34">
        <v>0.9</v>
      </c>
      <c r="Q186" s="37">
        <v>0.48</v>
      </c>
      <c r="R186" s="38" t="s">
        <v>33</v>
      </c>
      <c r="S186" s="39" t="s">
        <v>33</v>
      </c>
      <c r="T186" s="38" t="s">
        <v>33</v>
      </c>
      <c r="U186" s="39" t="s">
        <v>33</v>
      </c>
    </row>
    <row r="187" spans="1:21" ht="63.75">
      <c r="A187" s="37" t="s">
        <v>63</v>
      </c>
      <c r="B187" s="89" t="s">
        <v>181</v>
      </c>
      <c r="C187" s="42" t="s">
        <v>42</v>
      </c>
      <c r="D187" s="45">
        <v>0.03</v>
      </c>
      <c r="E187" s="46" t="s">
        <v>236</v>
      </c>
      <c r="F187" s="33">
        <f t="shared" si="4"/>
        <v>0.03</v>
      </c>
      <c r="G187" s="33" t="s">
        <v>33</v>
      </c>
      <c r="H187" s="33" t="s">
        <v>33</v>
      </c>
      <c r="I187" s="34">
        <v>0.03</v>
      </c>
      <c r="J187" s="35" t="s">
        <v>33</v>
      </c>
      <c r="K187" s="36">
        <v>0.03</v>
      </c>
      <c r="L187" s="45">
        <v>2021</v>
      </c>
      <c r="M187" s="33">
        <v>0.03</v>
      </c>
      <c r="N187" s="39" t="s">
        <v>226</v>
      </c>
      <c r="O187" s="35" t="s">
        <v>33</v>
      </c>
      <c r="P187" s="34">
        <v>0.01</v>
      </c>
      <c r="Q187" s="37">
        <v>0.24</v>
      </c>
      <c r="R187" s="38" t="s">
        <v>33</v>
      </c>
      <c r="S187" s="39" t="s">
        <v>33</v>
      </c>
      <c r="T187" s="38" t="s">
        <v>33</v>
      </c>
      <c r="U187" s="39" t="s">
        <v>33</v>
      </c>
    </row>
    <row r="188" spans="1:21" ht="63.75">
      <c r="A188" s="37" t="s">
        <v>63</v>
      </c>
      <c r="B188" s="89" t="s">
        <v>182</v>
      </c>
      <c r="C188" s="42" t="s">
        <v>42</v>
      </c>
      <c r="D188" s="45">
        <v>0.50460720999999997</v>
      </c>
      <c r="E188" s="46" t="s">
        <v>236</v>
      </c>
      <c r="F188" s="33">
        <f t="shared" si="4"/>
        <v>0.50460720999999997</v>
      </c>
      <c r="G188" s="33" t="s">
        <v>33</v>
      </c>
      <c r="H188" s="33" t="s">
        <v>33</v>
      </c>
      <c r="I188" s="34">
        <v>0.50460720999999997</v>
      </c>
      <c r="J188" s="35" t="s">
        <v>33</v>
      </c>
      <c r="K188" s="36">
        <v>0.43193908000000003</v>
      </c>
      <c r="L188" s="45">
        <v>2021</v>
      </c>
      <c r="M188" s="33">
        <v>0.43193907999999998</v>
      </c>
      <c r="N188" s="39" t="s">
        <v>226</v>
      </c>
      <c r="O188" s="35" t="s">
        <v>33</v>
      </c>
      <c r="P188" s="34">
        <v>0.12</v>
      </c>
      <c r="Q188" s="37">
        <v>0.14000000000000001</v>
      </c>
      <c r="R188" s="38" t="s">
        <v>33</v>
      </c>
      <c r="S188" s="39" t="s">
        <v>33</v>
      </c>
      <c r="T188" s="38" t="s">
        <v>33</v>
      </c>
      <c r="U188" s="39" t="s">
        <v>33</v>
      </c>
    </row>
    <row r="189" spans="1:21" ht="63.75">
      <c r="A189" s="37" t="s">
        <v>63</v>
      </c>
      <c r="B189" s="89" t="s">
        <v>183</v>
      </c>
      <c r="C189" s="42" t="s">
        <v>42</v>
      </c>
      <c r="D189" s="45">
        <v>0.40479993999999997</v>
      </c>
      <c r="E189" s="46" t="s">
        <v>236</v>
      </c>
      <c r="F189" s="33">
        <f t="shared" si="4"/>
        <v>0.40479993999999997</v>
      </c>
      <c r="G189" s="33" t="s">
        <v>33</v>
      </c>
      <c r="H189" s="33" t="s">
        <v>33</v>
      </c>
      <c r="I189" s="34">
        <v>0.40479993999999997</v>
      </c>
      <c r="J189" s="35" t="s">
        <v>33</v>
      </c>
      <c r="K189" s="36">
        <v>0.35330024000000004</v>
      </c>
      <c r="L189" s="45">
        <v>2021</v>
      </c>
      <c r="M189" s="33">
        <v>0.35330023999999999</v>
      </c>
      <c r="N189" s="39" t="s">
        <v>226</v>
      </c>
      <c r="O189" s="35" t="s">
        <v>33</v>
      </c>
      <c r="P189" s="34">
        <v>0.105</v>
      </c>
      <c r="Q189" s="37">
        <v>0.21</v>
      </c>
      <c r="R189" s="38" t="s">
        <v>33</v>
      </c>
      <c r="S189" s="39" t="s">
        <v>33</v>
      </c>
      <c r="T189" s="38" t="s">
        <v>33</v>
      </c>
      <c r="U189" s="39" t="s">
        <v>33</v>
      </c>
    </row>
    <row r="190" spans="1:21" ht="63.75">
      <c r="A190" s="37" t="s">
        <v>63</v>
      </c>
      <c r="B190" s="89" t="s">
        <v>184</v>
      </c>
      <c r="C190" s="42" t="s">
        <v>42</v>
      </c>
      <c r="D190" s="45">
        <v>0.55991395199999994</v>
      </c>
      <c r="E190" s="46" t="s">
        <v>236</v>
      </c>
      <c r="F190" s="33">
        <f t="shared" si="4"/>
        <v>0.55991395199999994</v>
      </c>
      <c r="G190" s="33" t="s">
        <v>33</v>
      </c>
      <c r="H190" s="33" t="s">
        <v>33</v>
      </c>
      <c r="I190" s="34">
        <v>0.55991395199999994</v>
      </c>
      <c r="J190" s="35" t="s">
        <v>33</v>
      </c>
      <c r="K190" s="36">
        <v>0.39129338999999996</v>
      </c>
      <c r="L190" s="45">
        <v>2021</v>
      </c>
      <c r="M190" s="33">
        <v>0.39129339000000002</v>
      </c>
      <c r="N190" s="39" t="s">
        <v>226</v>
      </c>
      <c r="O190" s="35" t="s">
        <v>33</v>
      </c>
      <c r="P190" s="34">
        <v>0.12</v>
      </c>
      <c r="Q190" s="37">
        <v>0.45400000000000001</v>
      </c>
      <c r="R190" s="38" t="s">
        <v>33</v>
      </c>
      <c r="S190" s="39" t="s">
        <v>33</v>
      </c>
      <c r="T190" s="38" t="s">
        <v>33</v>
      </c>
      <c r="U190" s="39" t="s">
        <v>33</v>
      </c>
    </row>
    <row r="191" spans="1:21" ht="63.75">
      <c r="A191" s="37" t="s">
        <v>63</v>
      </c>
      <c r="B191" s="89" t="s">
        <v>185</v>
      </c>
      <c r="C191" s="42" t="s">
        <v>42</v>
      </c>
      <c r="D191" s="45">
        <v>0.31584155799999997</v>
      </c>
      <c r="E191" s="46" t="s">
        <v>236</v>
      </c>
      <c r="F191" s="33">
        <f t="shared" si="4"/>
        <v>0.31584155799999997</v>
      </c>
      <c r="G191" s="33" t="s">
        <v>33</v>
      </c>
      <c r="H191" s="33" t="s">
        <v>33</v>
      </c>
      <c r="I191" s="34">
        <v>0.31584155799999997</v>
      </c>
      <c r="J191" s="35" t="s">
        <v>33</v>
      </c>
      <c r="K191" s="36">
        <v>0.27463437000000002</v>
      </c>
      <c r="L191" s="45">
        <v>2021</v>
      </c>
      <c r="M191" s="33">
        <v>0.27463437000000002</v>
      </c>
      <c r="N191" s="39" t="s">
        <v>226</v>
      </c>
      <c r="O191" s="35" t="s">
        <v>33</v>
      </c>
      <c r="P191" s="34">
        <v>0.1</v>
      </c>
      <c r="Q191" s="37">
        <v>0.126</v>
      </c>
      <c r="R191" s="38" t="s">
        <v>33</v>
      </c>
      <c r="S191" s="39" t="s">
        <v>33</v>
      </c>
      <c r="T191" s="38" t="s">
        <v>33</v>
      </c>
      <c r="U191" s="39" t="s">
        <v>33</v>
      </c>
    </row>
    <row r="192" spans="1:21" ht="63.75">
      <c r="A192" s="37" t="s">
        <v>63</v>
      </c>
      <c r="B192" s="89" t="s">
        <v>186</v>
      </c>
      <c r="C192" s="42" t="s">
        <v>42</v>
      </c>
      <c r="D192" s="45">
        <v>0.46932225600000005</v>
      </c>
      <c r="E192" s="46" t="s">
        <v>236</v>
      </c>
      <c r="F192" s="33">
        <f t="shared" si="4"/>
        <v>0.46932225600000005</v>
      </c>
      <c r="G192" s="33" t="s">
        <v>33</v>
      </c>
      <c r="H192" s="33" t="s">
        <v>33</v>
      </c>
      <c r="I192" s="34">
        <v>0.46932225600000005</v>
      </c>
      <c r="J192" s="35" t="s">
        <v>33</v>
      </c>
      <c r="K192" s="36">
        <v>0.33710188000000002</v>
      </c>
      <c r="L192" s="45">
        <v>2021</v>
      </c>
      <c r="M192" s="33">
        <v>0.33710188000000002</v>
      </c>
      <c r="N192" s="39" t="s">
        <v>226</v>
      </c>
      <c r="O192" s="35" t="s">
        <v>33</v>
      </c>
      <c r="P192" s="34">
        <v>0.1</v>
      </c>
      <c r="Q192" s="37">
        <v>0.45</v>
      </c>
      <c r="R192" s="38" t="s">
        <v>33</v>
      </c>
      <c r="S192" s="39" t="s">
        <v>33</v>
      </c>
      <c r="T192" s="38" t="s">
        <v>33</v>
      </c>
      <c r="U192" s="39" t="s">
        <v>33</v>
      </c>
    </row>
    <row r="193" spans="1:21" ht="63.75">
      <c r="A193" s="37" t="s">
        <v>63</v>
      </c>
      <c r="B193" s="89" t="s">
        <v>187</v>
      </c>
      <c r="C193" s="42" t="s">
        <v>42</v>
      </c>
      <c r="D193" s="45">
        <v>0.379504224</v>
      </c>
      <c r="E193" s="46" t="s">
        <v>236</v>
      </c>
      <c r="F193" s="33">
        <f t="shared" si="4"/>
        <v>0.379504224</v>
      </c>
      <c r="G193" s="33" t="s">
        <v>33</v>
      </c>
      <c r="H193" s="33" t="s">
        <v>33</v>
      </c>
      <c r="I193" s="34">
        <v>0.379504224</v>
      </c>
      <c r="J193" s="35" t="s">
        <v>33</v>
      </c>
      <c r="K193" s="36">
        <v>0.31625352000000001</v>
      </c>
      <c r="L193" s="45">
        <v>2021</v>
      </c>
      <c r="M193" s="33">
        <v>0.31625352000000001</v>
      </c>
      <c r="N193" s="39" t="s">
        <v>226</v>
      </c>
      <c r="O193" s="35" t="s">
        <v>33</v>
      </c>
      <c r="P193" s="34">
        <v>0.1</v>
      </c>
      <c r="Q193" s="37">
        <v>0.16600000000000001</v>
      </c>
      <c r="R193" s="38" t="s">
        <v>33</v>
      </c>
      <c r="S193" s="39" t="s">
        <v>33</v>
      </c>
      <c r="T193" s="38" t="s">
        <v>33</v>
      </c>
      <c r="U193" s="39" t="s">
        <v>33</v>
      </c>
    </row>
    <row r="194" spans="1:21" ht="63.75">
      <c r="A194" s="37" t="s">
        <v>63</v>
      </c>
      <c r="B194" s="89" t="s">
        <v>188</v>
      </c>
      <c r="C194" s="42" t="s">
        <v>42</v>
      </c>
      <c r="D194" s="45">
        <v>0.50267088400000004</v>
      </c>
      <c r="E194" s="46" t="s">
        <v>236</v>
      </c>
      <c r="F194" s="33">
        <f t="shared" si="4"/>
        <v>0.50267088400000004</v>
      </c>
      <c r="G194" s="33" t="s">
        <v>33</v>
      </c>
      <c r="H194" s="33" t="s">
        <v>33</v>
      </c>
      <c r="I194" s="34">
        <v>0.50267088400000004</v>
      </c>
      <c r="J194" s="35" t="s">
        <v>33</v>
      </c>
      <c r="K194" s="36">
        <v>0.43485936000000003</v>
      </c>
      <c r="L194" s="45">
        <v>2021</v>
      </c>
      <c r="M194" s="33">
        <v>0.43485936000000003</v>
      </c>
      <c r="N194" s="39" t="s">
        <v>226</v>
      </c>
      <c r="O194" s="35" t="s">
        <v>33</v>
      </c>
      <c r="P194" s="34">
        <v>0.13</v>
      </c>
      <c r="Q194" s="37">
        <v>0.32700000000000001</v>
      </c>
      <c r="R194" s="38" t="s">
        <v>33</v>
      </c>
      <c r="S194" s="39" t="s">
        <v>33</v>
      </c>
      <c r="T194" s="38" t="s">
        <v>33</v>
      </c>
      <c r="U194" s="39" t="s">
        <v>33</v>
      </c>
    </row>
    <row r="195" spans="1:21" ht="63.75">
      <c r="A195" s="37" t="s">
        <v>63</v>
      </c>
      <c r="B195" s="89" t="s">
        <v>189</v>
      </c>
      <c r="C195" s="42" t="s">
        <v>42</v>
      </c>
      <c r="D195" s="45">
        <v>0.42975347999999997</v>
      </c>
      <c r="E195" s="46" t="s">
        <v>236</v>
      </c>
      <c r="F195" s="33">
        <f t="shared" si="4"/>
        <v>0.42975347999999997</v>
      </c>
      <c r="G195" s="33" t="s">
        <v>33</v>
      </c>
      <c r="H195" s="33" t="s">
        <v>33</v>
      </c>
      <c r="I195" s="34">
        <v>0.42975347999999997</v>
      </c>
      <c r="J195" s="35" t="s">
        <v>33</v>
      </c>
      <c r="K195" s="36">
        <v>0.3581279</v>
      </c>
      <c r="L195" s="45">
        <v>2021</v>
      </c>
      <c r="M195" s="33">
        <v>0.3581279</v>
      </c>
      <c r="N195" s="39" t="s">
        <v>226</v>
      </c>
      <c r="O195" s="35" t="s">
        <v>33</v>
      </c>
      <c r="P195" s="34">
        <v>0.11</v>
      </c>
      <c r="Q195" s="37">
        <v>0.192</v>
      </c>
      <c r="R195" s="38" t="s">
        <v>33</v>
      </c>
      <c r="S195" s="39" t="s">
        <v>33</v>
      </c>
      <c r="T195" s="38" t="s">
        <v>33</v>
      </c>
      <c r="U195" s="39" t="s">
        <v>33</v>
      </c>
    </row>
    <row r="196" spans="1:21" ht="63.75">
      <c r="A196" s="37" t="s">
        <v>63</v>
      </c>
      <c r="B196" s="89" t="s">
        <v>190</v>
      </c>
      <c r="C196" s="42" t="s">
        <v>42</v>
      </c>
      <c r="D196" s="45">
        <v>0</v>
      </c>
      <c r="E196" s="46" t="s">
        <v>236</v>
      </c>
      <c r="F196" s="33">
        <f t="shared" si="4"/>
        <v>0</v>
      </c>
      <c r="G196" s="33" t="s">
        <v>33</v>
      </c>
      <c r="H196" s="33" t="s">
        <v>33</v>
      </c>
      <c r="I196" s="34">
        <v>0</v>
      </c>
      <c r="J196" s="35" t="s">
        <v>33</v>
      </c>
      <c r="K196" s="36">
        <v>0</v>
      </c>
      <c r="L196" s="45">
        <v>2021</v>
      </c>
      <c r="M196" s="33">
        <v>0</v>
      </c>
      <c r="N196" s="39" t="s">
        <v>226</v>
      </c>
      <c r="O196" s="35" t="s">
        <v>33</v>
      </c>
      <c r="P196" s="34">
        <v>0.1</v>
      </c>
      <c r="Q196" s="37">
        <v>0</v>
      </c>
      <c r="R196" s="38" t="s">
        <v>33</v>
      </c>
      <c r="S196" s="39" t="s">
        <v>33</v>
      </c>
      <c r="T196" s="38" t="s">
        <v>33</v>
      </c>
      <c r="U196" s="39" t="s">
        <v>33</v>
      </c>
    </row>
    <row r="197" spans="1:21" ht="63.75">
      <c r="A197" s="37" t="s">
        <v>63</v>
      </c>
      <c r="B197" s="90" t="s">
        <v>191</v>
      </c>
      <c r="C197" s="42" t="s">
        <v>42</v>
      </c>
      <c r="D197" s="45">
        <v>0.18966902399999999</v>
      </c>
      <c r="E197" s="46" t="s">
        <v>236</v>
      </c>
      <c r="F197" s="33">
        <f t="shared" si="4"/>
        <v>0.18966902399999999</v>
      </c>
      <c r="G197" s="33" t="s">
        <v>33</v>
      </c>
      <c r="H197" s="33" t="s">
        <v>33</v>
      </c>
      <c r="I197" s="34">
        <v>0.18966902399999999</v>
      </c>
      <c r="J197" s="35" t="s">
        <v>33</v>
      </c>
      <c r="K197" s="36">
        <v>0.16305752000000001</v>
      </c>
      <c r="L197" s="45">
        <v>2021</v>
      </c>
      <c r="M197" s="33">
        <v>0.16305751999999998</v>
      </c>
      <c r="N197" s="39" t="s">
        <v>226</v>
      </c>
      <c r="O197" s="35" t="s">
        <v>33</v>
      </c>
      <c r="P197" s="34">
        <v>0.04</v>
      </c>
      <c r="Q197" s="37">
        <v>0.129</v>
      </c>
      <c r="R197" s="38" t="s">
        <v>33</v>
      </c>
      <c r="S197" s="39" t="s">
        <v>33</v>
      </c>
      <c r="T197" s="38" t="s">
        <v>33</v>
      </c>
      <c r="U197" s="39" t="s">
        <v>33</v>
      </c>
    </row>
    <row r="198" spans="1:21" ht="63.75">
      <c r="A198" s="37" t="s">
        <v>63</v>
      </c>
      <c r="B198" s="71" t="s">
        <v>192</v>
      </c>
      <c r="C198" s="42" t="s">
        <v>42</v>
      </c>
      <c r="D198" s="45">
        <v>0.41311592799999997</v>
      </c>
      <c r="E198" s="46" t="s">
        <v>236</v>
      </c>
      <c r="F198" s="33">
        <f t="shared" si="4"/>
        <v>0.41311592799999997</v>
      </c>
      <c r="G198" s="33" t="s">
        <v>33</v>
      </c>
      <c r="H198" s="33" t="s">
        <v>33</v>
      </c>
      <c r="I198" s="34">
        <v>0.41311592799999997</v>
      </c>
      <c r="J198" s="35" t="s">
        <v>33</v>
      </c>
      <c r="K198" s="36">
        <v>0.36980405999999999</v>
      </c>
      <c r="L198" s="45">
        <v>2021</v>
      </c>
      <c r="M198" s="33">
        <v>0.36980405999999999</v>
      </c>
      <c r="N198" s="39" t="s">
        <v>226</v>
      </c>
      <c r="O198" s="35" t="s">
        <v>33</v>
      </c>
      <c r="P198" s="34">
        <v>0.1</v>
      </c>
      <c r="Q198" s="37">
        <v>0.16</v>
      </c>
      <c r="R198" s="38" t="s">
        <v>33</v>
      </c>
      <c r="S198" s="39" t="s">
        <v>33</v>
      </c>
      <c r="T198" s="38" t="s">
        <v>33</v>
      </c>
      <c r="U198" s="39" t="s">
        <v>33</v>
      </c>
    </row>
    <row r="199" spans="1:21" ht="63.75">
      <c r="A199" s="37" t="s">
        <v>63</v>
      </c>
      <c r="B199" s="71" t="s">
        <v>193</v>
      </c>
      <c r="C199" s="42" t="s">
        <v>42</v>
      </c>
      <c r="D199" s="45">
        <v>0.39840117199999997</v>
      </c>
      <c r="E199" s="46" t="s">
        <v>236</v>
      </c>
      <c r="F199" s="33">
        <f t="shared" si="4"/>
        <v>0.39840117199999997</v>
      </c>
      <c r="G199" s="33" t="s">
        <v>33</v>
      </c>
      <c r="H199" s="33" t="s">
        <v>33</v>
      </c>
      <c r="I199" s="34">
        <v>0.39840117199999997</v>
      </c>
      <c r="J199" s="35" t="s">
        <v>33</v>
      </c>
      <c r="K199" s="36">
        <v>0.33800468</v>
      </c>
      <c r="L199" s="45">
        <v>2021</v>
      </c>
      <c r="M199" s="33">
        <v>0.33800468</v>
      </c>
      <c r="N199" s="39" t="s">
        <v>226</v>
      </c>
      <c r="O199" s="35" t="s">
        <v>33</v>
      </c>
      <c r="P199" s="34">
        <v>0.1</v>
      </c>
      <c r="Q199" s="37">
        <v>0.22500000000000001</v>
      </c>
      <c r="R199" s="38" t="s">
        <v>33</v>
      </c>
      <c r="S199" s="39" t="s">
        <v>33</v>
      </c>
      <c r="T199" s="38" t="s">
        <v>33</v>
      </c>
      <c r="U199" s="39" t="s">
        <v>33</v>
      </c>
    </row>
    <row r="200" spans="1:21" ht="63.75">
      <c r="A200" s="37" t="s">
        <v>63</v>
      </c>
      <c r="B200" s="71" t="s">
        <v>194</v>
      </c>
      <c r="C200" s="42" t="s">
        <v>42</v>
      </c>
      <c r="D200" s="45">
        <v>0.40843729600000001</v>
      </c>
      <c r="E200" s="46" t="s">
        <v>236</v>
      </c>
      <c r="F200" s="33">
        <f t="shared" si="4"/>
        <v>0.40843729600000001</v>
      </c>
      <c r="G200" s="33" t="s">
        <v>33</v>
      </c>
      <c r="H200" s="33" t="s">
        <v>33</v>
      </c>
      <c r="I200" s="34">
        <v>0.40843729600000001</v>
      </c>
      <c r="J200" s="35" t="s">
        <v>33</v>
      </c>
      <c r="K200" s="36">
        <v>0.34590520000000002</v>
      </c>
      <c r="L200" s="45">
        <v>2021</v>
      </c>
      <c r="M200" s="33">
        <v>0.34590520000000002</v>
      </c>
      <c r="N200" s="39" t="s">
        <v>226</v>
      </c>
      <c r="O200" s="35" t="s">
        <v>33</v>
      </c>
      <c r="P200" s="34">
        <v>0.09</v>
      </c>
      <c r="Q200" s="37">
        <v>0.245</v>
      </c>
      <c r="R200" s="38" t="s">
        <v>33</v>
      </c>
      <c r="S200" s="39" t="s">
        <v>33</v>
      </c>
      <c r="T200" s="38" t="s">
        <v>33</v>
      </c>
      <c r="U200" s="39" t="s">
        <v>33</v>
      </c>
    </row>
    <row r="201" spans="1:21" ht="63.75">
      <c r="A201" s="37" t="s">
        <v>63</v>
      </c>
      <c r="B201" s="71" t="s">
        <v>195</v>
      </c>
      <c r="C201" s="42" t="s">
        <v>42</v>
      </c>
      <c r="D201" s="45">
        <v>0.20571889599999998</v>
      </c>
      <c r="E201" s="46" t="s">
        <v>236</v>
      </c>
      <c r="F201" s="33">
        <f t="shared" si="4"/>
        <v>0.20571889599999998</v>
      </c>
      <c r="G201" s="33" t="s">
        <v>33</v>
      </c>
      <c r="H201" s="33" t="s">
        <v>33</v>
      </c>
      <c r="I201" s="34">
        <v>0.20571889599999998</v>
      </c>
      <c r="J201" s="35" t="s">
        <v>33</v>
      </c>
      <c r="K201" s="36">
        <v>0.1769732</v>
      </c>
      <c r="L201" s="45">
        <v>2021</v>
      </c>
      <c r="M201" s="33">
        <v>0.17697320000000002</v>
      </c>
      <c r="N201" s="39" t="s">
        <v>226</v>
      </c>
      <c r="O201" s="35" t="s">
        <v>33</v>
      </c>
      <c r="P201" s="34">
        <v>7.0000000000000007E-2</v>
      </c>
      <c r="Q201" s="37">
        <v>9.8000000000000004E-2</v>
      </c>
      <c r="R201" s="38" t="s">
        <v>33</v>
      </c>
      <c r="S201" s="39" t="s">
        <v>33</v>
      </c>
      <c r="T201" s="38" t="s">
        <v>33</v>
      </c>
      <c r="U201" s="39" t="s">
        <v>33</v>
      </c>
    </row>
    <row r="202" spans="1:21" ht="63.75">
      <c r="A202" s="37" t="s">
        <v>63</v>
      </c>
      <c r="B202" s="71" t="s">
        <v>196</v>
      </c>
      <c r="C202" s="42" t="s">
        <v>42</v>
      </c>
      <c r="D202" s="45">
        <v>0.293066296</v>
      </c>
      <c r="E202" s="46" t="s">
        <v>236</v>
      </c>
      <c r="F202" s="33">
        <f t="shared" si="4"/>
        <v>0.293066296</v>
      </c>
      <c r="G202" s="33" t="s">
        <v>33</v>
      </c>
      <c r="H202" s="33" t="s">
        <v>33</v>
      </c>
      <c r="I202" s="34">
        <v>0.293066296</v>
      </c>
      <c r="J202" s="35" t="s">
        <v>33</v>
      </c>
      <c r="K202" s="36">
        <v>0.11968483000000001</v>
      </c>
      <c r="L202" s="45">
        <v>2021</v>
      </c>
      <c r="M202" s="33">
        <v>0.11968483000000001</v>
      </c>
      <c r="N202" s="39" t="s">
        <v>226</v>
      </c>
      <c r="O202" s="35" t="s">
        <v>33</v>
      </c>
      <c r="P202" s="34">
        <v>7.0000000000000007E-2</v>
      </c>
      <c r="Q202" s="37">
        <v>0.08</v>
      </c>
      <c r="R202" s="38" t="s">
        <v>33</v>
      </c>
      <c r="S202" s="39" t="s">
        <v>33</v>
      </c>
      <c r="T202" s="38" t="s">
        <v>33</v>
      </c>
      <c r="U202" s="39" t="s">
        <v>33</v>
      </c>
    </row>
    <row r="203" spans="1:21" ht="63.75">
      <c r="A203" s="37" t="s">
        <v>63</v>
      </c>
      <c r="B203" s="71" t="s">
        <v>197</v>
      </c>
      <c r="C203" s="42" t="s">
        <v>42</v>
      </c>
      <c r="D203" s="45">
        <v>0.59973591599999998</v>
      </c>
      <c r="E203" s="46" t="s">
        <v>236</v>
      </c>
      <c r="F203" s="33">
        <f t="shared" si="4"/>
        <v>0.59973591599999998</v>
      </c>
      <c r="G203" s="33" t="s">
        <v>33</v>
      </c>
      <c r="H203" s="33" t="s">
        <v>33</v>
      </c>
      <c r="I203" s="34">
        <v>0.59973591599999998</v>
      </c>
      <c r="J203" s="35" t="s">
        <v>33</v>
      </c>
      <c r="K203" s="36">
        <v>0.49977992999999998</v>
      </c>
      <c r="L203" s="45">
        <v>2021</v>
      </c>
      <c r="M203" s="33">
        <v>0.49977993000000004</v>
      </c>
      <c r="N203" s="39" t="s">
        <v>226</v>
      </c>
      <c r="O203" s="35" t="s">
        <v>33</v>
      </c>
      <c r="P203" s="34">
        <v>0.2</v>
      </c>
      <c r="Q203" s="37">
        <v>0.36399999999999999</v>
      </c>
      <c r="R203" s="38" t="s">
        <v>33</v>
      </c>
      <c r="S203" s="39" t="s">
        <v>33</v>
      </c>
      <c r="T203" s="38" t="s">
        <v>33</v>
      </c>
      <c r="U203" s="39" t="s">
        <v>33</v>
      </c>
    </row>
    <row r="204" spans="1:21" ht="63.75">
      <c r="A204" s="37" t="s">
        <v>63</v>
      </c>
      <c r="B204" s="71" t="s">
        <v>198</v>
      </c>
      <c r="C204" s="42" t="s">
        <v>42</v>
      </c>
      <c r="D204" s="45">
        <v>0.17568356399999999</v>
      </c>
      <c r="E204" s="46" t="s">
        <v>236</v>
      </c>
      <c r="F204" s="33">
        <f t="shared" si="4"/>
        <v>0.17568356399999999</v>
      </c>
      <c r="G204" s="33" t="s">
        <v>33</v>
      </c>
      <c r="H204" s="33" t="s">
        <v>33</v>
      </c>
      <c r="I204" s="34">
        <v>0.17568356399999999</v>
      </c>
      <c r="J204" s="35" t="s">
        <v>33</v>
      </c>
      <c r="K204" s="36">
        <v>0.24220470999999999</v>
      </c>
      <c r="L204" s="45">
        <v>2021</v>
      </c>
      <c r="M204" s="33">
        <v>0.24220470999999999</v>
      </c>
      <c r="N204" s="39" t="s">
        <v>226</v>
      </c>
      <c r="O204" s="35" t="s">
        <v>33</v>
      </c>
      <c r="P204" s="34">
        <v>0.10199999999999999</v>
      </c>
      <c r="Q204" s="37">
        <v>0.107</v>
      </c>
      <c r="R204" s="38" t="s">
        <v>33</v>
      </c>
      <c r="S204" s="39" t="s">
        <v>33</v>
      </c>
      <c r="T204" s="38" t="s">
        <v>33</v>
      </c>
      <c r="U204" s="39" t="s">
        <v>33</v>
      </c>
    </row>
    <row r="205" spans="1:21" ht="63.75">
      <c r="A205" s="37" t="s">
        <v>63</v>
      </c>
      <c r="B205" s="71" t="s">
        <v>199</v>
      </c>
      <c r="C205" s="42" t="s">
        <v>42</v>
      </c>
      <c r="D205" s="45">
        <v>0.146813892</v>
      </c>
      <c r="E205" s="46" t="s">
        <v>236</v>
      </c>
      <c r="F205" s="33">
        <f t="shared" si="4"/>
        <v>0.146813892</v>
      </c>
      <c r="G205" s="33" t="s">
        <v>33</v>
      </c>
      <c r="H205" s="33" t="s">
        <v>33</v>
      </c>
      <c r="I205" s="34">
        <v>0.146813892</v>
      </c>
      <c r="J205" s="35" t="s">
        <v>33</v>
      </c>
      <c r="K205" s="36">
        <v>0.12234491</v>
      </c>
      <c r="L205" s="45">
        <v>2021</v>
      </c>
      <c r="M205" s="33">
        <v>0.12234491</v>
      </c>
      <c r="N205" s="39" t="s">
        <v>226</v>
      </c>
      <c r="O205" s="35" t="s">
        <v>33</v>
      </c>
      <c r="P205" s="34">
        <v>0.06</v>
      </c>
      <c r="Q205" s="37">
        <v>8.6999999999999994E-2</v>
      </c>
      <c r="R205" s="38" t="s">
        <v>33</v>
      </c>
      <c r="S205" s="39" t="s">
        <v>33</v>
      </c>
      <c r="T205" s="38" t="s">
        <v>33</v>
      </c>
      <c r="U205" s="39" t="s">
        <v>33</v>
      </c>
    </row>
    <row r="206" spans="1:21" ht="63.75">
      <c r="A206" s="37" t="s">
        <v>63</v>
      </c>
      <c r="B206" s="71" t="s">
        <v>200</v>
      </c>
      <c r="C206" s="42" t="s">
        <v>42</v>
      </c>
      <c r="D206" s="45">
        <v>0.16891566</v>
      </c>
      <c r="E206" s="46" t="s">
        <v>236</v>
      </c>
      <c r="F206" s="33">
        <f t="shared" si="4"/>
        <v>0.16891566</v>
      </c>
      <c r="G206" s="33" t="s">
        <v>33</v>
      </c>
      <c r="H206" s="33" t="s">
        <v>33</v>
      </c>
      <c r="I206" s="34">
        <v>0.16891566</v>
      </c>
      <c r="J206" s="35" t="s">
        <v>33</v>
      </c>
      <c r="K206" s="36">
        <v>0.14076305</v>
      </c>
      <c r="L206" s="45">
        <v>2021</v>
      </c>
      <c r="M206" s="33">
        <v>0.14076305</v>
      </c>
      <c r="N206" s="39" t="s">
        <v>226</v>
      </c>
      <c r="O206" s="35" t="s">
        <v>33</v>
      </c>
      <c r="P206" s="34">
        <v>7.0000000000000007E-2</v>
      </c>
      <c r="Q206" s="37">
        <v>9.1300000000000006E-2</v>
      </c>
      <c r="R206" s="38" t="s">
        <v>33</v>
      </c>
      <c r="S206" s="39" t="s">
        <v>33</v>
      </c>
      <c r="T206" s="38" t="s">
        <v>33</v>
      </c>
      <c r="U206" s="39" t="s">
        <v>33</v>
      </c>
    </row>
    <row r="207" spans="1:21" ht="63.75">
      <c r="A207" s="37" t="s">
        <v>63</v>
      </c>
      <c r="B207" s="71" t="s">
        <v>201</v>
      </c>
      <c r="C207" s="42" t="s">
        <v>42</v>
      </c>
      <c r="D207" s="45">
        <v>0.30847591200000002</v>
      </c>
      <c r="E207" s="46" t="s">
        <v>236</v>
      </c>
      <c r="F207" s="33">
        <f t="shared" si="4"/>
        <v>0.30847591200000002</v>
      </c>
      <c r="G207" s="33" t="s">
        <v>33</v>
      </c>
      <c r="H207" s="33" t="s">
        <v>33</v>
      </c>
      <c r="I207" s="34">
        <v>0.30847591200000002</v>
      </c>
      <c r="J207" s="35" t="s">
        <v>33</v>
      </c>
      <c r="K207" s="36">
        <v>0.25706326000000002</v>
      </c>
      <c r="L207" s="45">
        <v>2021</v>
      </c>
      <c r="M207" s="33">
        <v>0.25706325999999996</v>
      </c>
      <c r="N207" s="39" t="s">
        <v>226</v>
      </c>
      <c r="O207" s="35" t="s">
        <v>33</v>
      </c>
      <c r="P207" s="34">
        <v>7.0000000000000007E-2</v>
      </c>
      <c r="Q207" s="37">
        <v>0.34199999999999997</v>
      </c>
      <c r="R207" s="38" t="s">
        <v>33</v>
      </c>
      <c r="S207" s="39" t="s">
        <v>33</v>
      </c>
      <c r="T207" s="38" t="s">
        <v>33</v>
      </c>
      <c r="U207" s="39" t="s">
        <v>33</v>
      </c>
    </row>
    <row r="208" spans="1:21" ht="63.75">
      <c r="A208" s="37" t="s">
        <v>63</v>
      </c>
      <c r="B208" s="71" t="s">
        <v>202</v>
      </c>
      <c r="C208" s="42" t="s">
        <v>42</v>
      </c>
      <c r="D208" s="45">
        <v>0.64230259599999995</v>
      </c>
      <c r="E208" s="46" t="s">
        <v>236</v>
      </c>
      <c r="F208" s="33">
        <f t="shared" si="4"/>
        <v>0.64230259599999995</v>
      </c>
      <c r="G208" s="33" t="s">
        <v>33</v>
      </c>
      <c r="H208" s="33" t="s">
        <v>33</v>
      </c>
      <c r="I208" s="34">
        <v>0.64230259599999995</v>
      </c>
      <c r="J208" s="35" t="s">
        <v>33</v>
      </c>
      <c r="K208" s="36">
        <v>0.55121912000000006</v>
      </c>
      <c r="L208" s="45">
        <v>2021</v>
      </c>
      <c r="M208" s="33">
        <v>0.55121911999999995</v>
      </c>
      <c r="N208" s="39" t="s">
        <v>226</v>
      </c>
      <c r="O208" s="35" t="s">
        <v>33</v>
      </c>
      <c r="P208" s="34">
        <v>0.28000000000000003</v>
      </c>
      <c r="Q208" s="37">
        <v>0.30349999999999999</v>
      </c>
      <c r="R208" s="38" t="s">
        <v>33</v>
      </c>
      <c r="S208" s="39" t="s">
        <v>33</v>
      </c>
      <c r="T208" s="38" t="s">
        <v>33</v>
      </c>
      <c r="U208" s="39" t="s">
        <v>33</v>
      </c>
    </row>
    <row r="209" spans="1:21" ht="63.75">
      <c r="A209" s="37" t="s">
        <v>63</v>
      </c>
      <c r="B209" s="71" t="s">
        <v>203</v>
      </c>
      <c r="C209" s="42" t="s">
        <v>42</v>
      </c>
      <c r="D209" s="45">
        <v>0</v>
      </c>
      <c r="E209" s="46" t="s">
        <v>236</v>
      </c>
      <c r="F209" s="33">
        <f t="shared" si="4"/>
        <v>0</v>
      </c>
      <c r="G209" s="33" t="s">
        <v>33</v>
      </c>
      <c r="H209" s="33" t="s">
        <v>33</v>
      </c>
      <c r="I209" s="34">
        <v>0</v>
      </c>
      <c r="J209" s="35" t="s">
        <v>33</v>
      </c>
      <c r="K209" s="36">
        <v>0</v>
      </c>
      <c r="L209" s="45">
        <v>2021</v>
      </c>
      <c r="M209" s="33">
        <v>0</v>
      </c>
      <c r="N209" s="39" t="s">
        <v>226</v>
      </c>
      <c r="O209" s="35" t="s">
        <v>33</v>
      </c>
      <c r="P209" s="34">
        <v>0.60000000000000009</v>
      </c>
      <c r="Q209" s="37">
        <v>0</v>
      </c>
      <c r="R209" s="38" t="s">
        <v>33</v>
      </c>
      <c r="S209" s="39" t="s">
        <v>33</v>
      </c>
      <c r="T209" s="38" t="s">
        <v>33</v>
      </c>
      <c r="U209" s="39" t="s">
        <v>33</v>
      </c>
    </row>
    <row r="210" spans="1:21" ht="63.75">
      <c r="A210" s="37" t="s">
        <v>63</v>
      </c>
      <c r="B210" s="91" t="s">
        <v>248</v>
      </c>
      <c r="C210" s="42" t="s">
        <v>42</v>
      </c>
      <c r="D210" s="45">
        <v>0</v>
      </c>
      <c r="E210" s="46" t="s">
        <v>236</v>
      </c>
      <c r="F210" s="33">
        <f t="shared" si="4"/>
        <v>0</v>
      </c>
      <c r="G210" s="33" t="s">
        <v>33</v>
      </c>
      <c r="H210" s="33" t="s">
        <v>33</v>
      </c>
      <c r="I210" s="34">
        <v>0</v>
      </c>
      <c r="J210" s="35" t="s">
        <v>33</v>
      </c>
      <c r="K210" s="36">
        <v>0</v>
      </c>
      <c r="L210" s="45">
        <v>2021</v>
      </c>
      <c r="M210" s="33">
        <v>0</v>
      </c>
      <c r="N210" s="39" t="s">
        <v>226</v>
      </c>
      <c r="O210" s="35" t="s">
        <v>33</v>
      </c>
      <c r="P210" s="34">
        <v>0.25</v>
      </c>
      <c r="Q210" s="37">
        <v>0</v>
      </c>
      <c r="R210" s="38" t="s">
        <v>33</v>
      </c>
      <c r="S210" s="39" t="s">
        <v>33</v>
      </c>
      <c r="T210" s="38" t="s">
        <v>33</v>
      </c>
      <c r="U210" s="39" t="s">
        <v>33</v>
      </c>
    </row>
    <row r="211" spans="1:21" ht="63.75">
      <c r="A211" s="37" t="s">
        <v>63</v>
      </c>
      <c r="B211" s="91" t="s">
        <v>249</v>
      </c>
      <c r="C211" s="42" t="s">
        <v>42</v>
      </c>
      <c r="D211" s="45">
        <v>0</v>
      </c>
      <c r="E211" s="46" t="s">
        <v>236</v>
      </c>
      <c r="F211" s="33">
        <f t="shared" si="4"/>
        <v>0</v>
      </c>
      <c r="G211" s="33" t="s">
        <v>33</v>
      </c>
      <c r="H211" s="33" t="s">
        <v>33</v>
      </c>
      <c r="I211" s="34">
        <v>0</v>
      </c>
      <c r="J211" s="35" t="s">
        <v>33</v>
      </c>
      <c r="K211" s="36">
        <v>0</v>
      </c>
      <c r="L211" s="45">
        <v>2021</v>
      </c>
      <c r="M211" s="33">
        <v>0</v>
      </c>
      <c r="N211" s="39" t="s">
        <v>226</v>
      </c>
      <c r="O211" s="35" t="s">
        <v>33</v>
      </c>
      <c r="P211" s="34">
        <v>0.21</v>
      </c>
      <c r="Q211" s="37">
        <v>0</v>
      </c>
      <c r="R211" s="38" t="s">
        <v>33</v>
      </c>
      <c r="S211" s="39" t="s">
        <v>33</v>
      </c>
      <c r="T211" s="38" t="s">
        <v>33</v>
      </c>
      <c r="U211" s="39" t="s">
        <v>33</v>
      </c>
    </row>
    <row r="212" spans="1:21" ht="63.75">
      <c r="A212" s="37" t="s">
        <v>63</v>
      </c>
      <c r="B212" s="89" t="s">
        <v>204</v>
      </c>
      <c r="C212" s="42" t="s">
        <v>42</v>
      </c>
      <c r="D212" s="45">
        <v>0.25186164999999999</v>
      </c>
      <c r="E212" s="46" t="s">
        <v>236</v>
      </c>
      <c r="F212" s="33">
        <f t="shared" si="4"/>
        <v>0.25186164999999999</v>
      </c>
      <c r="G212" s="33" t="s">
        <v>33</v>
      </c>
      <c r="H212" s="33" t="s">
        <v>33</v>
      </c>
      <c r="I212" s="34">
        <v>0.25186164999999999</v>
      </c>
      <c r="J212" s="35" t="s">
        <v>33</v>
      </c>
      <c r="K212" s="36">
        <v>0.21588841</v>
      </c>
      <c r="L212" s="45">
        <v>2021</v>
      </c>
      <c r="M212" s="33">
        <v>0.21588841</v>
      </c>
      <c r="N212" s="39" t="s">
        <v>226</v>
      </c>
      <c r="O212" s="35" t="s">
        <v>33</v>
      </c>
      <c r="P212" s="34">
        <v>0.15</v>
      </c>
      <c r="Q212" s="37">
        <v>0.14299999999999999</v>
      </c>
      <c r="R212" s="38" t="s">
        <v>33</v>
      </c>
      <c r="S212" s="39" t="s">
        <v>33</v>
      </c>
      <c r="T212" s="38" t="s">
        <v>33</v>
      </c>
      <c r="U212" s="39" t="s">
        <v>33</v>
      </c>
    </row>
    <row r="213" spans="1:21" ht="63.75">
      <c r="A213" s="37" t="s">
        <v>63</v>
      </c>
      <c r="B213" s="89" t="s">
        <v>205</v>
      </c>
      <c r="C213" s="42" t="s">
        <v>42</v>
      </c>
      <c r="D213" s="45">
        <v>0.14934250999999998</v>
      </c>
      <c r="E213" s="46" t="s">
        <v>236</v>
      </c>
      <c r="F213" s="33">
        <f t="shared" si="4"/>
        <v>0.14934250999999998</v>
      </c>
      <c r="G213" s="33" t="s">
        <v>33</v>
      </c>
      <c r="H213" s="33" t="s">
        <v>33</v>
      </c>
      <c r="I213" s="34">
        <v>0.14934250999999998</v>
      </c>
      <c r="J213" s="35" t="s">
        <v>33</v>
      </c>
      <c r="K213" s="36">
        <v>0.13276141999999999</v>
      </c>
      <c r="L213" s="45">
        <v>2021</v>
      </c>
      <c r="M213" s="33">
        <v>0.13276142000000002</v>
      </c>
      <c r="N213" s="39" t="s">
        <v>226</v>
      </c>
      <c r="O213" s="35" t="s">
        <v>33</v>
      </c>
      <c r="P213" s="34">
        <v>0.1</v>
      </c>
      <c r="Q213" s="37">
        <v>0.04</v>
      </c>
      <c r="R213" s="38" t="s">
        <v>33</v>
      </c>
      <c r="S213" s="39" t="s">
        <v>33</v>
      </c>
      <c r="T213" s="38" t="s">
        <v>33</v>
      </c>
      <c r="U213" s="39" t="s">
        <v>33</v>
      </c>
    </row>
    <row r="214" spans="1:21" ht="63.75">
      <c r="A214" s="37" t="s">
        <v>63</v>
      </c>
      <c r="B214" s="89" t="s">
        <v>206</v>
      </c>
      <c r="C214" s="42" t="s">
        <v>42</v>
      </c>
      <c r="D214" s="45">
        <v>0.18681139599999999</v>
      </c>
      <c r="E214" s="46" t="s">
        <v>236</v>
      </c>
      <c r="F214" s="33">
        <f t="shared" si="4"/>
        <v>0.18681139599999999</v>
      </c>
      <c r="G214" s="33" t="s">
        <v>33</v>
      </c>
      <c r="H214" s="33" t="s">
        <v>33</v>
      </c>
      <c r="I214" s="34">
        <v>0.18681139599999999</v>
      </c>
      <c r="J214" s="35" t="s">
        <v>33</v>
      </c>
      <c r="K214" s="36">
        <v>0.15821695</v>
      </c>
      <c r="L214" s="45">
        <v>2021</v>
      </c>
      <c r="M214" s="33">
        <v>0.15821695</v>
      </c>
      <c r="N214" s="39" t="s">
        <v>226</v>
      </c>
      <c r="O214" s="35" t="s">
        <v>33</v>
      </c>
      <c r="P214" s="34">
        <v>0.1</v>
      </c>
      <c r="Q214" s="37">
        <v>0.108</v>
      </c>
      <c r="R214" s="38" t="s">
        <v>33</v>
      </c>
      <c r="S214" s="39" t="s">
        <v>33</v>
      </c>
      <c r="T214" s="38" t="s">
        <v>33</v>
      </c>
      <c r="U214" s="39" t="s">
        <v>33</v>
      </c>
    </row>
    <row r="215" spans="1:21" ht="63.75">
      <c r="A215" s="37" t="s">
        <v>63</v>
      </c>
      <c r="B215" s="89" t="s">
        <v>207</v>
      </c>
      <c r="C215" s="42" t="s">
        <v>42</v>
      </c>
      <c r="D215" s="45">
        <v>0.32685992200000002</v>
      </c>
      <c r="E215" s="46" t="s">
        <v>236</v>
      </c>
      <c r="F215" s="33">
        <f t="shared" si="4"/>
        <v>0.32685992200000002</v>
      </c>
      <c r="G215" s="33" t="s">
        <v>33</v>
      </c>
      <c r="H215" s="33" t="s">
        <v>33</v>
      </c>
      <c r="I215" s="34">
        <v>0.32685992200000002</v>
      </c>
      <c r="J215" s="35" t="s">
        <v>33</v>
      </c>
      <c r="K215" s="36">
        <v>0.47838696999999997</v>
      </c>
      <c r="L215" s="45">
        <v>2021</v>
      </c>
      <c r="M215" s="33">
        <v>0.47838697000000008</v>
      </c>
      <c r="N215" s="39" t="s">
        <v>226</v>
      </c>
      <c r="O215" s="35" t="s">
        <v>33</v>
      </c>
      <c r="P215" s="34">
        <v>0.2</v>
      </c>
      <c r="Q215" s="37">
        <v>0.19900000000000001</v>
      </c>
      <c r="R215" s="38" t="s">
        <v>33</v>
      </c>
      <c r="S215" s="39" t="s">
        <v>33</v>
      </c>
      <c r="T215" s="38" t="s">
        <v>33</v>
      </c>
      <c r="U215" s="39" t="s">
        <v>33</v>
      </c>
    </row>
    <row r="216" spans="1:21" ht="63.75">
      <c r="A216" s="37" t="s">
        <v>63</v>
      </c>
      <c r="B216" s="89" t="s">
        <v>208</v>
      </c>
      <c r="C216" s="42" t="s">
        <v>42</v>
      </c>
      <c r="D216" s="45">
        <v>0.29011238</v>
      </c>
      <c r="E216" s="46" t="s">
        <v>236</v>
      </c>
      <c r="F216" s="33">
        <f t="shared" si="4"/>
        <v>0.29011238</v>
      </c>
      <c r="G216" s="33" t="s">
        <v>33</v>
      </c>
      <c r="H216" s="33" t="s">
        <v>33</v>
      </c>
      <c r="I216" s="34">
        <v>0.29011238</v>
      </c>
      <c r="J216" s="35" t="s">
        <v>33</v>
      </c>
      <c r="K216" s="36">
        <v>0.28753256000000005</v>
      </c>
      <c r="L216" s="45">
        <v>2021</v>
      </c>
      <c r="M216" s="33">
        <v>0.28753255999999999</v>
      </c>
      <c r="N216" s="39" t="s">
        <v>226</v>
      </c>
      <c r="O216" s="35" t="s">
        <v>33</v>
      </c>
      <c r="P216" s="34">
        <v>0.13</v>
      </c>
      <c r="Q216" s="37">
        <v>0.17599999999999999</v>
      </c>
      <c r="R216" s="38" t="s">
        <v>33</v>
      </c>
      <c r="S216" s="39" t="s">
        <v>33</v>
      </c>
      <c r="T216" s="38" t="s">
        <v>33</v>
      </c>
      <c r="U216" s="39" t="s">
        <v>33</v>
      </c>
    </row>
    <row r="217" spans="1:21" ht="63.75">
      <c r="A217" s="37" t="s">
        <v>63</v>
      </c>
      <c r="B217" s="89" t="s">
        <v>209</v>
      </c>
      <c r="C217" s="42" t="s">
        <v>42</v>
      </c>
      <c r="D217" s="45">
        <v>0.30147123999999997</v>
      </c>
      <c r="E217" s="46" t="s">
        <v>236</v>
      </c>
      <c r="F217" s="33">
        <f t="shared" si="4"/>
        <v>0.30147123999999997</v>
      </c>
      <c r="G217" s="33" t="s">
        <v>33</v>
      </c>
      <c r="H217" s="33" t="s">
        <v>33</v>
      </c>
      <c r="I217" s="34">
        <v>0.30147123999999997</v>
      </c>
      <c r="J217" s="35" t="s">
        <v>33</v>
      </c>
      <c r="K217" s="36">
        <v>0.25676682000000001</v>
      </c>
      <c r="L217" s="45">
        <v>2021</v>
      </c>
      <c r="M217" s="33">
        <v>0.25676682000000001</v>
      </c>
      <c r="N217" s="39" t="s">
        <v>226</v>
      </c>
      <c r="O217" s="35" t="s">
        <v>33</v>
      </c>
      <c r="P217" s="34">
        <v>0.15</v>
      </c>
      <c r="Q217" s="37">
        <v>0.245</v>
      </c>
      <c r="R217" s="38" t="s">
        <v>33</v>
      </c>
      <c r="S217" s="39" t="s">
        <v>33</v>
      </c>
      <c r="T217" s="38" t="s">
        <v>33</v>
      </c>
      <c r="U217" s="39" t="s">
        <v>33</v>
      </c>
    </row>
    <row r="218" spans="1:21" ht="63.75">
      <c r="A218" s="37" t="s">
        <v>63</v>
      </c>
      <c r="B218" s="89" t="s">
        <v>210</v>
      </c>
      <c r="C218" s="42" t="s">
        <v>42</v>
      </c>
      <c r="D218" s="45">
        <v>0.33848681600000002</v>
      </c>
      <c r="E218" s="46" t="s">
        <v>236</v>
      </c>
      <c r="F218" s="33">
        <f t="shared" si="4"/>
        <v>0.33848681600000002</v>
      </c>
      <c r="G218" s="33" t="s">
        <v>33</v>
      </c>
      <c r="H218" s="33" t="s">
        <v>33</v>
      </c>
      <c r="I218" s="34">
        <v>0.33848681600000002</v>
      </c>
      <c r="J218" s="35" t="s">
        <v>33</v>
      </c>
      <c r="K218" s="36">
        <v>0.28784459000000001</v>
      </c>
      <c r="L218" s="45">
        <v>2021</v>
      </c>
      <c r="M218" s="33">
        <v>0.28784458999999996</v>
      </c>
      <c r="N218" s="39" t="s">
        <v>226</v>
      </c>
      <c r="O218" s="35" t="s">
        <v>33</v>
      </c>
      <c r="P218" s="34">
        <v>0.15</v>
      </c>
      <c r="Q218" s="37">
        <v>0.21099999999999999</v>
      </c>
      <c r="R218" s="38" t="s">
        <v>33</v>
      </c>
      <c r="S218" s="39" t="s">
        <v>33</v>
      </c>
      <c r="T218" s="38" t="s">
        <v>33</v>
      </c>
      <c r="U218" s="39" t="s">
        <v>33</v>
      </c>
    </row>
    <row r="219" spans="1:21" ht="63.75">
      <c r="A219" s="37" t="s">
        <v>63</v>
      </c>
      <c r="B219" s="91" t="s">
        <v>180</v>
      </c>
      <c r="C219" s="42" t="s">
        <v>42</v>
      </c>
      <c r="D219" s="45">
        <v>0.41083279000000006</v>
      </c>
      <c r="E219" s="46" t="s">
        <v>236</v>
      </c>
      <c r="F219" s="33">
        <f t="shared" si="4"/>
        <v>0.41083279000000006</v>
      </c>
      <c r="G219" s="33" t="s">
        <v>33</v>
      </c>
      <c r="H219" s="33" t="s">
        <v>33</v>
      </c>
      <c r="I219" s="34">
        <v>0.41083279000000006</v>
      </c>
      <c r="J219" s="35" t="s">
        <v>33</v>
      </c>
      <c r="K219" s="36">
        <v>0.34988451000000009</v>
      </c>
      <c r="L219" s="45">
        <v>2021</v>
      </c>
      <c r="M219" s="33">
        <v>0.34988450999999993</v>
      </c>
      <c r="N219" s="39" t="s">
        <v>226</v>
      </c>
      <c r="O219" s="35" t="s">
        <v>33</v>
      </c>
      <c r="P219" s="34">
        <v>0.9</v>
      </c>
      <c r="Q219" s="37">
        <v>0.24000000000000002</v>
      </c>
      <c r="R219" s="38" t="s">
        <v>33</v>
      </c>
      <c r="S219" s="39" t="s">
        <v>33</v>
      </c>
      <c r="T219" s="38" t="s">
        <v>33</v>
      </c>
      <c r="U219" s="39" t="s">
        <v>33</v>
      </c>
    </row>
    <row r="220" spans="1:21" ht="63.75">
      <c r="A220" s="37" t="s">
        <v>63</v>
      </c>
      <c r="B220" s="92" t="s">
        <v>265</v>
      </c>
      <c r="C220" s="42" t="s">
        <v>257</v>
      </c>
      <c r="D220" s="34">
        <v>0.12855090631662724</v>
      </c>
      <c r="E220" s="46" t="s">
        <v>236</v>
      </c>
      <c r="F220" s="33">
        <f t="shared" ref="F220" si="5">I220</f>
        <v>0.12855090631662724</v>
      </c>
      <c r="G220" s="33" t="s">
        <v>33</v>
      </c>
      <c r="H220" s="33" t="s">
        <v>33</v>
      </c>
      <c r="I220" s="34">
        <v>0.12855090631662724</v>
      </c>
      <c r="J220" s="35" t="s">
        <v>33</v>
      </c>
      <c r="K220" s="36">
        <v>0.10712575526385604</v>
      </c>
      <c r="L220" s="45">
        <v>2022</v>
      </c>
      <c r="M220" s="33">
        <v>0.10712575526385604</v>
      </c>
      <c r="N220" s="39" t="s">
        <v>226</v>
      </c>
      <c r="O220" s="35" t="s">
        <v>33</v>
      </c>
      <c r="P220" s="34">
        <v>7.0000000000000007E-2</v>
      </c>
      <c r="Q220" s="37">
        <v>0</v>
      </c>
      <c r="R220" s="38" t="s">
        <v>33</v>
      </c>
      <c r="S220" s="39" t="s">
        <v>33</v>
      </c>
      <c r="T220" s="38" t="s">
        <v>33</v>
      </c>
      <c r="U220" s="39" t="s">
        <v>33</v>
      </c>
    </row>
    <row r="221" spans="1:21" ht="76.5">
      <c r="A221" s="37" t="s">
        <v>63</v>
      </c>
      <c r="B221" s="74" t="s">
        <v>304</v>
      </c>
      <c r="C221" s="42" t="s">
        <v>270</v>
      </c>
      <c r="D221" s="45">
        <v>0.49799607051028855</v>
      </c>
      <c r="E221" s="76" t="s">
        <v>305</v>
      </c>
      <c r="F221" s="33">
        <f t="shared" si="4"/>
        <v>0.49799607051028855</v>
      </c>
      <c r="G221" s="33" t="s">
        <v>33</v>
      </c>
      <c r="H221" s="33" t="s">
        <v>33</v>
      </c>
      <c r="I221" s="34">
        <v>0.49799607051028855</v>
      </c>
      <c r="J221" s="35" t="s">
        <v>33</v>
      </c>
      <c r="K221" s="36">
        <v>0.41499672542524046</v>
      </c>
      <c r="L221" s="45">
        <v>2023</v>
      </c>
      <c r="M221" s="33">
        <v>0.41499672542524046</v>
      </c>
      <c r="N221" s="39" t="s">
        <v>226</v>
      </c>
      <c r="O221" s="35" t="s">
        <v>33</v>
      </c>
      <c r="P221" s="34">
        <v>0.2</v>
      </c>
      <c r="Q221" s="37">
        <v>0</v>
      </c>
      <c r="R221" s="38" t="s">
        <v>33</v>
      </c>
      <c r="S221" s="39" t="s">
        <v>33</v>
      </c>
      <c r="T221" s="38" t="s">
        <v>33</v>
      </c>
      <c r="U221" s="39" t="s">
        <v>33</v>
      </c>
    </row>
    <row r="222" spans="1:21" ht="76.5">
      <c r="A222" s="37" t="s">
        <v>63</v>
      </c>
      <c r="B222" s="74" t="s">
        <v>304</v>
      </c>
      <c r="C222" s="42" t="s">
        <v>281</v>
      </c>
      <c r="D222" s="45">
        <v>0.78210282873640813</v>
      </c>
      <c r="E222" s="76" t="s">
        <v>305</v>
      </c>
      <c r="F222" s="33">
        <f t="shared" si="4"/>
        <v>0.78210282873640813</v>
      </c>
      <c r="G222" s="33" t="s">
        <v>33</v>
      </c>
      <c r="H222" s="33" t="s">
        <v>33</v>
      </c>
      <c r="I222" s="34">
        <v>0.78210282873640813</v>
      </c>
      <c r="J222" s="35" t="s">
        <v>33</v>
      </c>
      <c r="K222" s="36">
        <v>0.65175235728034009</v>
      </c>
      <c r="L222" s="45">
        <v>2024</v>
      </c>
      <c r="M222" s="33">
        <v>0.65175235728034009</v>
      </c>
      <c r="N222" s="39" t="s">
        <v>226</v>
      </c>
      <c r="O222" s="35" t="s">
        <v>33</v>
      </c>
      <c r="P222" s="34">
        <v>0.3</v>
      </c>
      <c r="Q222" s="37">
        <v>0</v>
      </c>
      <c r="R222" s="38" t="s">
        <v>33</v>
      </c>
      <c r="S222" s="39" t="s">
        <v>33</v>
      </c>
      <c r="T222" s="38" t="s">
        <v>33</v>
      </c>
      <c r="U222" s="39" t="s">
        <v>33</v>
      </c>
    </row>
    <row r="223" spans="1:21" ht="25.5">
      <c r="A223" s="93" t="s">
        <v>211</v>
      </c>
      <c r="B223" s="48" t="s">
        <v>212</v>
      </c>
      <c r="C223" s="42" t="s">
        <v>324</v>
      </c>
      <c r="D223" s="34">
        <v>132.46013307238084</v>
      </c>
      <c r="E223" s="39" t="s">
        <v>33</v>
      </c>
      <c r="F223" s="25">
        <f t="shared" ref="F223:F247" si="6">I223</f>
        <v>132.46013307238084</v>
      </c>
      <c r="G223" s="25" t="s">
        <v>33</v>
      </c>
      <c r="H223" s="25" t="s">
        <v>33</v>
      </c>
      <c r="I223" s="50">
        <f>SUM(I224:I247)</f>
        <v>132.46013307238084</v>
      </c>
      <c r="J223" s="35" t="s">
        <v>33</v>
      </c>
      <c r="K223" s="25">
        <f>SUM(K224:K247)</f>
        <v>110.569494256984</v>
      </c>
      <c r="L223" s="33" t="s">
        <v>33</v>
      </c>
      <c r="M223" s="25">
        <f>SUM(M224:M247)</f>
        <v>110.569494256984</v>
      </c>
      <c r="N223" s="30" t="s">
        <v>33</v>
      </c>
      <c r="O223" s="35" t="s">
        <v>33</v>
      </c>
      <c r="P223" s="34" t="s">
        <v>33</v>
      </c>
      <c r="Q223" s="37" t="s">
        <v>33</v>
      </c>
      <c r="R223" s="38" t="s">
        <v>33</v>
      </c>
      <c r="S223" s="39" t="s">
        <v>33</v>
      </c>
      <c r="T223" s="45">
        <f>SUM(T224:T247)</f>
        <v>14</v>
      </c>
      <c r="U223" s="45">
        <f>SUM(U224:U247)</f>
        <v>3</v>
      </c>
    </row>
    <row r="224" spans="1:21" ht="60">
      <c r="A224" s="37" t="s">
        <v>211</v>
      </c>
      <c r="B224" s="54" t="s">
        <v>213</v>
      </c>
      <c r="C224" s="42" t="s">
        <v>214</v>
      </c>
      <c r="D224" s="34">
        <v>0</v>
      </c>
      <c r="E224" s="46" t="s">
        <v>237</v>
      </c>
      <c r="F224" s="33">
        <f t="shared" si="6"/>
        <v>0</v>
      </c>
      <c r="G224" s="33" t="s">
        <v>33</v>
      </c>
      <c r="H224" s="33" t="s">
        <v>33</v>
      </c>
      <c r="I224" s="34">
        <v>0</v>
      </c>
      <c r="J224" s="35" t="s">
        <v>33</v>
      </c>
      <c r="K224" s="36">
        <v>0</v>
      </c>
      <c r="L224" s="45">
        <v>2020</v>
      </c>
      <c r="M224" s="33">
        <v>0</v>
      </c>
      <c r="N224" s="37" t="s">
        <v>325</v>
      </c>
      <c r="O224" s="35" t="s">
        <v>33</v>
      </c>
      <c r="P224" s="34" t="s">
        <v>33</v>
      </c>
      <c r="Q224" s="37" t="s">
        <v>33</v>
      </c>
      <c r="R224" s="38" t="s">
        <v>33</v>
      </c>
      <c r="S224" s="39" t="s">
        <v>33</v>
      </c>
      <c r="T224" s="45">
        <v>3</v>
      </c>
      <c r="U224" s="39">
        <v>0</v>
      </c>
    </row>
    <row r="225" spans="1:21" ht="51">
      <c r="A225" s="37" t="s">
        <v>211</v>
      </c>
      <c r="B225" s="55" t="s">
        <v>253</v>
      </c>
      <c r="C225" s="42" t="s">
        <v>214</v>
      </c>
      <c r="D225" s="34">
        <v>0</v>
      </c>
      <c r="E225" s="46" t="s">
        <v>250</v>
      </c>
      <c r="F225" s="33">
        <f t="shared" si="6"/>
        <v>0</v>
      </c>
      <c r="G225" s="33" t="s">
        <v>33</v>
      </c>
      <c r="H225" s="33" t="s">
        <v>33</v>
      </c>
      <c r="I225" s="34">
        <v>0</v>
      </c>
      <c r="J225" s="35" t="s">
        <v>33</v>
      </c>
      <c r="K225" s="36">
        <v>0</v>
      </c>
      <c r="L225" s="45">
        <v>2020</v>
      </c>
      <c r="M225" s="33">
        <v>0</v>
      </c>
      <c r="N225" s="37" t="s">
        <v>331</v>
      </c>
      <c r="O225" s="35" t="s">
        <v>33</v>
      </c>
      <c r="P225" s="34" t="s">
        <v>33</v>
      </c>
      <c r="Q225" s="37" t="s">
        <v>33</v>
      </c>
      <c r="R225" s="38" t="s">
        <v>33</v>
      </c>
      <c r="S225" s="39" t="s">
        <v>33</v>
      </c>
      <c r="T225" s="45" t="s">
        <v>33</v>
      </c>
      <c r="U225" s="39" t="s">
        <v>33</v>
      </c>
    </row>
    <row r="226" spans="1:21" ht="117.75" customHeight="1">
      <c r="A226" s="37" t="s">
        <v>211</v>
      </c>
      <c r="B226" s="55" t="s">
        <v>215</v>
      </c>
      <c r="C226" s="42" t="s">
        <v>214</v>
      </c>
      <c r="D226" s="34">
        <v>9.0148212359999995</v>
      </c>
      <c r="E226" s="46" t="s">
        <v>238</v>
      </c>
      <c r="F226" s="33">
        <f t="shared" si="6"/>
        <v>9.0148212359999995</v>
      </c>
      <c r="G226" s="33" t="s">
        <v>33</v>
      </c>
      <c r="H226" s="33" t="s">
        <v>33</v>
      </c>
      <c r="I226" s="34">
        <v>9.0148212359999995</v>
      </c>
      <c r="J226" s="35" t="s">
        <v>33</v>
      </c>
      <c r="K226" s="36">
        <v>7.5169510299999995</v>
      </c>
      <c r="L226" s="45">
        <v>2020</v>
      </c>
      <c r="M226" s="33">
        <v>7.5169510299999995</v>
      </c>
      <c r="N226" s="37" t="s">
        <v>327</v>
      </c>
      <c r="O226" s="35" t="s">
        <v>33</v>
      </c>
      <c r="P226" s="34" t="s">
        <v>33</v>
      </c>
      <c r="Q226" s="37" t="s">
        <v>33</v>
      </c>
      <c r="R226" s="38" t="s">
        <v>33</v>
      </c>
      <c r="S226" s="39" t="s">
        <v>33</v>
      </c>
      <c r="T226" s="45" t="s">
        <v>33</v>
      </c>
      <c r="U226" s="39" t="s">
        <v>33</v>
      </c>
    </row>
    <row r="227" spans="1:21" ht="25.5">
      <c r="A227" s="37" t="s">
        <v>211</v>
      </c>
      <c r="B227" s="94" t="s">
        <v>251</v>
      </c>
      <c r="C227" s="42" t="s">
        <v>214</v>
      </c>
      <c r="D227" s="34">
        <v>7.9001379999999996E-2</v>
      </c>
      <c r="E227" s="46" t="s">
        <v>239</v>
      </c>
      <c r="F227" s="33">
        <f t="shared" si="6"/>
        <v>7.9001379999999996E-2</v>
      </c>
      <c r="G227" s="33" t="s">
        <v>33</v>
      </c>
      <c r="H227" s="33" t="s">
        <v>33</v>
      </c>
      <c r="I227" s="34">
        <v>7.9001379999999996E-2</v>
      </c>
      <c r="J227" s="35" t="s">
        <v>33</v>
      </c>
      <c r="K227" s="36">
        <v>7.9001379999999996E-2</v>
      </c>
      <c r="L227" s="45">
        <v>2020</v>
      </c>
      <c r="M227" s="33">
        <v>7.9001379999999996E-2</v>
      </c>
      <c r="N227" s="37" t="s">
        <v>328</v>
      </c>
      <c r="O227" s="35" t="s">
        <v>33</v>
      </c>
      <c r="P227" s="34" t="s">
        <v>33</v>
      </c>
      <c r="Q227" s="37" t="s">
        <v>33</v>
      </c>
      <c r="R227" s="38" t="s">
        <v>33</v>
      </c>
      <c r="S227" s="39" t="s">
        <v>33</v>
      </c>
      <c r="T227" s="45">
        <v>1</v>
      </c>
      <c r="U227" s="39">
        <v>0</v>
      </c>
    </row>
    <row r="228" spans="1:21" ht="51">
      <c r="A228" s="37" t="s">
        <v>211</v>
      </c>
      <c r="B228" s="95" t="s">
        <v>216</v>
      </c>
      <c r="C228" s="42" t="s">
        <v>214</v>
      </c>
      <c r="D228" s="34">
        <v>0</v>
      </c>
      <c r="E228" s="46" t="s">
        <v>244</v>
      </c>
      <c r="F228" s="33">
        <f t="shared" si="6"/>
        <v>0</v>
      </c>
      <c r="G228" s="33" t="s">
        <v>33</v>
      </c>
      <c r="H228" s="33" t="s">
        <v>33</v>
      </c>
      <c r="I228" s="34">
        <v>0</v>
      </c>
      <c r="J228" s="35" t="s">
        <v>33</v>
      </c>
      <c r="K228" s="36">
        <v>0</v>
      </c>
      <c r="L228" s="45">
        <v>2020</v>
      </c>
      <c r="M228" s="33">
        <v>0</v>
      </c>
      <c r="N228" s="37" t="s">
        <v>329</v>
      </c>
      <c r="O228" s="35" t="s">
        <v>33</v>
      </c>
      <c r="P228" s="34" t="s">
        <v>33</v>
      </c>
      <c r="Q228" s="37" t="s">
        <v>33</v>
      </c>
      <c r="R228" s="38" t="s">
        <v>33</v>
      </c>
      <c r="S228" s="39" t="s">
        <v>33</v>
      </c>
      <c r="T228" s="45" t="s">
        <v>33</v>
      </c>
      <c r="U228" s="39" t="s">
        <v>33</v>
      </c>
    </row>
    <row r="229" spans="1:21" ht="63.75">
      <c r="A229" s="37" t="s">
        <v>211</v>
      </c>
      <c r="B229" s="94" t="s">
        <v>247</v>
      </c>
      <c r="C229" s="42" t="s">
        <v>214</v>
      </c>
      <c r="D229" s="34">
        <v>1.0025030000000001E-2</v>
      </c>
      <c r="E229" s="46" t="s">
        <v>240</v>
      </c>
      <c r="F229" s="33">
        <f t="shared" si="6"/>
        <v>1.0025030000000001E-2</v>
      </c>
      <c r="G229" s="33" t="s">
        <v>33</v>
      </c>
      <c r="H229" s="33" t="s">
        <v>33</v>
      </c>
      <c r="I229" s="34">
        <v>1.0025030000000001E-2</v>
      </c>
      <c r="J229" s="35" t="s">
        <v>33</v>
      </c>
      <c r="K229" s="36">
        <v>0</v>
      </c>
      <c r="L229" s="45">
        <v>2020</v>
      </c>
      <c r="M229" s="33">
        <v>0</v>
      </c>
      <c r="N229" s="37" t="s">
        <v>326</v>
      </c>
      <c r="O229" s="35" t="s">
        <v>33</v>
      </c>
      <c r="P229" s="34" t="s">
        <v>33</v>
      </c>
      <c r="Q229" s="37" t="s">
        <v>33</v>
      </c>
      <c r="R229" s="38" t="s">
        <v>33</v>
      </c>
      <c r="S229" s="39" t="s">
        <v>33</v>
      </c>
      <c r="T229" s="45" t="s">
        <v>33</v>
      </c>
      <c r="U229" s="39" t="s">
        <v>33</v>
      </c>
    </row>
    <row r="230" spans="1:21" ht="60">
      <c r="A230" s="93" t="s">
        <v>211</v>
      </c>
      <c r="B230" s="96" t="s">
        <v>252</v>
      </c>
      <c r="C230" s="42" t="s">
        <v>217</v>
      </c>
      <c r="D230" s="34">
        <v>14.283333335999998</v>
      </c>
      <c r="E230" s="46" t="s">
        <v>241</v>
      </c>
      <c r="F230" s="33">
        <f t="shared" si="6"/>
        <v>14.283333335999998</v>
      </c>
      <c r="G230" s="33" t="s">
        <v>33</v>
      </c>
      <c r="H230" s="33" t="s">
        <v>33</v>
      </c>
      <c r="I230" s="34">
        <v>14.283333335999998</v>
      </c>
      <c r="J230" s="35" t="s">
        <v>33</v>
      </c>
      <c r="K230" s="36">
        <v>11.902777779999999</v>
      </c>
      <c r="L230" s="45">
        <v>2021</v>
      </c>
      <c r="M230" s="33">
        <v>11.902777779999999</v>
      </c>
      <c r="N230" s="37" t="s">
        <v>325</v>
      </c>
      <c r="O230" s="35" t="s">
        <v>33</v>
      </c>
      <c r="P230" s="34" t="s">
        <v>33</v>
      </c>
      <c r="Q230" s="37" t="s">
        <v>33</v>
      </c>
      <c r="R230" s="38" t="s">
        <v>33</v>
      </c>
      <c r="S230" s="39" t="s">
        <v>33</v>
      </c>
      <c r="T230" s="45">
        <v>3</v>
      </c>
      <c r="U230" s="39">
        <v>3</v>
      </c>
    </row>
    <row r="231" spans="1:21" ht="51">
      <c r="A231" s="93" t="s">
        <v>211</v>
      </c>
      <c r="B231" s="58" t="s">
        <v>253</v>
      </c>
      <c r="C231" s="42" t="s">
        <v>217</v>
      </c>
      <c r="D231" s="34">
        <v>0</v>
      </c>
      <c r="E231" s="46" t="s">
        <v>250</v>
      </c>
      <c r="F231" s="33">
        <f t="shared" si="6"/>
        <v>0</v>
      </c>
      <c r="G231" s="33" t="s">
        <v>33</v>
      </c>
      <c r="H231" s="33" t="s">
        <v>33</v>
      </c>
      <c r="I231" s="34">
        <v>0</v>
      </c>
      <c r="J231" s="35" t="s">
        <v>33</v>
      </c>
      <c r="K231" s="36">
        <v>0</v>
      </c>
      <c r="L231" s="45">
        <v>2021</v>
      </c>
      <c r="M231" s="33">
        <v>0</v>
      </c>
      <c r="N231" s="37" t="s">
        <v>331</v>
      </c>
      <c r="O231" s="35" t="s">
        <v>33</v>
      </c>
      <c r="P231" s="34" t="s">
        <v>33</v>
      </c>
      <c r="Q231" s="37" t="s">
        <v>33</v>
      </c>
      <c r="R231" s="38" t="s">
        <v>33</v>
      </c>
      <c r="S231" s="39" t="s">
        <v>33</v>
      </c>
      <c r="T231" s="45" t="s">
        <v>33</v>
      </c>
      <c r="U231" s="39" t="s">
        <v>33</v>
      </c>
    </row>
    <row r="232" spans="1:21" ht="89.25">
      <c r="A232" s="93" t="s">
        <v>211</v>
      </c>
      <c r="B232" s="97" t="s">
        <v>215</v>
      </c>
      <c r="C232" s="42" t="s">
        <v>217</v>
      </c>
      <c r="D232" s="34">
        <v>20.894316072000002</v>
      </c>
      <c r="E232" s="46" t="s">
        <v>242</v>
      </c>
      <c r="F232" s="33">
        <f t="shared" si="6"/>
        <v>20.894316072000002</v>
      </c>
      <c r="G232" s="33" t="s">
        <v>33</v>
      </c>
      <c r="H232" s="33" t="s">
        <v>33</v>
      </c>
      <c r="I232" s="34">
        <v>20.894316072000002</v>
      </c>
      <c r="J232" s="35" t="s">
        <v>33</v>
      </c>
      <c r="K232" s="36">
        <v>17.411930060000003</v>
      </c>
      <c r="L232" s="45">
        <v>2021</v>
      </c>
      <c r="M232" s="33">
        <v>17.411930060000003</v>
      </c>
      <c r="N232" s="37" t="s">
        <v>327</v>
      </c>
      <c r="O232" s="35" t="s">
        <v>33</v>
      </c>
      <c r="P232" s="34" t="s">
        <v>33</v>
      </c>
      <c r="Q232" s="37" t="s">
        <v>33</v>
      </c>
      <c r="R232" s="38" t="s">
        <v>33</v>
      </c>
      <c r="S232" s="39" t="s">
        <v>33</v>
      </c>
      <c r="T232" s="45" t="s">
        <v>33</v>
      </c>
      <c r="U232" s="39" t="s">
        <v>33</v>
      </c>
    </row>
    <row r="233" spans="1:21" ht="24">
      <c r="A233" s="93" t="s">
        <v>211</v>
      </c>
      <c r="B233" s="97" t="s">
        <v>251</v>
      </c>
      <c r="C233" s="42" t="s">
        <v>217</v>
      </c>
      <c r="D233" s="34">
        <v>0</v>
      </c>
      <c r="E233" s="98" t="s">
        <v>239</v>
      </c>
      <c r="F233" s="33">
        <f t="shared" si="6"/>
        <v>0</v>
      </c>
      <c r="G233" s="33" t="s">
        <v>33</v>
      </c>
      <c r="H233" s="33" t="s">
        <v>33</v>
      </c>
      <c r="I233" s="34">
        <v>0</v>
      </c>
      <c r="J233" s="35" t="s">
        <v>33</v>
      </c>
      <c r="K233" s="36">
        <v>0</v>
      </c>
      <c r="L233" s="45">
        <v>2021</v>
      </c>
      <c r="M233" s="33">
        <v>0</v>
      </c>
      <c r="N233" s="37" t="s">
        <v>328</v>
      </c>
      <c r="O233" s="35" t="s">
        <v>33</v>
      </c>
      <c r="P233" s="34" t="s">
        <v>33</v>
      </c>
      <c r="Q233" s="37" t="s">
        <v>33</v>
      </c>
      <c r="R233" s="38" t="s">
        <v>33</v>
      </c>
      <c r="S233" s="39" t="s">
        <v>33</v>
      </c>
      <c r="T233" s="45" t="s">
        <v>33</v>
      </c>
      <c r="U233" s="39" t="s">
        <v>33</v>
      </c>
    </row>
    <row r="234" spans="1:21" ht="51">
      <c r="A234" s="93" t="s">
        <v>211</v>
      </c>
      <c r="B234" s="99" t="s">
        <v>216</v>
      </c>
      <c r="C234" s="42" t="s">
        <v>217</v>
      </c>
      <c r="D234" s="34">
        <v>0</v>
      </c>
      <c r="E234" s="46" t="s">
        <v>244</v>
      </c>
      <c r="F234" s="33">
        <f t="shared" si="6"/>
        <v>0</v>
      </c>
      <c r="G234" s="33" t="s">
        <v>33</v>
      </c>
      <c r="H234" s="33" t="s">
        <v>33</v>
      </c>
      <c r="I234" s="34">
        <v>0</v>
      </c>
      <c r="J234" s="35" t="s">
        <v>33</v>
      </c>
      <c r="K234" s="36">
        <v>0</v>
      </c>
      <c r="L234" s="45">
        <v>2021</v>
      </c>
      <c r="M234" s="33">
        <v>0</v>
      </c>
      <c r="N234" s="37" t="s">
        <v>329</v>
      </c>
      <c r="O234" s="35" t="s">
        <v>33</v>
      </c>
      <c r="P234" s="34" t="s">
        <v>33</v>
      </c>
      <c r="Q234" s="37" t="s">
        <v>33</v>
      </c>
      <c r="R234" s="38" t="s">
        <v>33</v>
      </c>
      <c r="S234" s="39" t="s">
        <v>33</v>
      </c>
      <c r="T234" s="45" t="s">
        <v>33</v>
      </c>
      <c r="U234" s="39" t="s">
        <v>33</v>
      </c>
    </row>
    <row r="235" spans="1:21" ht="63.75">
      <c r="A235" s="93" t="s">
        <v>211</v>
      </c>
      <c r="B235" s="97" t="s">
        <v>246</v>
      </c>
      <c r="C235" s="42" t="s">
        <v>217</v>
      </c>
      <c r="D235" s="34">
        <v>4.4258322900000007</v>
      </c>
      <c r="E235" s="46" t="s">
        <v>240</v>
      </c>
      <c r="F235" s="33">
        <f t="shared" si="6"/>
        <v>4.4258322900000007</v>
      </c>
      <c r="G235" s="33" t="s">
        <v>33</v>
      </c>
      <c r="H235" s="33" t="s">
        <v>33</v>
      </c>
      <c r="I235" s="34">
        <v>4.4258322900000007</v>
      </c>
      <c r="J235" s="35" t="s">
        <v>33</v>
      </c>
      <c r="K235" s="36">
        <v>3.8648309000000003</v>
      </c>
      <c r="L235" s="45">
        <v>2021</v>
      </c>
      <c r="M235" s="33">
        <v>3.8648309000000003</v>
      </c>
      <c r="N235" s="37" t="s">
        <v>326</v>
      </c>
      <c r="O235" s="35" t="s">
        <v>33</v>
      </c>
      <c r="P235" s="34" t="s">
        <v>33</v>
      </c>
      <c r="Q235" s="37" t="s">
        <v>33</v>
      </c>
      <c r="R235" s="38" t="s">
        <v>33</v>
      </c>
      <c r="S235" s="39" t="s">
        <v>33</v>
      </c>
      <c r="T235" s="45" t="s">
        <v>33</v>
      </c>
      <c r="U235" s="39" t="s">
        <v>33</v>
      </c>
    </row>
    <row r="236" spans="1:21" ht="89.25">
      <c r="A236" s="93" t="s">
        <v>211</v>
      </c>
      <c r="B236" s="97" t="s">
        <v>215</v>
      </c>
      <c r="C236" s="42" t="s">
        <v>218</v>
      </c>
      <c r="D236" s="34">
        <v>15.611851700183399</v>
      </c>
      <c r="E236" s="56" t="s">
        <v>243</v>
      </c>
      <c r="F236" s="33">
        <f t="shared" si="6"/>
        <v>15.611851700183399</v>
      </c>
      <c r="G236" s="33" t="s">
        <v>33</v>
      </c>
      <c r="H236" s="33" t="s">
        <v>33</v>
      </c>
      <c r="I236" s="34">
        <f>13.0098764168195*1.2</f>
        <v>15.611851700183399</v>
      </c>
      <c r="J236" s="35" t="s">
        <v>33</v>
      </c>
      <c r="K236" s="36">
        <v>13.009876416819475</v>
      </c>
      <c r="L236" s="45">
        <v>2022</v>
      </c>
      <c r="M236" s="100">
        <v>13.009876416819475</v>
      </c>
      <c r="N236" s="37" t="s">
        <v>327</v>
      </c>
      <c r="O236" s="35" t="s">
        <v>33</v>
      </c>
      <c r="P236" s="34" t="s">
        <v>33</v>
      </c>
      <c r="Q236" s="37" t="s">
        <v>33</v>
      </c>
      <c r="R236" s="38" t="s">
        <v>33</v>
      </c>
      <c r="S236" s="39" t="s">
        <v>33</v>
      </c>
      <c r="T236" s="45" t="s">
        <v>33</v>
      </c>
      <c r="U236" s="39" t="s">
        <v>33</v>
      </c>
    </row>
    <row r="237" spans="1:21" ht="67.5" customHeight="1">
      <c r="A237" s="93" t="s">
        <v>211</v>
      </c>
      <c r="B237" s="101" t="s">
        <v>245</v>
      </c>
      <c r="C237" s="42" t="s">
        <v>218</v>
      </c>
      <c r="D237" s="34">
        <v>2.163792841296408</v>
      </c>
      <c r="E237" s="56" t="s">
        <v>240</v>
      </c>
      <c r="F237" s="33">
        <f t="shared" si="6"/>
        <v>2.163792841296408</v>
      </c>
      <c r="G237" s="33" t="s">
        <v>33</v>
      </c>
      <c r="H237" s="33" t="s">
        <v>33</v>
      </c>
      <c r="I237" s="34">
        <f>1.80316070108034*1.2</f>
        <v>2.163792841296408</v>
      </c>
      <c r="J237" s="35" t="s">
        <v>33</v>
      </c>
      <c r="K237" s="36">
        <v>1.8031607010803408</v>
      </c>
      <c r="L237" s="45">
        <v>2022</v>
      </c>
      <c r="M237" s="33">
        <v>1.8031607010803408</v>
      </c>
      <c r="N237" s="37" t="s">
        <v>326</v>
      </c>
      <c r="O237" s="35" t="s">
        <v>33</v>
      </c>
      <c r="P237" s="34" t="s">
        <v>33</v>
      </c>
      <c r="Q237" s="37" t="s">
        <v>33</v>
      </c>
      <c r="R237" s="38" t="s">
        <v>33</v>
      </c>
      <c r="S237" s="39" t="s">
        <v>33</v>
      </c>
      <c r="T237" s="45" t="s">
        <v>33</v>
      </c>
      <c r="U237" s="39" t="s">
        <v>33</v>
      </c>
    </row>
    <row r="238" spans="1:21" s="2" customFormat="1" ht="60">
      <c r="A238" s="93" t="s">
        <v>211</v>
      </c>
      <c r="B238" s="58" t="s">
        <v>306</v>
      </c>
      <c r="C238" s="42" t="s">
        <v>307</v>
      </c>
      <c r="D238" s="34">
        <v>8.7889542276521979</v>
      </c>
      <c r="E238" s="102" t="s">
        <v>308</v>
      </c>
      <c r="F238" s="33">
        <f t="shared" si="6"/>
        <v>8.7889542276521979</v>
      </c>
      <c r="G238" s="33" t="s">
        <v>33</v>
      </c>
      <c r="H238" s="33" t="s">
        <v>33</v>
      </c>
      <c r="I238" s="34">
        <v>8.7889542276521979</v>
      </c>
      <c r="J238" s="35" t="s">
        <v>33</v>
      </c>
      <c r="K238" s="36">
        <v>7.3241285230434992</v>
      </c>
      <c r="L238" s="45">
        <v>2023</v>
      </c>
      <c r="M238" s="33">
        <v>7.3241285230434992</v>
      </c>
      <c r="N238" s="37" t="s">
        <v>325</v>
      </c>
      <c r="O238" s="35" t="s">
        <v>33</v>
      </c>
      <c r="P238" s="34" t="s">
        <v>33</v>
      </c>
      <c r="Q238" s="37" t="s">
        <v>33</v>
      </c>
      <c r="R238" s="38" t="s">
        <v>33</v>
      </c>
      <c r="S238" s="39" t="s">
        <v>33</v>
      </c>
      <c r="T238" s="45">
        <v>2</v>
      </c>
      <c r="U238" s="39" t="s">
        <v>33</v>
      </c>
    </row>
    <row r="239" spans="1:21" s="2" customFormat="1" ht="38.25">
      <c r="A239" s="93" t="s">
        <v>211</v>
      </c>
      <c r="B239" s="82" t="s">
        <v>309</v>
      </c>
      <c r="C239" s="42" t="s">
        <v>307</v>
      </c>
      <c r="D239" s="34">
        <v>6.3352492597469547</v>
      </c>
      <c r="E239" s="102" t="s">
        <v>310</v>
      </c>
      <c r="F239" s="33">
        <f t="shared" si="6"/>
        <v>6.3352492597469547</v>
      </c>
      <c r="G239" s="33" t="s">
        <v>33</v>
      </c>
      <c r="H239" s="33" t="s">
        <v>33</v>
      </c>
      <c r="I239" s="34">
        <v>6.3352492597469547</v>
      </c>
      <c r="J239" s="35" t="s">
        <v>33</v>
      </c>
      <c r="K239" s="36">
        <v>5.2793743831224624</v>
      </c>
      <c r="L239" s="45">
        <v>2023</v>
      </c>
      <c r="M239" s="33">
        <v>5.2793743831224624</v>
      </c>
      <c r="N239" s="37" t="s">
        <v>331</v>
      </c>
      <c r="O239" s="35" t="s">
        <v>33</v>
      </c>
      <c r="P239" s="34" t="s">
        <v>33</v>
      </c>
      <c r="Q239" s="37" t="s">
        <v>33</v>
      </c>
      <c r="R239" s="38" t="s">
        <v>33</v>
      </c>
      <c r="S239" s="39" t="s">
        <v>33</v>
      </c>
      <c r="T239" s="45" t="s">
        <v>33</v>
      </c>
      <c r="U239" s="39" t="s">
        <v>33</v>
      </c>
    </row>
    <row r="240" spans="1:21" s="2" customFormat="1" ht="51">
      <c r="A240" s="93" t="s">
        <v>211</v>
      </c>
      <c r="B240" s="74" t="s">
        <v>311</v>
      </c>
      <c r="C240" s="42" t="s">
        <v>307</v>
      </c>
      <c r="D240" s="34">
        <v>0.76241642546519994</v>
      </c>
      <c r="E240" s="102" t="s">
        <v>312</v>
      </c>
      <c r="F240" s="33">
        <f t="shared" si="6"/>
        <v>0.76241642546519994</v>
      </c>
      <c r="G240" s="33" t="s">
        <v>33</v>
      </c>
      <c r="H240" s="33" t="s">
        <v>33</v>
      </c>
      <c r="I240" s="34">
        <v>0.76241642546519994</v>
      </c>
      <c r="J240" s="35" t="s">
        <v>33</v>
      </c>
      <c r="K240" s="36">
        <v>0.63534702122099995</v>
      </c>
      <c r="L240" s="45">
        <v>2023</v>
      </c>
      <c r="M240" s="33">
        <v>0.63534702122099995</v>
      </c>
      <c r="N240" s="37" t="s">
        <v>332</v>
      </c>
      <c r="O240" s="35" t="s">
        <v>33</v>
      </c>
      <c r="P240" s="34" t="s">
        <v>33</v>
      </c>
      <c r="Q240" s="37" t="s">
        <v>33</v>
      </c>
      <c r="R240" s="38" t="s">
        <v>33</v>
      </c>
      <c r="S240" s="39" t="s">
        <v>33</v>
      </c>
      <c r="T240" s="45">
        <v>1</v>
      </c>
      <c r="U240" s="39" t="s">
        <v>33</v>
      </c>
    </row>
    <row r="241" spans="1:21" s="2" customFormat="1" ht="76.5">
      <c r="A241" s="93" t="s">
        <v>211</v>
      </c>
      <c r="B241" s="97" t="s">
        <v>215</v>
      </c>
      <c r="C241" s="42" t="s">
        <v>219</v>
      </c>
      <c r="D241" s="34">
        <v>12.119527274639353</v>
      </c>
      <c r="E241" s="102" t="s">
        <v>313</v>
      </c>
      <c r="F241" s="33">
        <f t="shared" si="6"/>
        <v>12.119527274639353</v>
      </c>
      <c r="G241" s="33" t="s">
        <v>33</v>
      </c>
      <c r="H241" s="33" t="s">
        <v>33</v>
      </c>
      <c r="I241" s="34">
        <v>12.119527274639353</v>
      </c>
      <c r="J241" s="35" t="s">
        <v>33</v>
      </c>
      <c r="K241" s="36">
        <v>10.099606062199461</v>
      </c>
      <c r="L241" s="45">
        <v>2023</v>
      </c>
      <c r="M241" s="33">
        <v>10.099606062199461</v>
      </c>
      <c r="N241" s="37" t="s">
        <v>327</v>
      </c>
      <c r="O241" s="35" t="s">
        <v>33</v>
      </c>
      <c r="P241" s="34" t="s">
        <v>33</v>
      </c>
      <c r="Q241" s="37" t="s">
        <v>33</v>
      </c>
      <c r="R241" s="38" t="s">
        <v>33</v>
      </c>
      <c r="S241" s="39" t="s">
        <v>33</v>
      </c>
      <c r="T241" s="45" t="s">
        <v>33</v>
      </c>
      <c r="U241" s="39" t="s">
        <v>33</v>
      </c>
    </row>
    <row r="242" spans="1:21" s="2" customFormat="1" ht="36">
      <c r="A242" s="93" t="s">
        <v>211</v>
      </c>
      <c r="B242" s="101" t="s">
        <v>315</v>
      </c>
      <c r="C242" s="42" t="s">
        <v>219</v>
      </c>
      <c r="D242" s="34">
        <v>4.9595255112012593</v>
      </c>
      <c r="E242" s="102" t="s">
        <v>314</v>
      </c>
      <c r="F242" s="33">
        <f t="shared" si="6"/>
        <v>4.9595255112012593</v>
      </c>
      <c r="G242" s="33" t="s">
        <v>33</v>
      </c>
      <c r="H242" s="33" t="s">
        <v>33</v>
      </c>
      <c r="I242" s="34">
        <v>4.9595255112012593</v>
      </c>
      <c r="J242" s="35" t="s">
        <v>33</v>
      </c>
      <c r="K242" s="36">
        <v>4.1329379260010493</v>
      </c>
      <c r="L242" s="45">
        <v>2023</v>
      </c>
      <c r="M242" s="33">
        <v>4.1329379260010493</v>
      </c>
      <c r="N242" s="37" t="s">
        <v>326</v>
      </c>
      <c r="O242" s="35" t="s">
        <v>33</v>
      </c>
      <c r="P242" s="34" t="s">
        <v>33</v>
      </c>
      <c r="Q242" s="37" t="s">
        <v>33</v>
      </c>
      <c r="R242" s="38" t="s">
        <v>33</v>
      </c>
      <c r="S242" s="39" t="s">
        <v>33</v>
      </c>
      <c r="T242" s="45" t="s">
        <v>33</v>
      </c>
      <c r="U242" s="39" t="s">
        <v>33</v>
      </c>
    </row>
    <row r="243" spans="1:21" ht="60">
      <c r="A243" s="93" t="s">
        <v>211</v>
      </c>
      <c r="B243" s="58" t="s">
        <v>306</v>
      </c>
      <c r="C243" s="42" t="s">
        <v>316</v>
      </c>
      <c r="D243" s="34">
        <v>6.8109287992811982</v>
      </c>
      <c r="E243" s="102" t="s">
        <v>308</v>
      </c>
      <c r="F243" s="33">
        <f t="shared" si="6"/>
        <v>6.8109287992811982</v>
      </c>
      <c r="G243" s="33" t="s">
        <v>33</v>
      </c>
      <c r="H243" s="33" t="s">
        <v>33</v>
      </c>
      <c r="I243" s="34">
        <v>6.8109287992811982</v>
      </c>
      <c r="J243" s="35" t="s">
        <v>33</v>
      </c>
      <c r="K243" s="36">
        <v>5.6757739994009988</v>
      </c>
      <c r="L243" s="103">
        <v>2024</v>
      </c>
      <c r="M243" s="33">
        <v>5.6757739994009988</v>
      </c>
      <c r="N243" s="37" t="s">
        <v>325</v>
      </c>
      <c r="O243" s="35" t="s">
        <v>33</v>
      </c>
      <c r="P243" s="34" t="s">
        <v>33</v>
      </c>
      <c r="Q243" s="37" t="s">
        <v>33</v>
      </c>
      <c r="R243" s="38" t="s">
        <v>33</v>
      </c>
      <c r="S243" s="39" t="s">
        <v>33</v>
      </c>
      <c r="T243" s="45">
        <v>3</v>
      </c>
      <c r="U243" s="39" t="s">
        <v>33</v>
      </c>
    </row>
    <row r="244" spans="1:21" ht="38.25">
      <c r="A244" s="93" t="s">
        <v>211</v>
      </c>
      <c r="B244" s="82" t="s">
        <v>309</v>
      </c>
      <c r="C244" s="42" t="s">
        <v>316</v>
      </c>
      <c r="D244" s="34">
        <v>6.6319751795970641</v>
      </c>
      <c r="E244" s="102" t="s">
        <v>310</v>
      </c>
      <c r="F244" s="33">
        <f t="shared" si="6"/>
        <v>6.6319751795970641</v>
      </c>
      <c r="G244" s="33" t="s">
        <v>33</v>
      </c>
      <c r="H244" s="33" t="s">
        <v>33</v>
      </c>
      <c r="I244" s="34">
        <v>6.6319751795970641</v>
      </c>
      <c r="J244" s="35" t="s">
        <v>33</v>
      </c>
      <c r="K244" s="36">
        <v>5.5266459829975538</v>
      </c>
      <c r="L244" s="45">
        <v>2024</v>
      </c>
      <c r="M244" s="33">
        <v>5.5266459829975538</v>
      </c>
      <c r="N244" s="37" t="s">
        <v>331</v>
      </c>
      <c r="O244" s="35" t="s">
        <v>33</v>
      </c>
      <c r="P244" s="34" t="s">
        <v>33</v>
      </c>
      <c r="Q244" s="37" t="s">
        <v>33</v>
      </c>
      <c r="R244" s="38" t="s">
        <v>33</v>
      </c>
      <c r="S244" s="39" t="s">
        <v>33</v>
      </c>
      <c r="T244" s="45" t="s">
        <v>33</v>
      </c>
      <c r="U244" s="39" t="s">
        <v>33</v>
      </c>
    </row>
    <row r="245" spans="1:21" ht="38.25">
      <c r="A245" s="93" t="s">
        <v>211</v>
      </c>
      <c r="B245" s="74" t="s">
        <v>317</v>
      </c>
      <c r="C245" s="42" t="s">
        <v>316</v>
      </c>
      <c r="D245" s="34">
        <v>1.8821492267703896</v>
      </c>
      <c r="E245" s="102" t="s">
        <v>318</v>
      </c>
      <c r="F245" s="33">
        <f t="shared" si="6"/>
        <v>1.8821492267703896</v>
      </c>
      <c r="G245" s="33" t="s">
        <v>33</v>
      </c>
      <c r="H245" s="33" t="s">
        <v>33</v>
      </c>
      <c r="I245" s="34">
        <v>1.8821492267703896</v>
      </c>
      <c r="J245" s="35" t="s">
        <v>33</v>
      </c>
      <c r="K245" s="36">
        <v>1.5684576889753248</v>
      </c>
      <c r="L245" s="45">
        <v>2024</v>
      </c>
      <c r="M245" s="33">
        <v>1.5684576889753248</v>
      </c>
      <c r="N245" s="37" t="s">
        <v>330</v>
      </c>
      <c r="O245" s="35" t="s">
        <v>33</v>
      </c>
      <c r="P245" s="34" t="s">
        <v>33</v>
      </c>
      <c r="Q245" s="37" t="s">
        <v>33</v>
      </c>
      <c r="R245" s="38" t="s">
        <v>33</v>
      </c>
      <c r="S245" s="39" t="s">
        <v>33</v>
      </c>
      <c r="T245" s="45">
        <v>1</v>
      </c>
      <c r="U245" s="39" t="s">
        <v>33</v>
      </c>
    </row>
    <row r="246" spans="1:21" ht="89.25">
      <c r="A246" s="93" t="s">
        <v>211</v>
      </c>
      <c r="B246" s="97" t="s">
        <v>215</v>
      </c>
      <c r="C246" s="42" t="s">
        <v>220</v>
      </c>
      <c r="D246" s="34">
        <v>12.124778490187333</v>
      </c>
      <c r="E246" s="76" t="s">
        <v>319</v>
      </c>
      <c r="F246" s="33">
        <f t="shared" si="6"/>
        <v>12.124778490187333</v>
      </c>
      <c r="G246" s="33" t="s">
        <v>33</v>
      </c>
      <c r="H246" s="33" t="s">
        <v>33</v>
      </c>
      <c r="I246" s="34">
        <v>12.124778490187333</v>
      </c>
      <c r="J246" s="35" t="s">
        <v>33</v>
      </c>
      <c r="K246" s="36">
        <v>10.103982075156111</v>
      </c>
      <c r="L246" s="45">
        <v>2024</v>
      </c>
      <c r="M246" s="33">
        <v>10.103982075156111</v>
      </c>
      <c r="N246" s="37" t="s">
        <v>327</v>
      </c>
      <c r="O246" s="35" t="s">
        <v>33</v>
      </c>
      <c r="P246" s="34" t="s">
        <v>33</v>
      </c>
      <c r="Q246" s="37" t="s">
        <v>33</v>
      </c>
      <c r="R246" s="38" t="s">
        <v>33</v>
      </c>
      <c r="S246" s="39" t="s">
        <v>33</v>
      </c>
      <c r="T246" s="45" t="s">
        <v>33</v>
      </c>
      <c r="U246" s="39" t="s">
        <v>33</v>
      </c>
    </row>
    <row r="247" spans="1:21" ht="36">
      <c r="A247" s="93" t="s">
        <v>211</v>
      </c>
      <c r="B247" s="74" t="s">
        <v>320</v>
      </c>
      <c r="C247" s="42" t="s">
        <v>220</v>
      </c>
      <c r="D247" s="34">
        <v>5.5616547923600601</v>
      </c>
      <c r="E247" s="46" t="s">
        <v>314</v>
      </c>
      <c r="F247" s="33">
        <f t="shared" si="6"/>
        <v>5.5616547923600601</v>
      </c>
      <c r="G247" s="33" t="s">
        <v>33</v>
      </c>
      <c r="H247" s="33" t="s">
        <v>33</v>
      </c>
      <c r="I247" s="34">
        <v>5.5616547923600601</v>
      </c>
      <c r="J247" s="35" t="s">
        <v>33</v>
      </c>
      <c r="K247" s="36">
        <v>4.6347123269667172</v>
      </c>
      <c r="L247" s="45">
        <v>2024</v>
      </c>
      <c r="M247" s="33">
        <v>4.6347123269667172</v>
      </c>
      <c r="N247" s="37" t="s">
        <v>326</v>
      </c>
      <c r="O247" s="35" t="s">
        <v>33</v>
      </c>
      <c r="P247" s="34" t="s">
        <v>33</v>
      </c>
      <c r="Q247" s="37" t="s">
        <v>33</v>
      </c>
      <c r="R247" s="38" t="s">
        <v>33</v>
      </c>
      <c r="S247" s="39" t="s">
        <v>33</v>
      </c>
      <c r="T247" s="45" t="s">
        <v>33</v>
      </c>
      <c r="U247" s="39" t="s">
        <v>33</v>
      </c>
    </row>
    <row r="248" spans="1:21">
      <c r="I248" s="105"/>
    </row>
  </sheetData>
  <mergeCells count="31">
    <mergeCell ref="A1:S1"/>
    <mergeCell ref="A2:S2"/>
    <mergeCell ref="A3:S3"/>
    <mergeCell ref="A4:S4"/>
    <mergeCell ref="A5:S5"/>
    <mergeCell ref="H6:N6"/>
    <mergeCell ref="O6:S6"/>
    <mergeCell ref="L14:M15"/>
    <mergeCell ref="N14:N16"/>
    <mergeCell ref="O14:O16"/>
    <mergeCell ref="A8:S8"/>
    <mergeCell ref="A6:G6"/>
    <mergeCell ref="H7:N7"/>
    <mergeCell ref="O7:S7"/>
    <mergeCell ref="A9:J9"/>
    <mergeCell ref="C14:C16"/>
    <mergeCell ref="L9:S9"/>
    <mergeCell ref="A13:S13"/>
    <mergeCell ref="D14:D16"/>
    <mergeCell ref="E14:E16"/>
    <mergeCell ref="A14:A16"/>
    <mergeCell ref="P14:U14"/>
    <mergeCell ref="R15:S15"/>
    <mergeCell ref="T15:U15"/>
    <mergeCell ref="K14:K16"/>
    <mergeCell ref="A7:G7"/>
    <mergeCell ref="B14:B16"/>
    <mergeCell ref="F14:J15"/>
    <mergeCell ref="P15:Q15"/>
    <mergeCell ref="A11:U11"/>
    <mergeCell ref="A12:U12"/>
  </mergeCells>
  <phoneticPr fontId="2" type="noConversion"/>
  <conditionalFormatting sqref="B1:B1048576">
    <cfRule type="containsText" dxfId="0" priority="1" stopIfTrue="1" operator="containsText" text="2КЛ">
      <formula>NOT(ISERROR(SEARCH("2КЛ",B1)))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14</vt:lpstr>
      <vt:lpstr>'Форма 14'!_Par292</vt:lpstr>
      <vt:lpstr>'Форма 14'!_Par59</vt:lpstr>
      <vt:lpstr>'Форма 14'!_Par60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2016-06-21T12:42:27Z</cp:lastPrinted>
  <dcterms:created xsi:type="dcterms:W3CDTF">2016-06-20T15:13:21Z</dcterms:created>
  <dcterms:modified xsi:type="dcterms:W3CDTF">2022-02-25T04:27:21Z</dcterms:modified>
</cp:coreProperties>
</file>