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43" i="4"/>
  <c r="O42" l="1"/>
  <c r="O38"/>
  <c r="O37" s="1"/>
  <c r="O22"/>
  <c r="O21" s="1"/>
  <c r="O20" s="1"/>
  <c r="O19" s="1"/>
  <c r="O29"/>
  <c r="O26"/>
  <c r="O39"/>
  <c r="O32"/>
  <c r="O31" l="1"/>
  <c r="O30" s="1"/>
  <c r="O25"/>
  <c r="O24" s="1"/>
  <c r="O41"/>
  <c r="O23" l="1"/>
  <c r="O18" s="1"/>
  <c r="M41"/>
  <c r="M42"/>
  <c r="M38"/>
  <c r="M37" s="1"/>
  <c r="M39"/>
  <c r="M35"/>
  <c r="M32"/>
  <c r="M25"/>
  <c r="M24" s="1"/>
  <c r="M21"/>
  <c r="M20"/>
  <c r="M19" s="1"/>
  <c r="M22"/>
  <c r="M27"/>
  <c r="M31" l="1"/>
  <c r="M30" s="1"/>
  <c r="M23" s="1"/>
  <c r="M18" s="1"/>
  <c r="I42" l="1"/>
  <c r="I38"/>
  <c r="I18"/>
  <c r="K38"/>
  <c r="K22"/>
  <c r="K21"/>
  <c r="K27"/>
  <c r="I27"/>
  <c r="K42"/>
  <c r="K32"/>
  <c r="I32"/>
  <c r="K35"/>
  <c r="I35"/>
  <c r="K39"/>
  <c r="I39"/>
  <c r="K41"/>
  <c r="I41"/>
  <c r="I26"/>
  <c r="I28"/>
  <c r="I29"/>
  <c r="I33"/>
  <c r="I34"/>
  <c r="I36"/>
  <c r="I40"/>
  <c r="I43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18"/>
  <c r="H41"/>
  <c r="H39"/>
  <c r="H37"/>
  <c r="H35"/>
  <c r="H32"/>
  <c r="H31"/>
  <c r="H30"/>
  <c r="H25"/>
  <c r="H24"/>
  <c r="H21"/>
  <c r="H20"/>
  <c r="H19"/>
  <c r="H23"/>
  <c r="H18"/>
  <c r="K37"/>
  <c r="I37"/>
  <c r="K25"/>
  <c r="I21"/>
  <c r="K20"/>
  <c r="I22"/>
  <c r="I25"/>
  <c r="K24"/>
  <c r="I24"/>
  <c r="K31"/>
  <c r="I31"/>
  <c r="I20"/>
  <c r="K19"/>
  <c r="I19"/>
  <c r="K30"/>
  <c r="I30"/>
  <c r="K23"/>
  <c r="I23"/>
  <c r="K18"/>
</calcChain>
</file>

<file path=xl/sharedStrings.xml><?xml version="1.0" encoding="utf-8"?>
<sst xmlns="http://schemas.openxmlformats.org/spreadsheetml/2006/main" count="359" uniqueCount="78">
  <si>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</si>
  <si>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</si>
  <si>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</si>
  <si>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</si>
  <si>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</si>
  <si>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</si>
  <si>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</si>
  <si>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</si>
  <si>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</si>
  <si>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</si>
  <si>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</si>
  <si>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</si>
  <si>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</si>
  <si>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</si>
  <si>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</si>
  <si>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</si>
  <si>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</si>
  <si>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</si>
  <si>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</si>
  <si>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</si>
  <si>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</si>
  <si>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</si>
  <si>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</si>
  <si>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</si>
  <si>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</si>
  <si>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</si>
  <si>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Приложение N 12
к приказу Минэнерго России
от 25.04.2018 N 320</t>
  </si>
  <si>
    <t>Номер группы инвести-
ционных проектов</t>
  </si>
  <si>
    <t>Полная сметная стоимость инвестиционного проекта в соответствии с утвержденной проектной документацией в базисном уровне
цен, млн. рублей
(без НДС)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</si>
  <si>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</si>
  <si>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</si>
  <si>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</si>
  <si>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</si>
  <si>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</si>
  <si>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</si>
  <si>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</si>
  <si>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</si>
  <si>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</si>
  <si>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</si>
  <si>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</si>
  <si>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</si>
  <si>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</si>
  <si>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</si>
  <si>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</si>
  <si>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</si>
  <si>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</si>
  <si>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</si>
  <si>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</si>
  <si>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</si>
  <si>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</si>
  <si>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</si>
  <si>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</si>
  <si>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</si>
  <si>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</si>
  <si>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</si>
  <si>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</si>
  <si>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</si>
  <si>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</si>
  <si>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</si>
  <si>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</si>
  <si>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</si>
  <si>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</si>
  <si>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</si>
  <si>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</si>
  <si>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</si>
  <si>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</si>
  <si>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</si>
  <si>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</si>
  <si>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</si>
  <si>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</si>
  <si>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2022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</si>
  <si>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</si>
  <si>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</si>
  <si>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нд</t>
  </si>
  <si>
    <t>Фактический объем освоения капитальных вложений на 01.01.2022года в прогнозных ценах соответствующих лет, млн. рублей
(без НДС)</t>
  </si>
  <si>
    <t>Остаток освоения капитальных вложений на 01.01.2022года,
млн. рублей
(без НДС)</t>
  </si>
  <si>
    <t>Освоение капитальных вложений 2022 года, млн. рублей (без НДС)</t>
  </si>
  <si>
    <t>III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</si>
</sst>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0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45"/>
  <sheetViews>
    <sheetView showGridLines="0" tabSelected="1" topLeftCell="A34" workbookViewId="0">
      <selection activeCell="O19" sqref="O19:O45"/>
    </sheetView>
  </sheetViews>
  <sheetFormatPr defaultRowHeight="11.25"/>
  <cols>
    <col min="1" max="1" width="7.85546875" style="1" customWidth="1"/>
    <col min="2" max="2" width="23.140625" style="1" customWidth="1"/>
    <col min="3" max="3" width="14.28515625" style="1" customWidth="1"/>
    <col min="4" max="5" width="13.85546875" style="1" customWidth="1"/>
    <col min="6" max="8" width="7.7109375" style="25" customWidth="1"/>
    <col min="9" max="9" width="9.42578125" style="25" customWidth="1"/>
    <col min="10" max="10" width="7.7109375" style="25" customWidth="1"/>
    <col min="11" max="11" width="8.5703125" style="25" customWidth="1"/>
    <col min="12" max="12" width="7.7109375" style="25" customWidth="1"/>
    <col min="13" max="13" width="9.7109375" style="25" customWidth="1"/>
    <col min="14" max="14" width="7.7109375" style="1" customWidth="1"/>
    <col min="15" max="15" width="10.7109375" style="1" customWidth="1"/>
    <col min="1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23" width="0.42578125" style="1" customWidth="1"/>
    <col min="24" max="16384" width="9.140625" style="1"/>
  </cols>
  <sheetData>
    <row r="1" spans="1:22" ht="39.75" customHeight="1">
      <c r="A1" s="41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24" customHeight="1">
      <c r="T2" s="43"/>
      <c r="U2" s="43"/>
      <c r="V2" s="43"/>
    </row>
    <row r="3" spans="1:22" ht="1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">
      <c r="A4" s="5"/>
      <c r="B4" s="5"/>
      <c r="C4" s="5"/>
      <c r="D4" s="5"/>
      <c r="E4" s="5"/>
      <c r="F4" s="26"/>
      <c r="G4" s="27" t="s">
        <v>1</v>
      </c>
      <c r="H4" s="28" t="s">
        <v>77</v>
      </c>
      <c r="I4" s="35" t="s">
        <v>2</v>
      </c>
      <c r="J4" s="28" t="s">
        <v>70</v>
      </c>
      <c r="K4" s="26" t="s">
        <v>3</v>
      </c>
      <c r="L4" s="26"/>
      <c r="M4" s="26"/>
      <c r="N4" s="5"/>
      <c r="O4" s="5"/>
      <c r="P4" s="5"/>
      <c r="Q4" s="5"/>
      <c r="R4" s="5"/>
      <c r="S4" s="5"/>
      <c r="T4" s="5"/>
      <c r="U4" s="5"/>
      <c r="V4" s="5"/>
    </row>
    <row r="5" spans="1:22" ht="11.25" customHeight="1">
      <c r="A5" s="5"/>
      <c r="B5" s="5"/>
      <c r="C5" s="5"/>
      <c r="D5" s="5"/>
      <c r="E5" s="5"/>
      <c r="F5" s="26"/>
      <c r="G5" s="26"/>
      <c r="H5" s="26"/>
      <c r="I5" s="26"/>
      <c r="J5" s="26"/>
      <c r="K5" s="26"/>
      <c r="L5" s="26"/>
      <c r="M5" s="26"/>
      <c r="N5" s="5"/>
      <c r="O5" s="5"/>
      <c r="P5" s="5"/>
      <c r="Q5" s="5"/>
      <c r="R5" s="5"/>
      <c r="S5" s="5"/>
      <c r="T5" s="5"/>
      <c r="U5" s="5"/>
      <c r="V5" s="5"/>
    </row>
    <row r="6" spans="1:22" ht="15">
      <c r="A6" s="5"/>
      <c r="B6" s="5"/>
      <c r="C6" s="5"/>
      <c r="D6" s="5"/>
      <c r="E6" s="5"/>
      <c r="F6" s="27" t="s">
        <v>4</v>
      </c>
      <c r="G6" s="29" t="s">
        <v>71</v>
      </c>
      <c r="H6" s="29"/>
      <c r="I6" s="29"/>
      <c r="J6" s="29"/>
      <c r="K6" s="29"/>
      <c r="L6" s="29"/>
      <c r="M6" s="29"/>
      <c r="N6" s="22"/>
      <c r="O6" s="22"/>
      <c r="P6" s="22"/>
      <c r="Q6" s="6"/>
      <c r="R6" s="5"/>
      <c r="S6" s="5"/>
      <c r="T6" s="5"/>
      <c r="U6" s="5"/>
      <c r="V6" s="5"/>
    </row>
    <row r="7" spans="1:22" ht="12.75" customHeight="1">
      <c r="A7" s="5"/>
      <c r="B7" s="5"/>
      <c r="C7" s="5"/>
      <c r="D7" s="5"/>
      <c r="E7" s="5"/>
      <c r="F7" s="26"/>
      <c r="G7" s="37" t="s">
        <v>5</v>
      </c>
      <c r="H7" s="37"/>
      <c r="I7" s="37"/>
      <c r="J7" s="37"/>
      <c r="K7" s="37"/>
      <c r="L7" s="37"/>
      <c r="M7" s="37"/>
      <c r="N7" s="37"/>
      <c r="O7" s="37"/>
      <c r="P7" s="37"/>
      <c r="Q7" s="7"/>
      <c r="R7" s="5"/>
      <c r="S7" s="5"/>
      <c r="T7" s="5"/>
      <c r="U7" s="5"/>
      <c r="V7" s="5"/>
    </row>
    <row r="8" spans="1:22" ht="11.25" customHeight="1">
      <c r="A8" s="5"/>
      <c r="B8" s="5"/>
      <c r="C8" s="5"/>
      <c r="D8" s="5"/>
      <c r="E8" s="5"/>
      <c r="F8" s="26"/>
      <c r="G8" s="26"/>
      <c r="H8" s="26"/>
      <c r="I8" s="26"/>
      <c r="J8" s="26"/>
      <c r="K8" s="26"/>
      <c r="L8" s="26"/>
      <c r="M8" s="26"/>
      <c r="N8" s="5"/>
      <c r="O8" s="5"/>
      <c r="P8" s="5"/>
      <c r="Q8" s="5"/>
      <c r="R8" s="5"/>
      <c r="S8" s="5"/>
      <c r="T8" s="5"/>
      <c r="U8" s="5"/>
      <c r="V8" s="5"/>
    </row>
    <row r="9" spans="1:22" ht="15">
      <c r="A9" s="5"/>
      <c r="B9" s="5"/>
      <c r="C9" s="5"/>
      <c r="D9" s="5"/>
      <c r="E9" s="5"/>
      <c r="F9" s="26"/>
      <c r="G9" s="26"/>
      <c r="H9" s="26"/>
      <c r="I9" s="27" t="s">
        <v>6</v>
      </c>
      <c r="J9" s="28" t="s">
        <v>70</v>
      </c>
      <c r="K9" s="26" t="s">
        <v>7</v>
      </c>
      <c r="L9" s="26"/>
      <c r="M9" s="26"/>
      <c r="N9" s="5"/>
      <c r="O9" s="5"/>
      <c r="P9" s="5"/>
      <c r="Q9" s="5"/>
      <c r="R9" s="5"/>
      <c r="S9" s="5"/>
      <c r="T9" s="5"/>
      <c r="U9" s="5"/>
      <c r="V9" s="5"/>
    </row>
    <row r="10" spans="1:22" ht="11.25" customHeight="1">
      <c r="A10" s="5"/>
      <c r="B10" s="5"/>
      <c r="C10" s="5"/>
      <c r="D10" s="5"/>
      <c r="E10" s="5"/>
      <c r="F10" s="26"/>
      <c r="G10" s="26"/>
      <c r="H10" s="26"/>
      <c r="I10" s="26"/>
      <c r="J10" s="26"/>
      <c r="K10" s="26"/>
      <c r="L10" s="26"/>
      <c r="M10" s="26"/>
      <c r="N10" s="5"/>
      <c r="O10" s="5"/>
      <c r="P10" s="5"/>
      <c r="Q10" s="5"/>
      <c r="R10" s="5"/>
      <c r="S10" s="5"/>
      <c r="T10" s="5"/>
      <c r="U10" s="5"/>
      <c r="V10" s="5"/>
    </row>
    <row r="11" spans="1:22" ht="34.5" customHeight="1">
      <c r="A11" s="5"/>
      <c r="B11" s="5"/>
      <c r="C11" s="5"/>
      <c r="D11" s="5"/>
      <c r="E11" s="5"/>
      <c r="F11" s="26"/>
      <c r="G11" s="27" t="s">
        <v>8</v>
      </c>
      <c r="H11" s="45" t="s">
        <v>72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</row>
    <row r="12" spans="1:22" ht="12.75" customHeight="1">
      <c r="H12" s="37" t="s">
        <v>9</v>
      </c>
      <c r="I12" s="37"/>
      <c r="J12" s="37"/>
      <c r="K12" s="37"/>
      <c r="L12" s="37"/>
      <c r="M12" s="37"/>
      <c r="N12" s="37"/>
      <c r="O12" s="37"/>
      <c r="P12" s="37"/>
      <c r="Q12" s="37"/>
    </row>
    <row r="13" spans="1:22" ht="11.25" customHeight="1"/>
    <row r="14" spans="1:22" ht="71.25" customHeight="1">
      <c r="A14" s="46" t="s">
        <v>27</v>
      </c>
      <c r="B14" s="46" t="s">
        <v>10</v>
      </c>
      <c r="C14" s="46" t="s">
        <v>11</v>
      </c>
      <c r="D14" s="46" t="s">
        <v>28</v>
      </c>
      <c r="E14" s="46" t="s">
        <v>74</v>
      </c>
      <c r="F14" s="53" t="s">
        <v>75</v>
      </c>
      <c r="G14" s="54"/>
      <c r="H14" s="38" t="s">
        <v>76</v>
      </c>
      <c r="I14" s="39"/>
      <c r="J14" s="39"/>
      <c r="K14" s="39"/>
      <c r="L14" s="39"/>
      <c r="M14" s="39"/>
      <c r="N14" s="39"/>
      <c r="O14" s="39"/>
      <c r="P14" s="39"/>
      <c r="Q14" s="40"/>
      <c r="R14" s="38" t="s">
        <v>12</v>
      </c>
      <c r="S14" s="40"/>
      <c r="T14" s="49" t="s">
        <v>13</v>
      </c>
      <c r="U14" s="50"/>
      <c r="V14" s="46" t="s">
        <v>14</v>
      </c>
    </row>
    <row r="15" spans="1:22" ht="29.25" customHeight="1">
      <c r="A15" s="47"/>
      <c r="B15" s="47"/>
      <c r="C15" s="47"/>
      <c r="D15" s="47"/>
      <c r="E15" s="47"/>
      <c r="F15" s="57" t="s">
        <v>15</v>
      </c>
      <c r="G15" s="57" t="s">
        <v>16</v>
      </c>
      <c r="H15" s="53" t="s">
        <v>17</v>
      </c>
      <c r="I15" s="54"/>
      <c r="J15" s="53" t="s">
        <v>18</v>
      </c>
      <c r="K15" s="54"/>
      <c r="L15" s="38" t="s">
        <v>19</v>
      </c>
      <c r="M15" s="40"/>
      <c r="N15" s="38" t="s">
        <v>20</v>
      </c>
      <c r="O15" s="40"/>
      <c r="P15" s="38" t="s">
        <v>21</v>
      </c>
      <c r="Q15" s="40"/>
      <c r="R15" s="55" t="s">
        <v>15</v>
      </c>
      <c r="S15" s="55" t="s">
        <v>16</v>
      </c>
      <c r="T15" s="51"/>
      <c r="U15" s="52"/>
      <c r="V15" s="47"/>
    </row>
    <row r="16" spans="1:22" ht="67.5" customHeight="1">
      <c r="A16" s="48"/>
      <c r="B16" s="48"/>
      <c r="C16" s="48"/>
      <c r="D16" s="48"/>
      <c r="E16" s="51"/>
      <c r="F16" s="58"/>
      <c r="G16" s="58"/>
      <c r="H16" s="30" t="s">
        <v>22</v>
      </c>
      <c r="I16" s="30" t="s">
        <v>23</v>
      </c>
      <c r="J16" s="30" t="s">
        <v>22</v>
      </c>
      <c r="K16" s="30" t="s">
        <v>23</v>
      </c>
      <c r="L16" s="30" t="s">
        <v>22</v>
      </c>
      <c r="M16" s="30" t="s">
        <v>23</v>
      </c>
      <c r="N16" s="2" t="s">
        <v>22</v>
      </c>
      <c r="O16" s="2" t="s">
        <v>23</v>
      </c>
      <c r="P16" s="2" t="s">
        <v>22</v>
      </c>
      <c r="Q16" s="2" t="s">
        <v>23</v>
      </c>
      <c r="R16" s="56"/>
      <c r="S16" s="56"/>
      <c r="T16" s="3" t="s">
        <v>24</v>
      </c>
      <c r="U16" s="3" t="s">
        <v>25</v>
      </c>
      <c r="V16" s="48"/>
    </row>
    <row r="17" spans="1:22" ht="13.5" customHeight="1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</row>
    <row r="18" spans="1:22" ht="12.75">
      <c r="A18" s="8" t="s">
        <v>29</v>
      </c>
      <c r="B18" s="9" t="s">
        <v>30</v>
      </c>
      <c r="C18" s="10" t="s">
        <v>31</v>
      </c>
      <c r="D18" s="24" t="s">
        <v>73</v>
      </c>
      <c r="E18" s="24" t="s">
        <v>73</v>
      </c>
      <c r="F18" s="32" t="s">
        <v>73</v>
      </c>
      <c r="G18" s="32" t="s">
        <v>73</v>
      </c>
      <c r="H18" s="33">
        <f>H19+H23+H41</f>
        <v>32.623318213464906</v>
      </c>
      <c r="I18" s="33">
        <f>K18+M18+O18+Q18</f>
        <v>19.009413450000004</v>
      </c>
      <c r="J18" s="33">
        <v>0</v>
      </c>
      <c r="K18" s="33">
        <f>K19+K23+K41</f>
        <v>1.56016624</v>
      </c>
      <c r="L18" s="33">
        <v>0</v>
      </c>
      <c r="M18" s="33">
        <f>M19+M23+M41</f>
        <v>8.6358278000000013</v>
      </c>
      <c r="N18" s="23">
        <v>0</v>
      </c>
      <c r="O18" s="23">
        <f>SUM(O19+O23+O41)</f>
        <v>8.8134194099999998</v>
      </c>
      <c r="P18" s="23">
        <f>H18</f>
        <v>32.623318213464906</v>
      </c>
      <c r="Q18" s="23">
        <v>0</v>
      </c>
      <c r="R18" s="24" t="s">
        <v>73</v>
      </c>
      <c r="S18" s="24" t="s">
        <v>73</v>
      </c>
      <c r="T18" s="24" t="s">
        <v>73</v>
      </c>
      <c r="U18" s="24" t="s">
        <v>73</v>
      </c>
      <c r="V18" s="24" t="s">
        <v>73</v>
      </c>
    </row>
    <row r="19" spans="1:22" ht="38.25">
      <c r="A19" s="8" t="s">
        <v>32</v>
      </c>
      <c r="B19" s="9" t="s">
        <v>33</v>
      </c>
      <c r="C19" s="10" t="s">
        <v>31</v>
      </c>
      <c r="D19" s="24" t="s">
        <v>73</v>
      </c>
      <c r="E19" s="24" t="s">
        <v>73</v>
      </c>
      <c r="F19" s="32" t="s">
        <v>73</v>
      </c>
      <c r="G19" s="32" t="s">
        <v>73</v>
      </c>
      <c r="H19" s="33">
        <f>H20</f>
        <v>0.66636592253925131</v>
      </c>
      <c r="I19" s="33">
        <f t="shared" ref="I19:I43" si="0">K19+M19+O19+Q19</f>
        <v>0.26037264999999998</v>
      </c>
      <c r="J19" s="33">
        <v>0</v>
      </c>
      <c r="K19" s="33">
        <f>K20</f>
        <v>6.7598420000000006E-2</v>
      </c>
      <c r="L19" s="33">
        <v>0</v>
      </c>
      <c r="M19" s="33">
        <f>M20</f>
        <v>6.0464080000000003E-2</v>
      </c>
      <c r="N19" s="23">
        <v>0</v>
      </c>
      <c r="O19" s="59">
        <f>O20</f>
        <v>0.13231014999999999</v>
      </c>
      <c r="P19" s="23">
        <f t="shared" ref="P19:P43" si="1">H19</f>
        <v>0.66636592253925131</v>
      </c>
      <c r="Q19" s="23">
        <v>0</v>
      </c>
      <c r="R19" s="24" t="s">
        <v>73</v>
      </c>
      <c r="S19" s="24" t="s">
        <v>73</v>
      </c>
      <c r="T19" s="24" t="s">
        <v>73</v>
      </c>
      <c r="U19" s="24" t="s">
        <v>73</v>
      </c>
      <c r="V19" s="24" t="s">
        <v>73</v>
      </c>
    </row>
    <row r="20" spans="1:22" ht="127.5">
      <c r="A20" s="8" t="s">
        <v>34</v>
      </c>
      <c r="B20" s="9" t="s">
        <v>35</v>
      </c>
      <c r="C20" s="10" t="s">
        <v>31</v>
      </c>
      <c r="D20" s="24" t="s">
        <v>73</v>
      </c>
      <c r="E20" s="24" t="s">
        <v>73</v>
      </c>
      <c r="F20" s="32" t="s">
        <v>73</v>
      </c>
      <c r="G20" s="32" t="s">
        <v>73</v>
      </c>
      <c r="H20" s="33">
        <f>H21</f>
        <v>0.66636592253925131</v>
      </c>
      <c r="I20" s="33">
        <f t="shared" si="0"/>
        <v>0.26037264999999998</v>
      </c>
      <c r="J20" s="33">
        <v>0</v>
      </c>
      <c r="K20" s="33">
        <f>K21</f>
        <v>6.7598420000000006E-2</v>
      </c>
      <c r="L20" s="33">
        <v>0</v>
      </c>
      <c r="M20" s="33">
        <f>M21</f>
        <v>6.0464080000000003E-2</v>
      </c>
      <c r="N20" s="23">
        <v>0</v>
      </c>
      <c r="O20" s="59">
        <f>O21</f>
        <v>0.13231014999999999</v>
      </c>
      <c r="P20" s="23">
        <f t="shared" si="1"/>
        <v>0.66636592253925131</v>
      </c>
      <c r="Q20" s="23">
        <v>0</v>
      </c>
      <c r="R20" s="24" t="s">
        <v>73</v>
      </c>
      <c r="S20" s="24" t="s">
        <v>73</v>
      </c>
      <c r="T20" s="24" t="s">
        <v>73</v>
      </c>
      <c r="U20" s="24" t="s">
        <v>73</v>
      </c>
      <c r="V20" s="24" t="s">
        <v>73</v>
      </c>
    </row>
    <row r="21" spans="1:22" ht="114.75">
      <c r="A21" s="8" t="s">
        <v>36</v>
      </c>
      <c r="B21" s="9" t="s">
        <v>37</v>
      </c>
      <c r="C21" s="10" t="s">
        <v>31</v>
      </c>
      <c r="D21" s="24" t="s">
        <v>73</v>
      </c>
      <c r="E21" s="24" t="s">
        <v>73</v>
      </c>
      <c r="F21" s="32" t="s">
        <v>73</v>
      </c>
      <c r="G21" s="32" t="s">
        <v>73</v>
      </c>
      <c r="H21" s="33">
        <f>H22</f>
        <v>0.66636592253925131</v>
      </c>
      <c r="I21" s="33">
        <f t="shared" si="0"/>
        <v>0.26037264999999998</v>
      </c>
      <c r="J21" s="33">
        <v>0</v>
      </c>
      <c r="K21" s="33">
        <f>K22</f>
        <v>6.7598420000000006E-2</v>
      </c>
      <c r="L21" s="33">
        <v>0</v>
      </c>
      <c r="M21" s="33">
        <f>M22</f>
        <v>6.0464080000000003E-2</v>
      </c>
      <c r="N21" s="23">
        <v>0</v>
      </c>
      <c r="O21" s="59">
        <f>O22</f>
        <v>0.13231014999999999</v>
      </c>
      <c r="P21" s="23">
        <f t="shared" si="1"/>
        <v>0.66636592253925131</v>
      </c>
      <c r="Q21" s="23">
        <v>0</v>
      </c>
      <c r="R21" s="24" t="s">
        <v>73</v>
      </c>
      <c r="S21" s="24" t="s">
        <v>73</v>
      </c>
      <c r="T21" s="24" t="s">
        <v>73</v>
      </c>
      <c r="U21" s="24" t="s">
        <v>73</v>
      </c>
      <c r="V21" s="24" t="s">
        <v>73</v>
      </c>
    </row>
    <row r="22" spans="1:22" ht="51">
      <c r="A22" s="11" t="s">
        <v>36</v>
      </c>
      <c r="B22" s="12" t="s">
        <v>38</v>
      </c>
      <c r="C22" s="13" t="s">
        <v>39</v>
      </c>
      <c r="D22" s="24" t="s">
        <v>73</v>
      </c>
      <c r="E22" s="24" t="s">
        <v>73</v>
      </c>
      <c r="F22" s="32" t="s">
        <v>73</v>
      </c>
      <c r="G22" s="32" t="s">
        <v>73</v>
      </c>
      <c r="H22" s="33">
        <v>0.66636592253925131</v>
      </c>
      <c r="I22" s="33">
        <f t="shared" si="0"/>
        <v>0.26037264999999998</v>
      </c>
      <c r="J22" s="33">
        <v>0</v>
      </c>
      <c r="K22" s="33">
        <f>0.06759842</f>
        <v>6.7598420000000006E-2</v>
      </c>
      <c r="L22" s="33">
        <v>0</v>
      </c>
      <c r="M22" s="33">
        <f>0.06046408</f>
        <v>6.0464080000000003E-2</v>
      </c>
      <c r="N22" s="23">
        <v>0</v>
      </c>
      <c r="O22" s="59">
        <f>0.13231015</f>
        <v>0.13231014999999999</v>
      </c>
      <c r="P22" s="23">
        <f t="shared" si="1"/>
        <v>0.66636592253925131</v>
      </c>
      <c r="Q22" s="23">
        <v>0</v>
      </c>
      <c r="R22" s="24" t="s">
        <v>73</v>
      </c>
      <c r="S22" s="24" t="s">
        <v>73</v>
      </c>
      <c r="T22" s="24" t="s">
        <v>73</v>
      </c>
      <c r="U22" s="24" t="s">
        <v>73</v>
      </c>
      <c r="V22" s="24" t="s">
        <v>73</v>
      </c>
    </row>
    <row r="23" spans="1:22" ht="63.75">
      <c r="A23" s="14" t="s">
        <v>40</v>
      </c>
      <c r="B23" s="15" t="s">
        <v>41</v>
      </c>
      <c r="C23" s="10" t="s">
        <v>31</v>
      </c>
      <c r="D23" s="24" t="s">
        <v>73</v>
      </c>
      <c r="E23" s="24" t="s">
        <v>73</v>
      </c>
      <c r="F23" s="32" t="s">
        <v>73</v>
      </c>
      <c r="G23" s="32" t="s">
        <v>73</v>
      </c>
      <c r="H23" s="33">
        <f>H24+H30</f>
        <v>17.143915173025839</v>
      </c>
      <c r="I23" s="33">
        <f t="shared" si="0"/>
        <v>6.3925899399999997</v>
      </c>
      <c r="J23" s="33">
        <v>0</v>
      </c>
      <c r="K23" s="33">
        <f>K24+K30</f>
        <v>6.0241819999999995E-2</v>
      </c>
      <c r="L23" s="33">
        <v>0</v>
      </c>
      <c r="M23" s="33">
        <f>M24+M30</f>
        <v>0.34272714999999998</v>
      </c>
      <c r="N23" s="23">
        <v>0</v>
      </c>
      <c r="O23" s="59">
        <f>O24+O30</f>
        <v>5.9896209699999998</v>
      </c>
      <c r="P23" s="23">
        <f t="shared" si="1"/>
        <v>17.143915173025839</v>
      </c>
      <c r="Q23" s="23">
        <v>0</v>
      </c>
      <c r="R23" s="24" t="s">
        <v>73</v>
      </c>
      <c r="S23" s="24" t="s">
        <v>73</v>
      </c>
      <c r="T23" s="24" t="s">
        <v>73</v>
      </c>
      <c r="U23" s="24" t="s">
        <v>73</v>
      </c>
      <c r="V23" s="24" t="s">
        <v>73</v>
      </c>
    </row>
    <row r="24" spans="1:22" ht="114.75">
      <c r="A24" s="14" t="s">
        <v>42</v>
      </c>
      <c r="B24" s="15" t="s">
        <v>43</v>
      </c>
      <c r="C24" s="10" t="s">
        <v>31</v>
      </c>
      <c r="D24" s="24" t="s">
        <v>73</v>
      </c>
      <c r="E24" s="24" t="s">
        <v>73</v>
      </c>
      <c r="F24" s="32" t="s">
        <v>73</v>
      </c>
      <c r="G24" s="32" t="s">
        <v>73</v>
      </c>
      <c r="H24" s="33">
        <f>H25</f>
        <v>11.63264173988512</v>
      </c>
      <c r="I24" s="33">
        <f t="shared" si="0"/>
        <v>4.6395865299999999</v>
      </c>
      <c r="J24" s="33">
        <v>0</v>
      </c>
      <c r="K24" s="33">
        <f>K25</f>
        <v>2.7000000000000001E-3</v>
      </c>
      <c r="L24" s="33">
        <v>0</v>
      </c>
      <c r="M24" s="33">
        <f>M25</f>
        <v>0.09</v>
      </c>
      <c r="N24" s="23">
        <v>0</v>
      </c>
      <c r="O24" s="59">
        <f>O25</f>
        <v>4.5468865300000001</v>
      </c>
      <c r="P24" s="23">
        <f t="shared" si="1"/>
        <v>11.63264173988512</v>
      </c>
      <c r="Q24" s="23">
        <v>0</v>
      </c>
      <c r="R24" s="24" t="s">
        <v>73</v>
      </c>
      <c r="S24" s="24" t="s">
        <v>73</v>
      </c>
      <c r="T24" s="24" t="s">
        <v>73</v>
      </c>
      <c r="U24" s="24" t="s">
        <v>73</v>
      </c>
      <c r="V24" s="24" t="s">
        <v>73</v>
      </c>
    </row>
    <row r="25" spans="1:22" ht="51">
      <c r="A25" s="14" t="s">
        <v>44</v>
      </c>
      <c r="B25" s="15" t="s">
        <v>45</v>
      </c>
      <c r="C25" s="10" t="s">
        <v>31</v>
      </c>
      <c r="D25" s="24" t="s">
        <v>73</v>
      </c>
      <c r="E25" s="24" t="s">
        <v>73</v>
      </c>
      <c r="F25" s="32" t="s">
        <v>73</v>
      </c>
      <c r="G25" s="32" t="s">
        <v>73</v>
      </c>
      <c r="H25" s="33">
        <f>SUM(H26:H29)</f>
        <v>11.63264173988512</v>
      </c>
      <c r="I25" s="33">
        <f t="shared" si="0"/>
        <v>4.6395865299999999</v>
      </c>
      <c r="J25" s="33">
        <v>0</v>
      </c>
      <c r="K25" s="33">
        <f>SUM(K26:K29)</f>
        <v>2.7000000000000001E-3</v>
      </c>
      <c r="L25" s="33">
        <v>0</v>
      </c>
      <c r="M25" s="33">
        <f>SUM(M26:M29)</f>
        <v>0.09</v>
      </c>
      <c r="N25" s="23">
        <v>0</v>
      </c>
      <c r="O25" s="59">
        <f>O26+O27+O28+O29</f>
        <v>4.5468865300000001</v>
      </c>
      <c r="P25" s="23">
        <f t="shared" si="1"/>
        <v>11.63264173988512</v>
      </c>
      <c r="Q25" s="23">
        <v>0</v>
      </c>
      <c r="R25" s="24" t="s">
        <v>73</v>
      </c>
      <c r="S25" s="24" t="s">
        <v>73</v>
      </c>
      <c r="T25" s="24" t="s">
        <v>73</v>
      </c>
      <c r="U25" s="24" t="s">
        <v>73</v>
      </c>
      <c r="V25" s="24" t="s">
        <v>73</v>
      </c>
    </row>
    <row r="26" spans="1:22" ht="38.25">
      <c r="A26" s="13" t="s">
        <v>44</v>
      </c>
      <c r="B26" s="16" t="s">
        <v>46</v>
      </c>
      <c r="C26" s="13" t="s">
        <v>39</v>
      </c>
      <c r="D26" s="24" t="s">
        <v>73</v>
      </c>
      <c r="E26" s="24" t="s">
        <v>73</v>
      </c>
      <c r="F26" s="32" t="s">
        <v>73</v>
      </c>
      <c r="G26" s="32" t="s">
        <v>73</v>
      </c>
      <c r="H26" s="33">
        <v>3.7091121560161926</v>
      </c>
      <c r="I26" s="33">
        <f t="shared" si="0"/>
        <v>3.8066610499999998</v>
      </c>
      <c r="J26" s="33">
        <v>0</v>
      </c>
      <c r="K26" s="33">
        <v>0</v>
      </c>
      <c r="L26" s="33">
        <v>0</v>
      </c>
      <c r="M26" s="33">
        <v>0</v>
      </c>
      <c r="N26" s="23">
        <v>0</v>
      </c>
      <c r="O26" s="59">
        <f>1.044619+0.23532286+0.23836591+0.05874556+1.08321642+1.1463913</f>
        <v>3.8066610499999998</v>
      </c>
      <c r="P26" s="23">
        <f t="shared" si="1"/>
        <v>3.7091121560161926</v>
      </c>
      <c r="Q26" s="23">
        <v>0</v>
      </c>
      <c r="R26" s="24" t="s">
        <v>73</v>
      </c>
      <c r="S26" s="24" t="s">
        <v>73</v>
      </c>
      <c r="T26" s="24" t="s">
        <v>73</v>
      </c>
      <c r="U26" s="24" t="s">
        <v>73</v>
      </c>
      <c r="V26" s="24" t="s">
        <v>73</v>
      </c>
    </row>
    <row r="27" spans="1:22" ht="38.25">
      <c r="A27" s="13" t="s">
        <v>44</v>
      </c>
      <c r="B27" s="17" t="s">
        <v>47</v>
      </c>
      <c r="C27" s="13" t="s">
        <v>48</v>
      </c>
      <c r="D27" s="24" t="s">
        <v>73</v>
      </c>
      <c r="E27" s="24" t="s">
        <v>73</v>
      </c>
      <c r="F27" s="32" t="s">
        <v>73</v>
      </c>
      <c r="G27" s="32" t="s">
        <v>73</v>
      </c>
      <c r="H27" s="33">
        <v>3.8990027076209279</v>
      </c>
      <c r="I27" s="33">
        <f t="shared" si="0"/>
        <v>9.2699999999999991E-2</v>
      </c>
      <c r="J27" s="33">
        <v>0</v>
      </c>
      <c r="K27" s="33">
        <f>0.0027</f>
        <v>2.7000000000000001E-3</v>
      </c>
      <c r="L27" s="33">
        <v>0</v>
      </c>
      <c r="M27" s="33">
        <f>0.027+0.054+0.009</f>
        <v>0.09</v>
      </c>
      <c r="N27" s="23">
        <v>0</v>
      </c>
      <c r="O27" s="59"/>
      <c r="P27" s="23">
        <f t="shared" si="1"/>
        <v>3.8990027076209279</v>
      </c>
      <c r="Q27" s="23">
        <v>0</v>
      </c>
      <c r="R27" s="24" t="s">
        <v>73</v>
      </c>
      <c r="S27" s="24" t="s">
        <v>73</v>
      </c>
      <c r="T27" s="24" t="s">
        <v>73</v>
      </c>
      <c r="U27" s="24" t="s">
        <v>73</v>
      </c>
      <c r="V27" s="24" t="s">
        <v>73</v>
      </c>
    </row>
    <row r="28" spans="1:22" ht="25.5">
      <c r="A28" s="13" t="s">
        <v>44</v>
      </c>
      <c r="B28" s="17" t="s">
        <v>49</v>
      </c>
      <c r="C28" s="13" t="s">
        <v>48</v>
      </c>
      <c r="D28" s="24" t="s">
        <v>73</v>
      </c>
      <c r="E28" s="24" t="s">
        <v>73</v>
      </c>
      <c r="F28" s="32" t="s">
        <v>73</v>
      </c>
      <c r="G28" s="32" t="s">
        <v>73</v>
      </c>
      <c r="H28" s="33">
        <v>1.6973974548799999</v>
      </c>
      <c r="I28" s="33">
        <f t="shared" si="0"/>
        <v>0</v>
      </c>
      <c r="J28" s="33">
        <v>0</v>
      </c>
      <c r="K28" s="33">
        <v>0</v>
      </c>
      <c r="L28" s="33">
        <v>0</v>
      </c>
      <c r="M28" s="33">
        <v>0</v>
      </c>
      <c r="N28" s="23">
        <v>0</v>
      </c>
      <c r="O28" s="59">
        <v>0</v>
      </c>
      <c r="P28" s="23">
        <f t="shared" si="1"/>
        <v>1.6973974548799999</v>
      </c>
      <c r="Q28" s="23">
        <v>0</v>
      </c>
      <c r="R28" s="24" t="s">
        <v>73</v>
      </c>
      <c r="S28" s="24" t="s">
        <v>73</v>
      </c>
      <c r="T28" s="24" t="s">
        <v>73</v>
      </c>
      <c r="U28" s="24" t="s">
        <v>73</v>
      </c>
      <c r="V28" s="24" t="s">
        <v>73</v>
      </c>
    </row>
    <row r="29" spans="1:22" ht="89.25">
      <c r="A29" s="13" t="s">
        <v>44</v>
      </c>
      <c r="B29" s="16" t="s">
        <v>50</v>
      </c>
      <c r="C29" s="13" t="s">
        <v>51</v>
      </c>
      <c r="D29" s="24" t="s">
        <v>73</v>
      </c>
      <c r="E29" s="24" t="s">
        <v>73</v>
      </c>
      <c r="F29" s="32" t="s">
        <v>73</v>
      </c>
      <c r="G29" s="32" t="s">
        <v>73</v>
      </c>
      <c r="H29" s="33">
        <v>2.3271294213679998</v>
      </c>
      <c r="I29" s="33">
        <f t="shared" si="0"/>
        <v>0.74022547999999999</v>
      </c>
      <c r="J29" s="33">
        <v>0</v>
      </c>
      <c r="K29" s="33">
        <v>0</v>
      </c>
      <c r="L29" s="33">
        <v>0</v>
      </c>
      <c r="M29" s="33">
        <v>0</v>
      </c>
      <c r="N29" s="23">
        <v>0</v>
      </c>
      <c r="O29" s="59">
        <f>0.29967504+0.44055044</f>
        <v>0.74022547999999999</v>
      </c>
      <c r="P29" s="23">
        <f t="shared" si="1"/>
        <v>2.3271294213679998</v>
      </c>
      <c r="Q29" s="23">
        <v>0</v>
      </c>
      <c r="R29" s="24" t="s">
        <v>73</v>
      </c>
      <c r="S29" s="24" t="s">
        <v>73</v>
      </c>
      <c r="T29" s="24" t="s">
        <v>73</v>
      </c>
      <c r="U29" s="24" t="s">
        <v>73</v>
      </c>
      <c r="V29" s="24" t="s">
        <v>73</v>
      </c>
    </row>
    <row r="30" spans="1:22" ht="76.5">
      <c r="A30" s="14" t="s">
        <v>52</v>
      </c>
      <c r="B30" s="15" t="s">
        <v>53</v>
      </c>
      <c r="C30" s="10" t="s">
        <v>31</v>
      </c>
      <c r="D30" s="24" t="s">
        <v>73</v>
      </c>
      <c r="E30" s="24" t="s">
        <v>73</v>
      </c>
      <c r="F30" s="32" t="s">
        <v>73</v>
      </c>
      <c r="G30" s="32" t="s">
        <v>73</v>
      </c>
      <c r="H30" s="33">
        <f>H31</f>
        <v>5.511273433140718</v>
      </c>
      <c r="I30" s="33">
        <f t="shared" si="0"/>
        <v>1.7530034099999998</v>
      </c>
      <c r="J30" s="33">
        <v>0</v>
      </c>
      <c r="K30" s="33">
        <f>K31</f>
        <v>5.7541819999999994E-2</v>
      </c>
      <c r="L30" s="33">
        <v>0</v>
      </c>
      <c r="M30" s="33">
        <f>M31</f>
        <v>0.25272714999999996</v>
      </c>
      <c r="N30" s="23">
        <v>0</v>
      </c>
      <c r="O30" s="59">
        <f>O31</f>
        <v>1.4427344399999997</v>
      </c>
      <c r="P30" s="23">
        <f t="shared" si="1"/>
        <v>5.511273433140718</v>
      </c>
      <c r="Q30" s="23">
        <v>0</v>
      </c>
      <c r="R30" s="24" t="s">
        <v>73</v>
      </c>
      <c r="S30" s="24" t="s">
        <v>73</v>
      </c>
      <c r="T30" s="24" t="s">
        <v>73</v>
      </c>
      <c r="U30" s="24" t="s">
        <v>73</v>
      </c>
      <c r="V30" s="24" t="s">
        <v>73</v>
      </c>
    </row>
    <row r="31" spans="1:22" ht="38.25">
      <c r="A31" s="14" t="s">
        <v>54</v>
      </c>
      <c r="B31" s="15" t="s">
        <v>55</v>
      </c>
      <c r="C31" s="10" t="s">
        <v>31</v>
      </c>
      <c r="D31" s="24" t="s">
        <v>73</v>
      </c>
      <c r="E31" s="24" t="s">
        <v>73</v>
      </c>
      <c r="F31" s="32" t="s">
        <v>73</v>
      </c>
      <c r="G31" s="32" t="s">
        <v>73</v>
      </c>
      <c r="H31" s="33">
        <f>H32+H35+H37+H39</f>
        <v>5.511273433140718</v>
      </c>
      <c r="I31" s="33">
        <f t="shared" si="0"/>
        <v>1.7530034099999998</v>
      </c>
      <c r="J31" s="33">
        <v>0</v>
      </c>
      <c r="K31" s="33">
        <f>K32+K35+K37+K39</f>
        <v>5.7541819999999994E-2</v>
      </c>
      <c r="L31" s="33">
        <v>0</v>
      </c>
      <c r="M31" s="33">
        <f>M32+M35+M37+M39</f>
        <v>0.25272714999999996</v>
      </c>
      <c r="N31" s="23">
        <v>0</v>
      </c>
      <c r="O31" s="59">
        <f>O32+O35+O37+O39</f>
        <v>1.4427344399999997</v>
      </c>
      <c r="P31" s="23">
        <f t="shared" si="1"/>
        <v>5.511273433140718</v>
      </c>
      <c r="Q31" s="23">
        <v>0</v>
      </c>
      <c r="R31" s="24" t="s">
        <v>73</v>
      </c>
      <c r="S31" s="24" t="s">
        <v>73</v>
      </c>
      <c r="T31" s="24" t="s">
        <v>73</v>
      </c>
      <c r="U31" s="24" t="s">
        <v>73</v>
      </c>
      <c r="V31" s="24" t="s">
        <v>73</v>
      </c>
    </row>
    <row r="32" spans="1:22" ht="63.75">
      <c r="A32" s="14" t="s">
        <v>54</v>
      </c>
      <c r="B32" s="15" t="s">
        <v>56</v>
      </c>
      <c r="C32" s="10" t="s">
        <v>31</v>
      </c>
      <c r="D32" s="24" t="s">
        <v>73</v>
      </c>
      <c r="E32" s="24" t="s">
        <v>73</v>
      </c>
      <c r="F32" s="32" t="s">
        <v>73</v>
      </c>
      <c r="G32" s="32" t="s">
        <v>73</v>
      </c>
      <c r="H32" s="33">
        <f>SUM(H33:H34)</f>
        <v>2.9805445850269425</v>
      </c>
      <c r="I32" s="33">
        <f t="shared" si="0"/>
        <v>4.4999999999999997E-3</v>
      </c>
      <c r="J32" s="33">
        <v>0</v>
      </c>
      <c r="K32" s="33">
        <f>SUM(K33:K34)</f>
        <v>4.4999999999999997E-3</v>
      </c>
      <c r="L32" s="33">
        <v>0</v>
      </c>
      <c r="M32" s="33">
        <f>SUM(M33:M34)</f>
        <v>0</v>
      </c>
      <c r="N32" s="23">
        <v>0</v>
      </c>
      <c r="O32" s="59">
        <f>O33+O34</f>
        <v>0</v>
      </c>
      <c r="P32" s="23">
        <f t="shared" si="1"/>
        <v>2.9805445850269425</v>
      </c>
      <c r="Q32" s="23">
        <v>0</v>
      </c>
      <c r="R32" s="24" t="s">
        <v>73</v>
      </c>
      <c r="S32" s="24" t="s">
        <v>73</v>
      </c>
      <c r="T32" s="24" t="s">
        <v>73</v>
      </c>
      <c r="U32" s="24" t="s">
        <v>73</v>
      </c>
      <c r="V32" s="24" t="s">
        <v>73</v>
      </c>
    </row>
    <row r="33" spans="1:22" ht="12.75">
      <c r="A33" s="13" t="s">
        <v>54</v>
      </c>
      <c r="B33" s="17" t="s">
        <v>57</v>
      </c>
      <c r="C33" s="13" t="s">
        <v>48</v>
      </c>
      <c r="D33" s="24" t="s">
        <v>73</v>
      </c>
      <c r="E33" s="24" t="s">
        <v>73</v>
      </c>
      <c r="F33" s="32" t="s">
        <v>73</v>
      </c>
      <c r="G33" s="32" t="s">
        <v>73</v>
      </c>
      <c r="H33" s="33">
        <v>0.72846762859366854</v>
      </c>
      <c r="I33" s="33">
        <f t="shared" si="0"/>
        <v>0</v>
      </c>
      <c r="J33" s="33">
        <v>0</v>
      </c>
      <c r="K33" s="33">
        <v>0</v>
      </c>
      <c r="L33" s="33">
        <v>0</v>
      </c>
      <c r="M33" s="33">
        <v>0</v>
      </c>
      <c r="N33" s="23">
        <v>0</v>
      </c>
      <c r="O33" s="59">
        <v>0</v>
      </c>
      <c r="P33" s="23">
        <f t="shared" si="1"/>
        <v>0.72846762859366854</v>
      </c>
      <c r="Q33" s="23">
        <v>0</v>
      </c>
      <c r="R33" s="24" t="s">
        <v>73</v>
      </c>
      <c r="S33" s="24" t="s">
        <v>73</v>
      </c>
      <c r="T33" s="24" t="s">
        <v>73</v>
      </c>
      <c r="U33" s="24" t="s">
        <v>73</v>
      </c>
      <c r="V33" s="24" t="s">
        <v>73</v>
      </c>
    </row>
    <row r="34" spans="1:22" ht="25.5">
      <c r="A34" s="13" t="s">
        <v>54</v>
      </c>
      <c r="B34" s="17" t="s">
        <v>58</v>
      </c>
      <c r="C34" s="13" t="s">
        <v>48</v>
      </c>
      <c r="D34" s="24" t="s">
        <v>73</v>
      </c>
      <c r="E34" s="24" t="s">
        <v>73</v>
      </c>
      <c r="F34" s="32" t="s">
        <v>73</v>
      </c>
      <c r="G34" s="32" t="s">
        <v>73</v>
      </c>
      <c r="H34" s="33">
        <v>2.2520769564332741</v>
      </c>
      <c r="I34" s="33">
        <f t="shared" si="0"/>
        <v>4.4999999999999997E-3</v>
      </c>
      <c r="J34" s="33">
        <v>0</v>
      </c>
      <c r="K34" s="33">
        <v>4.4999999999999997E-3</v>
      </c>
      <c r="L34" s="33">
        <v>0</v>
      </c>
      <c r="M34" s="33">
        <v>0</v>
      </c>
      <c r="N34" s="23">
        <v>0</v>
      </c>
      <c r="O34" s="59"/>
      <c r="P34" s="23">
        <f t="shared" si="1"/>
        <v>2.2520769564332741</v>
      </c>
      <c r="Q34" s="23">
        <v>0</v>
      </c>
      <c r="R34" s="24" t="s">
        <v>73</v>
      </c>
      <c r="S34" s="24" t="s">
        <v>73</v>
      </c>
      <c r="T34" s="24" t="s">
        <v>73</v>
      </c>
      <c r="U34" s="24" t="s">
        <v>73</v>
      </c>
      <c r="V34" s="24" t="s">
        <v>73</v>
      </c>
    </row>
    <row r="35" spans="1:22" ht="25.5">
      <c r="A35" s="14" t="s">
        <v>54</v>
      </c>
      <c r="B35" s="18" t="s">
        <v>59</v>
      </c>
      <c r="C35" s="10" t="s">
        <v>31</v>
      </c>
      <c r="D35" s="24" t="s">
        <v>73</v>
      </c>
      <c r="E35" s="24" t="s">
        <v>73</v>
      </c>
      <c r="F35" s="32" t="s">
        <v>73</v>
      </c>
      <c r="G35" s="32" t="s">
        <v>73</v>
      </c>
      <c r="H35" s="33">
        <f>H36</f>
        <v>0.86874927359166731</v>
      </c>
      <c r="I35" s="33">
        <f t="shared" si="0"/>
        <v>0</v>
      </c>
      <c r="J35" s="33">
        <v>0</v>
      </c>
      <c r="K35" s="33">
        <f>K36</f>
        <v>0</v>
      </c>
      <c r="L35" s="33">
        <v>0</v>
      </c>
      <c r="M35" s="33">
        <f>M36</f>
        <v>0</v>
      </c>
      <c r="N35" s="23">
        <v>0</v>
      </c>
      <c r="O35" s="59"/>
      <c r="P35" s="23">
        <f t="shared" si="1"/>
        <v>0.86874927359166731</v>
      </c>
      <c r="Q35" s="23">
        <v>0</v>
      </c>
      <c r="R35" s="24" t="s">
        <v>73</v>
      </c>
      <c r="S35" s="24" t="s">
        <v>73</v>
      </c>
      <c r="T35" s="24" t="s">
        <v>73</v>
      </c>
      <c r="U35" s="24" t="s">
        <v>73</v>
      </c>
      <c r="V35" s="24" t="s">
        <v>73</v>
      </c>
    </row>
    <row r="36" spans="1:22" ht="12.75">
      <c r="A36" s="13" t="s">
        <v>54</v>
      </c>
      <c r="B36" s="19" t="s">
        <v>60</v>
      </c>
      <c r="C36" s="13" t="s">
        <v>39</v>
      </c>
      <c r="D36" s="24" t="s">
        <v>73</v>
      </c>
      <c r="E36" s="24" t="s">
        <v>73</v>
      </c>
      <c r="F36" s="32" t="s">
        <v>73</v>
      </c>
      <c r="G36" s="32" t="s">
        <v>73</v>
      </c>
      <c r="H36" s="33">
        <v>0.86874927359166731</v>
      </c>
      <c r="I36" s="33">
        <f t="shared" si="0"/>
        <v>0</v>
      </c>
      <c r="J36" s="33">
        <v>0</v>
      </c>
      <c r="K36" s="33"/>
      <c r="L36" s="33">
        <v>0</v>
      </c>
      <c r="M36" s="33">
        <v>0</v>
      </c>
      <c r="N36" s="23">
        <v>0</v>
      </c>
      <c r="O36" s="59"/>
      <c r="P36" s="23">
        <f t="shared" si="1"/>
        <v>0.86874927359166731</v>
      </c>
      <c r="Q36" s="23">
        <v>0</v>
      </c>
      <c r="R36" s="24" t="s">
        <v>73</v>
      </c>
      <c r="S36" s="24" t="s">
        <v>73</v>
      </c>
      <c r="T36" s="24" t="s">
        <v>73</v>
      </c>
      <c r="U36" s="24" t="s">
        <v>73</v>
      </c>
      <c r="V36" s="24" t="s">
        <v>73</v>
      </c>
    </row>
    <row r="37" spans="1:22" ht="51">
      <c r="A37" s="14" t="s">
        <v>54</v>
      </c>
      <c r="B37" s="18" t="s">
        <v>61</v>
      </c>
      <c r="C37" s="10" t="s">
        <v>31</v>
      </c>
      <c r="D37" s="24" t="s">
        <v>73</v>
      </c>
      <c r="E37" s="24" t="s">
        <v>73</v>
      </c>
      <c r="F37" s="32" t="s">
        <v>73</v>
      </c>
      <c r="G37" s="32" t="s">
        <v>73</v>
      </c>
      <c r="H37" s="33">
        <f>H38</f>
        <v>1.5548538192582528</v>
      </c>
      <c r="I37" s="33">
        <f t="shared" si="0"/>
        <v>1.7485034099999996</v>
      </c>
      <c r="J37" s="33">
        <v>0</v>
      </c>
      <c r="K37" s="33">
        <f>K38</f>
        <v>5.3041819999999996E-2</v>
      </c>
      <c r="L37" s="33">
        <v>0</v>
      </c>
      <c r="M37" s="34">
        <f>M38</f>
        <v>0.25272714999999996</v>
      </c>
      <c r="N37" s="23">
        <v>0</v>
      </c>
      <c r="O37" s="59">
        <f>O38</f>
        <v>1.4427344399999997</v>
      </c>
      <c r="P37" s="23">
        <f t="shared" si="1"/>
        <v>1.5548538192582528</v>
      </c>
      <c r="Q37" s="23">
        <v>0</v>
      </c>
      <c r="R37" s="24" t="s">
        <v>73</v>
      </c>
      <c r="S37" s="24" t="s">
        <v>73</v>
      </c>
      <c r="T37" s="24" t="s">
        <v>73</v>
      </c>
      <c r="U37" s="24" t="s">
        <v>73</v>
      </c>
      <c r="V37" s="24" t="s">
        <v>73</v>
      </c>
    </row>
    <row r="38" spans="1:22" ht="25.5">
      <c r="A38" s="13" t="s">
        <v>54</v>
      </c>
      <c r="B38" s="16" t="s">
        <v>62</v>
      </c>
      <c r="C38" s="13" t="s">
        <v>39</v>
      </c>
      <c r="D38" s="24" t="s">
        <v>73</v>
      </c>
      <c r="E38" s="24" t="s">
        <v>73</v>
      </c>
      <c r="F38" s="32" t="s">
        <v>73</v>
      </c>
      <c r="G38" s="32" t="s">
        <v>73</v>
      </c>
      <c r="H38" s="33">
        <v>1.5548538192582528</v>
      </c>
      <c r="I38" s="33">
        <f t="shared" si="0"/>
        <v>1.7485034099999996</v>
      </c>
      <c r="J38" s="33">
        <v>0</v>
      </c>
      <c r="K38" s="33">
        <f>0.02077975+0.02398404+0.00827803</f>
        <v>5.3041819999999996E-2</v>
      </c>
      <c r="L38" s="33">
        <v>0</v>
      </c>
      <c r="M38" s="36">
        <f>0.04968294+0.07280514+0.01577039+0.01885329+0.04197556+0.01887152+0.00592914+0.0099512+0.01888797</f>
        <v>0.25272714999999996</v>
      </c>
      <c r="N38" s="23">
        <v>0</v>
      </c>
      <c r="O38" s="59">
        <f>0.228248+0.369946+0.084885+0.19251+0.077003+0.09362428+0.07328216+0.10412705+0.11394303+0.10516592</f>
        <v>1.4427344399999997</v>
      </c>
      <c r="P38" s="23">
        <f t="shared" si="1"/>
        <v>1.5548538192582528</v>
      </c>
      <c r="Q38" s="23">
        <v>0</v>
      </c>
      <c r="R38" s="24" t="s">
        <v>73</v>
      </c>
      <c r="S38" s="24" t="s">
        <v>73</v>
      </c>
      <c r="T38" s="24" t="s">
        <v>73</v>
      </c>
      <c r="U38" s="24" t="s">
        <v>73</v>
      </c>
      <c r="V38" s="24" t="s">
        <v>73</v>
      </c>
    </row>
    <row r="39" spans="1:22" ht="63.75">
      <c r="A39" s="14" t="s">
        <v>54</v>
      </c>
      <c r="B39" s="18" t="s">
        <v>63</v>
      </c>
      <c r="C39" s="10" t="s">
        <v>31</v>
      </c>
      <c r="D39" s="24" t="s">
        <v>73</v>
      </c>
      <c r="E39" s="24" t="s">
        <v>73</v>
      </c>
      <c r="F39" s="32" t="s">
        <v>73</v>
      </c>
      <c r="G39" s="32" t="s">
        <v>73</v>
      </c>
      <c r="H39" s="33">
        <f>H40</f>
        <v>0.10712575526385604</v>
      </c>
      <c r="I39" s="33">
        <f t="shared" si="0"/>
        <v>0</v>
      </c>
      <c r="J39" s="33">
        <v>0</v>
      </c>
      <c r="K39" s="33">
        <f>K40</f>
        <v>0</v>
      </c>
      <c r="L39" s="33">
        <v>0</v>
      </c>
      <c r="M39" s="33">
        <f>M40</f>
        <v>0</v>
      </c>
      <c r="N39" s="23">
        <v>0</v>
      </c>
      <c r="O39" s="59">
        <f>O40</f>
        <v>0</v>
      </c>
      <c r="P39" s="23">
        <f t="shared" si="1"/>
        <v>0.10712575526385604</v>
      </c>
      <c r="Q39" s="23">
        <v>0</v>
      </c>
      <c r="R39" s="24" t="s">
        <v>73</v>
      </c>
      <c r="S39" s="24" t="s">
        <v>73</v>
      </c>
      <c r="T39" s="24" t="s">
        <v>73</v>
      </c>
      <c r="U39" s="24" t="s">
        <v>73</v>
      </c>
      <c r="V39" s="24" t="s">
        <v>73</v>
      </c>
    </row>
    <row r="40" spans="1:22" ht="25.5">
      <c r="A40" s="13" t="s">
        <v>54</v>
      </c>
      <c r="B40" s="16" t="s">
        <v>64</v>
      </c>
      <c r="C40" s="13" t="s">
        <v>48</v>
      </c>
      <c r="D40" s="24" t="s">
        <v>73</v>
      </c>
      <c r="E40" s="24" t="s">
        <v>73</v>
      </c>
      <c r="F40" s="32" t="s">
        <v>73</v>
      </c>
      <c r="G40" s="32" t="s">
        <v>73</v>
      </c>
      <c r="H40" s="33">
        <v>0.10712575526385604</v>
      </c>
      <c r="I40" s="33">
        <f t="shared" si="0"/>
        <v>0</v>
      </c>
      <c r="J40" s="33">
        <v>0</v>
      </c>
      <c r="K40" s="33">
        <v>0</v>
      </c>
      <c r="L40" s="33">
        <v>0</v>
      </c>
      <c r="M40" s="33">
        <v>0</v>
      </c>
      <c r="N40" s="23">
        <v>0</v>
      </c>
      <c r="O40" s="59">
        <v>0</v>
      </c>
      <c r="P40" s="23">
        <f t="shared" si="1"/>
        <v>0.10712575526385604</v>
      </c>
      <c r="Q40" s="23">
        <v>0</v>
      </c>
      <c r="R40" s="24" t="s">
        <v>73</v>
      </c>
      <c r="S40" s="24" t="s">
        <v>73</v>
      </c>
      <c r="T40" s="24" t="s">
        <v>73</v>
      </c>
      <c r="U40" s="24" t="s">
        <v>73</v>
      </c>
      <c r="V40" s="24" t="s">
        <v>73</v>
      </c>
    </row>
    <row r="41" spans="1:22" ht="38.25">
      <c r="A41" s="20" t="s">
        <v>65</v>
      </c>
      <c r="B41" s="15" t="s">
        <v>66</v>
      </c>
      <c r="C41" s="10" t="s">
        <v>31</v>
      </c>
      <c r="D41" s="24" t="s">
        <v>73</v>
      </c>
      <c r="E41" s="24" t="s">
        <v>73</v>
      </c>
      <c r="F41" s="32" t="s">
        <v>73</v>
      </c>
      <c r="G41" s="32" t="s">
        <v>73</v>
      </c>
      <c r="H41" s="33">
        <f>SUM(H42:H43)</f>
        <v>14.813037117899816</v>
      </c>
      <c r="I41" s="33">
        <f t="shared" si="0"/>
        <v>12.356450859999999</v>
      </c>
      <c r="J41" s="33">
        <v>0</v>
      </c>
      <c r="K41" s="33">
        <f>SUM(K42:K43)</f>
        <v>1.432326</v>
      </c>
      <c r="L41" s="33">
        <v>0</v>
      </c>
      <c r="M41" s="33">
        <f>SUM(M42:M43)</f>
        <v>8.2326365700000004</v>
      </c>
      <c r="N41" s="23">
        <v>0</v>
      </c>
      <c r="O41" s="59">
        <f>O42+O43</f>
        <v>2.6914882899999997</v>
      </c>
      <c r="P41" s="23">
        <f t="shared" si="1"/>
        <v>14.813037117899816</v>
      </c>
      <c r="Q41" s="23">
        <v>0</v>
      </c>
      <c r="R41" s="24" t="s">
        <v>73</v>
      </c>
      <c r="S41" s="24" t="s">
        <v>73</v>
      </c>
      <c r="T41" s="24" t="s">
        <v>73</v>
      </c>
      <c r="U41" s="24" t="s">
        <v>73</v>
      </c>
      <c r="V41" s="24" t="s">
        <v>73</v>
      </c>
    </row>
    <row r="42" spans="1:22" ht="38.25">
      <c r="A42" s="21" t="s">
        <v>65</v>
      </c>
      <c r="B42" s="16" t="s">
        <v>67</v>
      </c>
      <c r="C42" s="13" t="s">
        <v>68</v>
      </c>
      <c r="D42" s="24" t="s">
        <v>73</v>
      </c>
      <c r="E42" s="24" t="s">
        <v>73</v>
      </c>
      <c r="F42" s="32" t="s">
        <v>73</v>
      </c>
      <c r="G42" s="32" t="s">
        <v>73</v>
      </c>
      <c r="H42" s="33">
        <v>13.009876416819475</v>
      </c>
      <c r="I42" s="33">
        <f t="shared" si="0"/>
        <v>11.92575575</v>
      </c>
      <c r="J42" s="33">
        <v>0</v>
      </c>
      <c r="K42" s="33">
        <f>1.432326</f>
        <v>1.432326</v>
      </c>
      <c r="L42" s="33">
        <v>0</v>
      </c>
      <c r="M42" s="33">
        <f>0.1887948+7.61314666</f>
        <v>7.8019414600000001</v>
      </c>
      <c r="N42" s="23">
        <v>0</v>
      </c>
      <c r="O42" s="59">
        <f>1.16736525+1.18077682+0.09913195+0.24421427</f>
        <v>2.6914882899999997</v>
      </c>
      <c r="P42" s="23">
        <f t="shared" si="1"/>
        <v>13.009876416819475</v>
      </c>
      <c r="Q42" s="23">
        <v>0</v>
      </c>
      <c r="R42" s="24" t="s">
        <v>73</v>
      </c>
      <c r="S42" s="24" t="s">
        <v>73</v>
      </c>
      <c r="T42" s="24" t="s">
        <v>73</v>
      </c>
      <c r="U42" s="24" t="s">
        <v>73</v>
      </c>
      <c r="V42" s="24" t="s">
        <v>73</v>
      </c>
    </row>
    <row r="43" spans="1:22" ht="38.25">
      <c r="A43" s="21" t="s">
        <v>65</v>
      </c>
      <c r="B43" s="16" t="s">
        <v>69</v>
      </c>
      <c r="C43" s="13" t="s">
        <v>68</v>
      </c>
      <c r="D43" s="24" t="s">
        <v>73</v>
      </c>
      <c r="E43" s="24" t="s">
        <v>73</v>
      </c>
      <c r="F43" s="32" t="s">
        <v>73</v>
      </c>
      <c r="G43" s="32" t="s">
        <v>73</v>
      </c>
      <c r="H43" s="33">
        <v>1.8031607010803408</v>
      </c>
      <c r="I43" s="33">
        <f t="shared" si="0"/>
        <v>0.4306951100000001</v>
      </c>
      <c r="J43" s="33">
        <v>0</v>
      </c>
      <c r="K43" s="33">
        <v>0</v>
      </c>
      <c r="L43" s="33">
        <v>0</v>
      </c>
      <c r="M43" s="33">
        <f>0.01713405+0.166169+0.071995+0.086268+0.071995+0.01713406</f>
        <v>0.4306951100000001</v>
      </c>
      <c r="N43" s="23">
        <v>0</v>
      </c>
      <c r="O43" s="59"/>
      <c r="P43" s="23">
        <f t="shared" si="1"/>
        <v>1.8031607010803408</v>
      </c>
      <c r="Q43" s="23">
        <v>0</v>
      </c>
      <c r="R43" s="24" t="s">
        <v>73</v>
      </c>
      <c r="S43" s="24" t="s">
        <v>73</v>
      </c>
      <c r="T43" s="24" t="s">
        <v>73</v>
      </c>
      <c r="U43" s="24" t="s">
        <v>73</v>
      </c>
      <c r="V43" s="24" t="s">
        <v>73</v>
      </c>
    </row>
    <row r="44" spans="1:22">
      <c r="O44" s="60"/>
    </row>
    <row r="45" spans="1:22">
      <c r="O45" s="60"/>
    </row>
  </sheetData>
  <mergeCells count="25"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G7:P7"/>
    <mergeCell ref="H12:Q12"/>
    <mergeCell ref="H14:Q14"/>
    <mergeCell ref="R14:S14"/>
    <mergeCell ref="A1:V1"/>
    <mergeCell ref="T2:V2"/>
    <mergeCell ref="A3:V3"/>
    <mergeCell ref="H11:V11"/>
    <mergeCell ref="A14:A16"/>
    <mergeCell ref="T14:U15"/>
    <mergeCell ref="B14:B16"/>
    <mergeCell ref="C14:C16"/>
    <mergeCell ref="D14:D16"/>
    <mergeCell ref="E14:E16"/>
    <mergeCell ref="F14:G14"/>
    <mergeCell ref="S15:S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2022-10-26T06:47:59Z</cp:lastPrinted>
  <dcterms:created xsi:type="dcterms:W3CDTF">1996-10-08T23:32:33Z</dcterms:created>
  <dcterms:modified xsi:type="dcterms:W3CDTF">2022-11-14T10:05:46Z</dcterms:modified>
</cp:coreProperties>
</file>