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codeName="ЭтаКнига" defaultThemeVersion="124226"/>
  <bookViews>
    <workbookView xWindow="120" yWindow="120" windowWidth="9720" windowHeight="7320"/>
  </bookViews>
  <sheets>
    <sheet name="стр.1" sheetId="4" r:id="rId1"/>
  </sheets>
  <calcPr calcId="125725"/>
</workbook>
</file>

<file path=xl/calcChain.xml><?xml version="1.0" encoding="utf-8"?>
<calcChain xmlns="http://schemas.openxmlformats.org/spreadsheetml/2006/main">
  <c r="BM43" i="4"/>
  <c r="BM39"/>
  <c r="BM33" s="1"/>
  <c r="BM32" s="1"/>
  <c r="BM27"/>
  <c r="BM26" s="1"/>
  <c r="BM21"/>
  <c r="BO27"/>
  <c r="BO26" s="1"/>
  <c r="BO25" s="1"/>
  <c r="BO20" s="1"/>
  <c r="BO23"/>
  <c r="BO21"/>
  <c r="BM40"/>
  <c r="BM24"/>
  <c r="BM23" s="1"/>
  <c r="BM22" s="1"/>
  <c r="BM25" l="1"/>
  <c r="BM20" s="1"/>
  <c r="BJ44" l="1"/>
  <c r="BJ43" s="1"/>
  <c r="BJ41"/>
  <c r="BJ40"/>
  <c r="BJ39"/>
  <c r="BJ34"/>
  <c r="BJ33" s="1"/>
  <c r="BJ32" s="1"/>
  <c r="BJ31"/>
  <c r="BJ28"/>
  <c r="BJ27" s="1"/>
  <c r="BJ26" s="1"/>
  <c r="BJ24"/>
  <c r="BJ23" s="1"/>
  <c r="BJ22" s="1"/>
  <c r="BJ21" s="1"/>
  <c r="BJ25" l="1"/>
  <c r="BJ20" l="1"/>
  <c r="AV27"/>
  <c r="AV26" s="1"/>
  <c r="AV25" s="1"/>
  <c r="AV20" s="1"/>
  <c r="AV33"/>
  <c r="AV32"/>
  <c r="AV34"/>
  <c r="AV43"/>
  <c r="BC33"/>
  <c r="BC34"/>
  <c r="AO34" s="1"/>
  <c r="BC37"/>
  <c r="AO37" s="1"/>
  <c r="BC39"/>
  <c r="AO39" s="1"/>
  <c r="BC41"/>
  <c r="BC43"/>
  <c r="BC27"/>
  <c r="BC23"/>
  <c r="BC29"/>
  <c r="BC45"/>
  <c r="AO45" s="1"/>
  <c r="BC40"/>
  <c r="BC24"/>
  <c r="AO29"/>
  <c r="BC44"/>
  <c r="AO40"/>
  <c r="BF41"/>
  <c r="AR41" s="1"/>
  <c r="BF39"/>
  <c r="AR39" s="1"/>
  <c r="BF37"/>
  <c r="AR37" s="1"/>
  <c r="BF34"/>
  <c r="AR34"/>
  <c r="BF23"/>
  <c r="AR23" s="1"/>
  <c r="BF40"/>
  <c r="AR40" s="1"/>
  <c r="BF24"/>
  <c r="AR24" s="1"/>
  <c r="AM31"/>
  <c r="AM29"/>
  <c r="AM28"/>
  <c r="AM27"/>
  <c r="AM26"/>
  <c r="AM25"/>
  <c r="AM20"/>
  <c r="AW26"/>
  <c r="AP26"/>
  <c r="AW27"/>
  <c r="AP27"/>
  <c r="AV36"/>
  <c r="AY40"/>
  <c r="AV40"/>
  <c r="AV39"/>
  <c r="AY24"/>
  <c r="AV24"/>
  <c r="AO24"/>
  <c r="AV29"/>
  <c r="AV44"/>
  <c r="AV41"/>
  <c r="AV37"/>
  <c r="AY27"/>
  <c r="AR27"/>
  <c r="AY34"/>
  <c r="AY37"/>
  <c r="AY41"/>
  <c r="AY43"/>
  <c r="AR43"/>
  <c r="AT21"/>
  <c r="AT22"/>
  <c r="AT23"/>
  <c r="AT24"/>
  <c r="AT25"/>
  <c r="AT26"/>
  <c r="AT27"/>
  <c r="AT28"/>
  <c r="AT29"/>
  <c r="AT30"/>
  <c r="AT31"/>
  <c r="AT32"/>
  <c r="AT33"/>
  <c r="AT34"/>
  <c r="AT35"/>
  <c r="AT36"/>
  <c r="AT37"/>
  <c r="AT38"/>
  <c r="AT39"/>
  <c r="AT40"/>
  <c r="AT41"/>
  <c r="AT42"/>
  <c r="AT43"/>
  <c r="AT44"/>
  <c r="AT45"/>
  <c r="AT20"/>
  <c r="AR28"/>
  <c r="AR29"/>
  <c r="AR30"/>
  <c r="AR31"/>
  <c r="AR35"/>
  <c r="AR36"/>
  <c r="AR38"/>
  <c r="AR42"/>
  <c r="AR44"/>
  <c r="AR45"/>
  <c r="AP21"/>
  <c r="AP22"/>
  <c r="AP23"/>
  <c r="AP24"/>
  <c r="AP28"/>
  <c r="AP29"/>
  <c r="AP30"/>
  <c r="AP31"/>
  <c r="AP32"/>
  <c r="AP33"/>
  <c r="AP34"/>
  <c r="AP35"/>
  <c r="AP36"/>
  <c r="AP37"/>
  <c r="AP38"/>
  <c r="AP39"/>
  <c r="AP40"/>
  <c r="AP41"/>
  <c r="AP42"/>
  <c r="AP43"/>
  <c r="AP44"/>
  <c r="AP45"/>
  <c r="AO28"/>
  <c r="AO30"/>
  <c r="AO31"/>
  <c r="AO35"/>
  <c r="AO36"/>
  <c r="AO38"/>
  <c r="AO42"/>
  <c r="AH26"/>
  <c r="F26"/>
  <c r="AH34"/>
  <c r="F34"/>
  <c r="AH37"/>
  <c r="F37"/>
  <c r="AH39"/>
  <c r="F39"/>
  <c r="AH41"/>
  <c r="F41"/>
  <c r="AH43"/>
  <c r="F43"/>
  <c r="AH27"/>
  <c r="F27"/>
  <c r="AH21"/>
  <c r="F21"/>
  <c r="AH22"/>
  <c r="F22"/>
  <c r="AH23"/>
  <c r="F23"/>
  <c r="AK34"/>
  <c r="I34"/>
  <c r="AK37"/>
  <c r="I37"/>
  <c r="AK39"/>
  <c r="I39"/>
  <c r="AK41"/>
  <c r="AK21"/>
  <c r="AK22"/>
  <c r="I22"/>
  <c r="AK23"/>
  <c r="I23"/>
  <c r="AI20"/>
  <c r="G20"/>
  <c r="AI25"/>
  <c r="G25"/>
  <c r="AI26"/>
  <c r="AI27"/>
  <c r="G27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20"/>
  <c r="I24"/>
  <c r="I26"/>
  <c r="I27"/>
  <c r="I28"/>
  <c r="I29"/>
  <c r="I30"/>
  <c r="I31"/>
  <c r="I35"/>
  <c r="I36"/>
  <c r="I38"/>
  <c r="I40"/>
  <c r="I41"/>
  <c r="I42"/>
  <c r="I43"/>
  <c r="I44"/>
  <c r="I45"/>
  <c r="G21"/>
  <c r="G22"/>
  <c r="G23"/>
  <c r="G24"/>
  <c r="G26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F24"/>
  <c r="F28"/>
  <c r="F29"/>
  <c r="F30"/>
  <c r="F31"/>
  <c r="F35"/>
  <c r="F36"/>
  <c r="F38"/>
  <c r="F40"/>
  <c r="F42"/>
  <c r="F44"/>
  <c r="F45"/>
  <c r="AW25"/>
  <c r="AP25"/>
  <c r="AY23"/>
  <c r="AV23"/>
  <c r="AO44"/>
  <c r="AY39"/>
  <c r="AY26"/>
  <c r="AR26"/>
  <c r="AY33"/>
  <c r="AY32"/>
  <c r="AY25"/>
  <c r="AH33"/>
  <c r="AH32"/>
  <c r="AH25"/>
  <c r="F25"/>
  <c r="AK33"/>
  <c r="I33"/>
  <c r="I21"/>
  <c r="AW20"/>
  <c r="AP20"/>
  <c r="AY22"/>
  <c r="AV22"/>
  <c r="F32"/>
  <c r="AH20"/>
  <c r="F20"/>
  <c r="F33"/>
  <c r="AK32"/>
  <c r="I32"/>
  <c r="AY21"/>
  <c r="AV21"/>
  <c r="AK25"/>
  <c r="I25"/>
  <c r="AY20"/>
  <c r="AK20"/>
  <c r="I20"/>
  <c r="AO23" l="1"/>
  <c r="AO20"/>
  <c r="AO27"/>
  <c r="AO43"/>
  <c r="AO33"/>
  <c r="AO41"/>
  <c r="BC26"/>
  <c r="AO26" s="1"/>
  <c r="BC22"/>
  <c r="BC21" s="1"/>
  <c r="AO21" s="1"/>
  <c r="BF33"/>
  <c r="BF22"/>
  <c r="AR22" s="1"/>
  <c r="BC32" l="1"/>
  <c r="AO32" s="1"/>
  <c r="AO22"/>
  <c r="BF32"/>
  <c r="AR33"/>
  <c r="BF21"/>
  <c r="AR21" s="1"/>
  <c r="BC25" l="1"/>
  <c r="BC20" s="1"/>
  <c r="AR32"/>
  <c r="BF25"/>
  <c r="AR25" s="1"/>
  <c r="AO25" l="1"/>
  <c r="BF20"/>
  <c r="AR20" s="1"/>
</calcChain>
</file>

<file path=xl/sharedStrings.xml><?xml version="1.0" encoding="utf-8"?>
<sst xmlns="http://schemas.openxmlformats.org/spreadsheetml/2006/main" count="1215" uniqueCount="152">
  <si>
    <t>Форма 13. Отчет об исполнении плана ввода основных средств по инвестиционным проектам инвестиционной программы (квартальный)</t>
  </si>
  <si>
    <t xml:space="preserve">за </t>
  </si>
  <si>
    <t>квартал</t>
  </si>
  <si>
    <t xml:space="preserve"> года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</si>
  <si>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</si>
  <si>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</si>
  <si>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</si>
  <si>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</si>
  <si>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</si>
  <si>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</si>
  <si>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Наименование инвестиционного проекта (группы инвестиционных проектов)</t>
  </si>
  <si>
    <t>Отклонение от плана ввода основных средств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</si>
  <si>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</si>
  <si>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</si>
  <si>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</si>
  <si>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</si>
  <si>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</si>
  <si>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</si>
  <si>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</si>
  <si>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</si>
  <si>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нематериальные активы</t>
  </si>
  <si>
    <t>основные средства</t>
  </si>
  <si>
    <t>млн. рублей
(без НДС)</t>
  </si>
  <si>
    <t>МВ×А</t>
  </si>
  <si>
    <t>Мвар</t>
  </si>
  <si>
    <t>км ЛЭП</t>
  </si>
  <si>
    <t>МВт</t>
  </si>
  <si>
    <t>Другое</t>
  </si>
  <si>
    <t>%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</si>
  <si>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</si>
  <si>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</si>
  <si>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</si>
  <si>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</si>
  <si>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</si>
  <si>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</si>
  <si>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</si>
  <si>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</si>
  <si>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</si>
  <si>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</si>
  <si>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</si>
  <si>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</si>
  <si>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</si>
  <si>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</si>
  <si>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</si>
  <si>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</si>
  <si>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</si>
  <si>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</si>
  <si>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</si>
  <si>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</si>
  <si>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</si>
  <si>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</si>
  <si>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</si>
  <si>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</si>
  <si>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</si>
  <si>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</si>
  <si>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</si>
  <si>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</si>
  <si>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</si>
  <si>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</si>
  <si>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</si>
  <si>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</si>
  <si>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</si>
  <si>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</si>
  <si>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</si>
  <si>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</si>
  <si>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</si>
  <si>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</si>
  <si>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</si>
  <si>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</si>
  <si>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6.6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</si>
  <si>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</si>
  <si>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</si>
  <si>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</si>
  <si>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</si>
  <si>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</si>
  <si>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</si>
  <si>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</si>
  <si>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</si>
  <si>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</si>
  <si>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</si>
  <si>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</si>
  <si>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</si>
  <si>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</si>
  <si>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</si>
  <si>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</si>
  <si>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</si>
  <si>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</si>
  <si>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</si>
  <si>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</si>
  <si>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</si>
  <si>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</si>
  <si>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</si>
  <si>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</si>
  <si>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</si>
  <si>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</si>
  <si>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</si>
  <si>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</si>
  <si>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</si>
  <si>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</si>
  <si>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немате-
риальные активы</t>
  </si>
  <si>
    <t>Иденти-
фикатор инвести-
ционного проекта</t>
  </si>
  <si>
    <t>Номер группы инвести-
ционных проектов</t>
  </si>
  <si>
    <t>Первона-
чальная стоимость прини-
маемых к учету основных средств и немате-
риальных активов, млн. рублей
(без НДС)</t>
  </si>
  <si>
    <t>Приложение N 13
к приказу Минэнерго России
от 25.04.2018 N 320</t>
  </si>
  <si>
    <t>основные
средства</t>
  </si>
  <si>
    <t>1</t>
  </si>
  <si>
    <t>Республика Хакасия</t>
  </si>
  <si>
    <t>Г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</si>
  <si>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</si>
  <si>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</si>
  <si>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</si>
  <si>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</si>
  <si>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</si>
  <si>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</si>
  <si>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</si>
  <si>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J_1-2022</t>
  </si>
  <si>
    <t>1.2.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</si>
  <si>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</si>
  <si>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</si>
  <si>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</si>
  <si>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</si>
  <si>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</si>
  <si>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Замена МТП и старых КТП на новые КТП -185(160), КТП-21(400), КТП-409(400)</t>
  </si>
  <si>
    <t>ТП-458, строительство КТП взамен существующей (2х630)</t>
  </si>
  <si>
    <t>L_1-2022</t>
  </si>
  <si>
    <t>ПР-0.4кВ, ВРУ-0.4кВ НП, ТП-10/0.4кВ</t>
  </si>
  <si>
    <t>Реконструкция и модернизация энергетических установок. Замена трансформаторов на ТМГ (ТП-10(160), ТП-57(2*400), ТП-58(2*400),ТП-96(400))</t>
  </si>
  <si>
    <t>L_3-2022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</si>
  <si>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</si>
  <si>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</si>
  <si>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</si>
  <si>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</si>
  <si>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</si>
  <si>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ф. 358-4</t>
  </si>
  <si>
    <t>Вынос сетей 10 кВ при реконструкции ТП-458</t>
  </si>
  <si>
    <t>Реконструкция ВЛ-10кВ всего, в том числе:</t>
  </si>
  <si>
    <t>ф. 358 — 4</t>
  </si>
  <si>
    <t>Реконструкция ВЛ-0,4 кВ и строительство новых ВЛ-0,4 кВ (СИП) всего, в том числе:</t>
  </si>
  <si>
    <t>ВЛ-0.4 кВ устранение низкого напряжения</t>
  </si>
  <si>
    <t>Реконструкция КЛ-0,4 кВ (прокладка новых КЛ-0,4кВ в замен существующих) всего, в том числе:</t>
  </si>
  <si>
    <t>Вынос сетей 0,4 кВ при реконструкции ТП-458</t>
  </si>
  <si>
    <t>1.6</t>
  </si>
  <si>
    <t>Прочие инвестиционные проекты, всего, в том числе:</t>
  </si>
  <si>
    <t>Телемеханика, развитие радио- и технологической связи</t>
  </si>
  <si>
    <t>J_2-2022</t>
  </si>
  <si>
    <t>ПИР (проектно-изыскательские работы) 2022-2023</t>
  </si>
  <si>
    <t>2022</t>
  </si>
  <si>
    <t>Приказом Государственного комитета энергетики и тарифного регулирования Республики Хакасия №10-п от 31.10.2019,  Приказом Государственного комитета энергетики и тарифного регулирования Республики Хакасия №18-п от 29.10.2021</t>
  </si>
  <si>
    <t>Муниципальное унитарное предприятие города Абакана "Абаканские электрические сети"</t>
  </si>
  <si>
    <t xml:space="preserve">Принятие основных средств и нематериальных активов к бухгалтерскому учету в 2022 году </t>
  </si>
  <si>
    <t>нд</t>
  </si>
  <si>
    <t>III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</si>
</sst>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64">
    <xf numFmtId="0" fontId="0" fillId="0" borderId="0" xfId="0"/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right" vertical="top" wrapText="1"/>
    </xf>
    <xf numFmtId="0" fontId="4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left"/>
    </xf>
    <xf numFmtId="0" fontId="7" fillId="0" borderId="1" xfId="1" applyNumberFormat="1" applyFont="1" applyFill="1" applyBorder="1" applyAlignment="1">
      <alignment horizontal="center" vertical="center"/>
    </xf>
    <xf numFmtId="0" fontId="7" fillId="0" borderId="1" xfId="1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center" vertical="center"/>
    </xf>
    <xf numFmtId="0" fontId="2" fillId="0" borderId="1" xfId="1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8" fillId="0" borderId="1" xfId="1" applyNumberFormat="1" applyFont="1" applyFill="1" applyBorder="1" applyAlignment="1">
      <alignment horizontal="center" vertical="center" wrapText="1"/>
    </xf>
    <xf numFmtId="0" fontId="8" fillId="0" borderId="1" xfId="1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/>
    </xf>
    <xf numFmtId="0" fontId="8" fillId="0" borderId="1" xfId="1" applyNumberFormat="1" applyFont="1" applyFill="1" applyBorder="1" applyAlignment="1">
      <alignment horizontal="center" vertical="center"/>
    </xf>
    <xf numFmtId="0" fontId="9" fillId="0" borderId="1" xfId="1" applyNumberFormat="1" applyFont="1" applyFill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center" vertical="top"/>
    </xf>
    <xf numFmtId="0" fontId="4" fillId="0" borderId="1" xfId="0" applyNumberFormat="1" applyFont="1" applyFill="1" applyBorder="1" applyAlignment="1">
      <alignment horizontal="center" vertical="center" textRotation="90" wrapText="1"/>
    </xf>
    <xf numFmtId="0" fontId="4" fillId="0" borderId="1" xfId="0" applyNumberFormat="1" applyFont="1" applyFill="1" applyBorder="1" applyAlignment="1">
      <alignment horizontal="center" vertical="top"/>
    </xf>
    <xf numFmtId="2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right"/>
    </xf>
    <xf numFmtId="49" fontId="5" fillId="0" borderId="2" xfId="0" applyNumberFormat="1" applyFont="1" applyFill="1" applyBorder="1" applyAlignment="1">
      <alignment horizontal="center"/>
    </xf>
    <xf numFmtId="0" fontId="5" fillId="0" borderId="2" xfId="0" applyNumberFormat="1" applyFont="1" applyFill="1" applyBorder="1" applyAlignment="1"/>
    <xf numFmtId="0" fontId="5" fillId="0" borderId="0" xfId="0" applyNumberFormat="1" applyFont="1" applyFill="1" applyBorder="1" applyAlignment="1">
      <alignment horizontal="center" vertical="top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4" fillId="0" borderId="1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4" fillId="0" borderId="12" xfId="0" applyNumberFormat="1" applyFont="1" applyFill="1" applyBorder="1" applyAlignment="1">
      <alignment horizontal="center" vertical="center" wrapText="1"/>
    </xf>
    <xf numFmtId="0" fontId="4" fillId="0" borderId="13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14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left" vertical="center"/>
    </xf>
    <xf numFmtId="0" fontId="4" fillId="0" borderId="7" xfId="0" applyNumberFormat="1" applyFont="1" applyFill="1" applyBorder="1" applyAlignment="1">
      <alignment horizontal="left" vertical="center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2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right" vertical="top"/>
    </xf>
    <xf numFmtId="0" fontId="1" fillId="0" borderId="0" xfId="0" applyNumberFormat="1" applyFont="1" applyFill="1" applyBorder="1" applyAlignment="1">
      <alignment horizontal="center" vertical="top"/>
    </xf>
    <xf numFmtId="0" fontId="4" fillId="0" borderId="0" xfId="0" applyNumberFormat="1" applyFont="1" applyBorder="1" applyAlignment="1">
      <alignment horizontal="right" vertical="top" wrapText="1"/>
    </xf>
    <xf numFmtId="0" fontId="5" fillId="0" borderId="0" xfId="0" applyNumberFormat="1" applyFont="1" applyBorder="1" applyAlignment="1">
      <alignment horizontal="center"/>
    </xf>
    <xf numFmtId="49" fontId="5" fillId="0" borderId="2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0" fontId="4" fillId="2" borderId="1" xfId="0" applyNumberFormat="1" applyFont="1" applyFill="1" applyBorder="1" applyAlignment="1">
      <alignment horizontal="center" vertical="center" textRotation="90" wrapText="1"/>
    </xf>
    <xf numFmtId="0" fontId="4" fillId="2" borderId="1" xfId="0" applyNumberFormat="1" applyFont="1" applyFill="1" applyBorder="1" applyAlignment="1">
      <alignment horizontal="center" vertical="top"/>
    </xf>
    <xf numFmtId="2" fontId="4" fillId="2" borderId="1" xfId="0" applyNumberFormat="1" applyFont="1" applyFill="1" applyBorder="1" applyAlignment="1">
      <alignment horizontal="center" vertical="center"/>
    </xf>
    <xf numFmtId="0" fontId="4" fillId="2" borderId="0" xfId="0" applyNumberFormat="1" applyFont="1" applyFill="1" applyBorder="1" applyAlignment="1">
      <alignment horizontal="left"/>
    </xf>
  </cellXfs>
  <cellStyles count="2">
    <cellStyle name="Обычный" xfId="0" builtinId="0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CA47"/>
  <sheetViews>
    <sheetView showGridLines="0" tabSelected="1" topLeftCell="X2" zoomScale="115" zoomScaleNormal="115" workbookViewId="0">
      <selection activeCell="BJ18" sqref="BJ18:BM47"/>
    </sheetView>
  </sheetViews>
  <sheetFormatPr defaultRowHeight="11.25"/>
  <cols>
    <col min="1" max="1" width="7.28515625" style="1" customWidth="1"/>
    <col min="2" max="2" width="20.140625" style="1" customWidth="1"/>
    <col min="3" max="4" width="9.7109375" style="1" customWidth="1"/>
    <col min="5" max="5" width="9.42578125" style="1" customWidth="1"/>
    <col min="6" max="6" width="4.7109375" style="19" customWidth="1"/>
    <col min="7" max="10" width="3.7109375" style="1" customWidth="1"/>
    <col min="11" max="11" width="5.5703125" style="21" customWidth="1"/>
    <col min="12" max="12" width="8.7109375" style="21" customWidth="1"/>
    <col min="13" max="18" width="3.7109375" style="21" customWidth="1"/>
    <col min="19" max="19" width="9.42578125" style="21" customWidth="1"/>
    <col min="20" max="25" width="3.7109375" style="21" customWidth="1"/>
    <col min="26" max="26" width="9.42578125" style="21" customWidth="1"/>
    <col min="27" max="27" width="5.42578125" style="21" customWidth="1"/>
    <col min="28" max="32" width="3.7109375" style="21" customWidth="1"/>
    <col min="33" max="33" width="9.42578125" style="21" customWidth="1"/>
    <col min="34" max="34" width="5.5703125" style="21" customWidth="1"/>
    <col min="35" max="36" width="3.7109375" style="21" customWidth="1"/>
    <col min="37" max="37" width="5.140625" style="21" customWidth="1"/>
    <col min="38" max="38" width="3.7109375" style="21" customWidth="1"/>
    <col min="39" max="39" width="6" style="21" customWidth="1"/>
    <col min="40" max="40" width="9.7109375" style="21" customWidth="1"/>
    <col min="41" max="41" width="5.28515625" style="21" customWidth="1"/>
    <col min="42" max="46" width="3.85546875" style="21" customWidth="1"/>
    <col min="47" max="47" width="8.28515625" style="21" customWidth="1"/>
    <col min="48" max="48" width="5.42578125" style="21" customWidth="1"/>
    <col min="49" max="53" width="3.85546875" style="21" customWidth="1"/>
    <col min="54" max="54" width="7.140625" style="21" customWidth="1"/>
    <col min="55" max="55" width="5" style="21" customWidth="1"/>
    <col min="56" max="60" width="3.85546875" style="21" customWidth="1"/>
    <col min="61" max="61" width="8.28515625" style="21" customWidth="1"/>
    <col min="62" max="62" width="5" style="21" customWidth="1"/>
    <col min="63" max="64" width="3.85546875" style="21" customWidth="1"/>
    <col min="65" max="65" width="4.5703125" style="21" customWidth="1"/>
    <col min="66" max="67" width="3.85546875" style="21" customWidth="1"/>
    <col min="68" max="68" width="7.85546875" style="21" customWidth="1"/>
    <col min="69" max="74" width="3.85546875" style="21" customWidth="1"/>
    <col min="75" max="75" width="7.7109375" style="21" customWidth="1"/>
    <col min="76" max="76" width="4.7109375" style="1" customWidth="1"/>
    <col min="77" max="77" width="7.7109375" style="1" customWidth="1"/>
    <col min="78" max="78" width="4.7109375" style="1" customWidth="1"/>
    <col min="79" max="79" width="13.140625" style="1" customWidth="1"/>
    <col min="80" max="80" width="0.42578125" style="1" customWidth="1"/>
    <col min="81" max="16384" width="9.140625" style="1"/>
  </cols>
  <sheetData>
    <row r="1" spans="1:79" ht="39.75" customHeight="1">
      <c r="A1" s="53" t="s">
        <v>103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4"/>
      <c r="CA1" s="2"/>
    </row>
    <row r="2" spans="1:79" ht="19.5" customHeight="1">
      <c r="BX2" s="3"/>
      <c r="BY2" s="56"/>
      <c r="BZ2" s="56"/>
      <c r="CA2" s="56"/>
    </row>
    <row r="3" spans="1:79" ht="15">
      <c r="A3" s="57" t="s">
        <v>0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7"/>
      <c r="AM3" s="57"/>
    </row>
    <row r="4" spans="1:79" ht="15">
      <c r="A4" s="5"/>
      <c r="B4" s="5"/>
      <c r="C4" s="5"/>
      <c r="D4" s="5"/>
      <c r="E4" s="5"/>
      <c r="F4" s="20"/>
      <c r="G4" s="5"/>
      <c r="H4" s="5"/>
      <c r="I4" s="5"/>
      <c r="J4" s="5"/>
      <c r="K4" s="22"/>
      <c r="L4" s="22"/>
      <c r="M4" s="22"/>
      <c r="N4" s="30" t="s">
        <v>1</v>
      </c>
      <c r="O4" s="58" t="s">
        <v>151</v>
      </c>
      <c r="P4" s="58"/>
      <c r="Q4" s="59" t="s">
        <v>2</v>
      </c>
      <c r="R4" s="59"/>
      <c r="S4" s="31" t="s">
        <v>146</v>
      </c>
      <c r="T4" s="22" t="s">
        <v>3</v>
      </c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</row>
    <row r="5" spans="1:79" ht="9" customHeight="1">
      <c r="A5" s="5"/>
      <c r="B5" s="5"/>
      <c r="C5" s="5"/>
      <c r="D5" s="5"/>
      <c r="E5" s="5"/>
      <c r="F5" s="20"/>
      <c r="G5" s="5"/>
      <c r="H5" s="5"/>
      <c r="I5" s="5"/>
      <c r="J5" s="5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</row>
    <row r="6" spans="1:79" ht="12.75" customHeight="1">
      <c r="A6" s="5"/>
      <c r="B6" s="5"/>
      <c r="C6" s="5"/>
      <c r="D6" s="5"/>
      <c r="E6" s="5"/>
      <c r="F6" s="20"/>
      <c r="G6" s="5"/>
      <c r="H6" s="5"/>
      <c r="I6" s="5"/>
      <c r="J6" s="5"/>
      <c r="K6" s="22"/>
      <c r="L6" s="22"/>
      <c r="M6" s="30" t="s">
        <v>4</v>
      </c>
      <c r="N6" s="32" t="s">
        <v>148</v>
      </c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</row>
    <row r="7" spans="1:79" ht="12.75" customHeight="1">
      <c r="A7" s="5"/>
      <c r="B7" s="5"/>
      <c r="C7" s="5"/>
      <c r="D7" s="5"/>
      <c r="E7" s="5"/>
      <c r="F7" s="20"/>
      <c r="G7" s="5"/>
      <c r="H7" s="5"/>
      <c r="I7" s="5"/>
      <c r="J7" s="5"/>
      <c r="K7" s="22"/>
      <c r="L7" s="22"/>
      <c r="M7" s="22"/>
      <c r="N7" s="55" t="s">
        <v>5</v>
      </c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33"/>
      <c r="AB7" s="22"/>
      <c r="AC7" s="22"/>
      <c r="AD7" s="22"/>
      <c r="AE7" s="22"/>
      <c r="AF7" s="22"/>
      <c r="AG7" s="22"/>
      <c r="AH7" s="22"/>
      <c r="AI7" s="22"/>
      <c r="AJ7" s="33"/>
      <c r="AK7" s="33"/>
      <c r="AL7" s="22"/>
      <c r="AM7" s="22"/>
    </row>
    <row r="8" spans="1:79" ht="9" customHeight="1">
      <c r="A8" s="5"/>
      <c r="B8" s="5"/>
      <c r="C8" s="5"/>
      <c r="D8" s="5"/>
      <c r="E8" s="5"/>
      <c r="F8" s="20"/>
      <c r="G8" s="5"/>
      <c r="H8" s="5"/>
      <c r="I8" s="5"/>
      <c r="J8" s="5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</row>
    <row r="9" spans="1:79" ht="15">
      <c r="A9" s="5"/>
      <c r="B9" s="5"/>
      <c r="C9" s="5"/>
      <c r="D9" s="5"/>
      <c r="E9" s="5"/>
      <c r="F9" s="20"/>
      <c r="G9" s="5"/>
      <c r="H9" s="5"/>
      <c r="I9" s="5"/>
      <c r="J9" s="5"/>
      <c r="K9" s="22"/>
      <c r="L9" s="22"/>
      <c r="M9" s="22"/>
      <c r="N9" s="22"/>
      <c r="O9" s="22"/>
      <c r="P9" s="22"/>
      <c r="Q9" s="22"/>
      <c r="R9" s="30" t="s">
        <v>6</v>
      </c>
      <c r="S9" s="31" t="s">
        <v>146</v>
      </c>
      <c r="T9" s="22" t="s">
        <v>7</v>
      </c>
      <c r="U9" s="22"/>
      <c r="V9" s="22"/>
      <c r="W9" s="22"/>
      <c r="X9" s="22"/>
      <c r="Y9" s="22"/>
      <c r="Z9" s="30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</row>
    <row r="10" spans="1:79" ht="9" customHeight="1">
      <c r="A10" s="5"/>
      <c r="B10" s="5"/>
      <c r="C10" s="5"/>
      <c r="D10" s="5"/>
      <c r="E10" s="5"/>
      <c r="F10" s="20"/>
      <c r="G10" s="5"/>
      <c r="H10" s="5"/>
      <c r="I10" s="5"/>
      <c r="J10" s="5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</row>
    <row r="11" spans="1:79" ht="28.5" customHeight="1">
      <c r="A11" s="5"/>
      <c r="B11" s="5"/>
      <c r="C11" s="5"/>
      <c r="D11" s="5"/>
      <c r="E11" s="5"/>
      <c r="F11" s="20"/>
      <c r="G11" s="5"/>
      <c r="H11" s="5"/>
      <c r="I11" s="5"/>
      <c r="J11" s="5"/>
      <c r="K11" s="22"/>
      <c r="L11" s="22"/>
      <c r="M11" s="22"/>
      <c r="N11" s="22"/>
      <c r="O11" s="22"/>
      <c r="P11" s="30" t="s">
        <v>8</v>
      </c>
      <c r="Q11" s="37" t="s">
        <v>147</v>
      </c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</row>
    <row r="12" spans="1:79" ht="12">
      <c r="Q12" s="55" t="s">
        <v>9</v>
      </c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</row>
    <row r="13" spans="1:79" ht="9" customHeight="1">
      <c r="G13" s="4"/>
      <c r="H13" s="4"/>
      <c r="I13" s="4"/>
      <c r="J13" s="4"/>
      <c r="K13" s="23"/>
      <c r="L13" s="23"/>
      <c r="M13" s="23"/>
      <c r="N13" s="23"/>
      <c r="O13" s="23"/>
      <c r="P13" s="23"/>
      <c r="Q13" s="23"/>
      <c r="R13" s="23"/>
      <c r="S13" s="23"/>
    </row>
    <row r="14" spans="1:79" ht="15" customHeight="1">
      <c r="A14" s="49" t="s">
        <v>101</v>
      </c>
      <c r="B14" s="49" t="s">
        <v>10</v>
      </c>
      <c r="C14" s="49" t="s">
        <v>100</v>
      </c>
      <c r="D14" s="49" t="s">
        <v>102</v>
      </c>
      <c r="E14" s="51" t="s">
        <v>149</v>
      </c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47"/>
      <c r="AO14" s="47"/>
      <c r="AP14" s="47"/>
      <c r="AQ14" s="47"/>
      <c r="AR14" s="47"/>
      <c r="AS14" s="47"/>
      <c r="AT14" s="47"/>
      <c r="AU14" s="47"/>
      <c r="AV14" s="47"/>
      <c r="AW14" s="47"/>
      <c r="AX14" s="47"/>
      <c r="AY14" s="47"/>
      <c r="AZ14" s="47"/>
      <c r="BA14" s="47"/>
      <c r="BB14" s="47"/>
      <c r="BC14" s="47"/>
      <c r="BD14" s="47"/>
      <c r="BE14" s="47"/>
      <c r="BF14" s="47"/>
      <c r="BG14" s="47"/>
      <c r="BH14" s="47"/>
      <c r="BI14" s="47"/>
      <c r="BJ14" s="47"/>
      <c r="BK14" s="47"/>
      <c r="BL14" s="47"/>
      <c r="BM14" s="47"/>
      <c r="BN14" s="47"/>
      <c r="BO14" s="47"/>
      <c r="BP14" s="47"/>
      <c r="BQ14" s="47"/>
      <c r="BR14" s="47"/>
      <c r="BS14" s="47"/>
      <c r="BT14" s="47"/>
      <c r="BU14" s="47"/>
      <c r="BV14" s="48"/>
      <c r="BW14" s="38" t="s">
        <v>11</v>
      </c>
      <c r="BX14" s="39"/>
      <c r="BY14" s="39"/>
      <c r="BZ14" s="40"/>
      <c r="CA14" s="49" t="s">
        <v>12</v>
      </c>
    </row>
    <row r="15" spans="1:79" ht="15" customHeight="1">
      <c r="A15" s="50"/>
      <c r="B15" s="50"/>
      <c r="C15" s="50"/>
      <c r="D15" s="50"/>
      <c r="E15" s="34" t="s">
        <v>13</v>
      </c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5"/>
      <c r="AN15" s="34" t="s">
        <v>14</v>
      </c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6"/>
      <c r="BR15" s="36"/>
      <c r="BS15" s="36"/>
      <c r="BT15" s="36"/>
      <c r="BU15" s="36"/>
      <c r="BV15" s="35"/>
      <c r="BW15" s="41"/>
      <c r="BX15" s="42"/>
      <c r="BY15" s="42"/>
      <c r="BZ15" s="43"/>
      <c r="CA15" s="50"/>
    </row>
    <row r="16" spans="1:79" ht="15" customHeight="1">
      <c r="A16" s="50"/>
      <c r="B16" s="50"/>
      <c r="C16" s="50"/>
      <c r="D16" s="50"/>
      <c r="E16" s="34" t="s">
        <v>15</v>
      </c>
      <c r="F16" s="36"/>
      <c r="G16" s="36"/>
      <c r="H16" s="36"/>
      <c r="I16" s="36"/>
      <c r="J16" s="36"/>
      <c r="K16" s="35"/>
      <c r="L16" s="34" t="s">
        <v>16</v>
      </c>
      <c r="M16" s="36"/>
      <c r="N16" s="36"/>
      <c r="O16" s="36"/>
      <c r="P16" s="36"/>
      <c r="Q16" s="36"/>
      <c r="R16" s="35"/>
      <c r="S16" s="34" t="s">
        <v>17</v>
      </c>
      <c r="T16" s="36"/>
      <c r="U16" s="36"/>
      <c r="V16" s="36"/>
      <c r="W16" s="36"/>
      <c r="X16" s="36"/>
      <c r="Y16" s="35"/>
      <c r="Z16" s="34" t="s">
        <v>18</v>
      </c>
      <c r="AA16" s="36"/>
      <c r="AB16" s="36"/>
      <c r="AC16" s="36"/>
      <c r="AD16" s="36"/>
      <c r="AE16" s="36"/>
      <c r="AF16" s="35"/>
      <c r="AG16" s="34" t="s">
        <v>19</v>
      </c>
      <c r="AH16" s="36"/>
      <c r="AI16" s="36"/>
      <c r="AJ16" s="36"/>
      <c r="AK16" s="36"/>
      <c r="AL16" s="36"/>
      <c r="AM16" s="35"/>
      <c r="AN16" s="34" t="s">
        <v>15</v>
      </c>
      <c r="AO16" s="36"/>
      <c r="AP16" s="36"/>
      <c r="AQ16" s="36"/>
      <c r="AR16" s="36"/>
      <c r="AS16" s="36"/>
      <c r="AT16" s="35"/>
      <c r="AU16" s="34" t="s">
        <v>16</v>
      </c>
      <c r="AV16" s="36"/>
      <c r="AW16" s="36"/>
      <c r="AX16" s="36"/>
      <c r="AY16" s="36"/>
      <c r="AZ16" s="36"/>
      <c r="BA16" s="35"/>
      <c r="BB16" s="34" t="s">
        <v>17</v>
      </c>
      <c r="BC16" s="36"/>
      <c r="BD16" s="36"/>
      <c r="BE16" s="36"/>
      <c r="BF16" s="36"/>
      <c r="BG16" s="36"/>
      <c r="BH16" s="35"/>
      <c r="BI16" s="34" t="s">
        <v>18</v>
      </c>
      <c r="BJ16" s="36"/>
      <c r="BK16" s="36"/>
      <c r="BL16" s="36"/>
      <c r="BM16" s="36"/>
      <c r="BN16" s="36"/>
      <c r="BO16" s="35"/>
      <c r="BP16" s="34" t="s">
        <v>19</v>
      </c>
      <c r="BQ16" s="36"/>
      <c r="BR16" s="36"/>
      <c r="BS16" s="36"/>
      <c r="BT16" s="36"/>
      <c r="BU16" s="36"/>
      <c r="BV16" s="35"/>
      <c r="BW16" s="44"/>
      <c r="BX16" s="45"/>
      <c r="BY16" s="45"/>
      <c r="BZ16" s="46"/>
      <c r="CA16" s="50"/>
    </row>
    <row r="17" spans="1:79" ht="36.75" customHeight="1">
      <c r="A17" s="50"/>
      <c r="B17" s="50"/>
      <c r="C17" s="50"/>
      <c r="D17" s="50"/>
      <c r="E17" s="27" t="s">
        <v>99</v>
      </c>
      <c r="F17" s="34" t="s">
        <v>21</v>
      </c>
      <c r="G17" s="36"/>
      <c r="H17" s="36"/>
      <c r="I17" s="36"/>
      <c r="J17" s="36"/>
      <c r="K17" s="35"/>
      <c r="L17" s="27" t="s">
        <v>99</v>
      </c>
      <c r="M17" s="34" t="s">
        <v>21</v>
      </c>
      <c r="N17" s="36"/>
      <c r="O17" s="36"/>
      <c r="P17" s="36"/>
      <c r="Q17" s="36"/>
      <c r="R17" s="35"/>
      <c r="S17" s="27" t="s">
        <v>99</v>
      </c>
      <c r="T17" s="34" t="s">
        <v>21</v>
      </c>
      <c r="U17" s="36"/>
      <c r="V17" s="36"/>
      <c r="W17" s="36"/>
      <c r="X17" s="36"/>
      <c r="Y17" s="35"/>
      <c r="Z17" s="27" t="s">
        <v>99</v>
      </c>
      <c r="AA17" s="34" t="s">
        <v>21</v>
      </c>
      <c r="AB17" s="36"/>
      <c r="AC17" s="36"/>
      <c r="AD17" s="36"/>
      <c r="AE17" s="36"/>
      <c r="AF17" s="35"/>
      <c r="AG17" s="27" t="s">
        <v>99</v>
      </c>
      <c r="AH17" s="34" t="s">
        <v>21</v>
      </c>
      <c r="AI17" s="36"/>
      <c r="AJ17" s="36"/>
      <c r="AK17" s="36"/>
      <c r="AL17" s="36"/>
      <c r="AM17" s="35"/>
      <c r="AN17" s="27" t="s">
        <v>99</v>
      </c>
      <c r="AO17" s="34" t="s">
        <v>21</v>
      </c>
      <c r="AP17" s="36"/>
      <c r="AQ17" s="36"/>
      <c r="AR17" s="36"/>
      <c r="AS17" s="36"/>
      <c r="AT17" s="35"/>
      <c r="AU17" s="27" t="s">
        <v>99</v>
      </c>
      <c r="AV17" s="34" t="s">
        <v>21</v>
      </c>
      <c r="AW17" s="36"/>
      <c r="AX17" s="36"/>
      <c r="AY17" s="36"/>
      <c r="AZ17" s="36"/>
      <c r="BA17" s="35"/>
      <c r="BB17" s="27" t="s">
        <v>99</v>
      </c>
      <c r="BC17" s="34" t="s">
        <v>21</v>
      </c>
      <c r="BD17" s="36"/>
      <c r="BE17" s="36"/>
      <c r="BF17" s="36"/>
      <c r="BG17" s="36"/>
      <c r="BH17" s="35"/>
      <c r="BI17" s="27" t="s">
        <v>99</v>
      </c>
      <c r="BJ17" s="34" t="s">
        <v>21</v>
      </c>
      <c r="BK17" s="36"/>
      <c r="BL17" s="36"/>
      <c r="BM17" s="36"/>
      <c r="BN17" s="36"/>
      <c r="BO17" s="35"/>
      <c r="BP17" s="27" t="s">
        <v>99</v>
      </c>
      <c r="BQ17" s="34" t="s">
        <v>21</v>
      </c>
      <c r="BR17" s="36"/>
      <c r="BS17" s="36"/>
      <c r="BT17" s="36"/>
      <c r="BU17" s="36"/>
      <c r="BV17" s="35"/>
      <c r="BW17" s="34" t="s">
        <v>20</v>
      </c>
      <c r="BX17" s="35"/>
      <c r="BY17" s="36" t="s">
        <v>104</v>
      </c>
      <c r="BZ17" s="35"/>
      <c r="CA17" s="50"/>
    </row>
    <row r="18" spans="1:79" ht="67.5" customHeight="1">
      <c r="A18" s="50"/>
      <c r="B18" s="50"/>
      <c r="C18" s="50"/>
      <c r="D18" s="50"/>
      <c r="E18" s="24" t="s">
        <v>22</v>
      </c>
      <c r="F18" s="24" t="s">
        <v>22</v>
      </c>
      <c r="G18" s="24" t="s">
        <v>23</v>
      </c>
      <c r="H18" s="24" t="s">
        <v>24</v>
      </c>
      <c r="I18" s="24" t="s">
        <v>25</v>
      </c>
      <c r="J18" s="24" t="s">
        <v>26</v>
      </c>
      <c r="K18" s="24" t="s">
        <v>27</v>
      </c>
      <c r="L18" s="24" t="s">
        <v>22</v>
      </c>
      <c r="M18" s="24" t="s">
        <v>22</v>
      </c>
      <c r="N18" s="24" t="s">
        <v>23</v>
      </c>
      <c r="O18" s="24" t="s">
        <v>24</v>
      </c>
      <c r="P18" s="24" t="s">
        <v>25</v>
      </c>
      <c r="Q18" s="24" t="s">
        <v>26</v>
      </c>
      <c r="R18" s="24" t="s">
        <v>27</v>
      </c>
      <c r="S18" s="24" t="s">
        <v>22</v>
      </c>
      <c r="T18" s="24" t="s">
        <v>22</v>
      </c>
      <c r="U18" s="24" t="s">
        <v>23</v>
      </c>
      <c r="V18" s="24" t="s">
        <v>24</v>
      </c>
      <c r="W18" s="24" t="s">
        <v>25</v>
      </c>
      <c r="X18" s="24" t="s">
        <v>26</v>
      </c>
      <c r="Y18" s="24" t="s">
        <v>27</v>
      </c>
      <c r="Z18" s="24" t="s">
        <v>22</v>
      </c>
      <c r="AA18" s="24" t="s">
        <v>22</v>
      </c>
      <c r="AB18" s="24" t="s">
        <v>23</v>
      </c>
      <c r="AC18" s="24" t="s">
        <v>24</v>
      </c>
      <c r="AD18" s="24" t="s">
        <v>25</v>
      </c>
      <c r="AE18" s="24" t="s">
        <v>26</v>
      </c>
      <c r="AF18" s="24" t="s">
        <v>27</v>
      </c>
      <c r="AG18" s="24" t="s">
        <v>22</v>
      </c>
      <c r="AH18" s="24" t="s">
        <v>22</v>
      </c>
      <c r="AI18" s="24" t="s">
        <v>23</v>
      </c>
      <c r="AJ18" s="24" t="s">
        <v>24</v>
      </c>
      <c r="AK18" s="24" t="s">
        <v>25</v>
      </c>
      <c r="AL18" s="24" t="s">
        <v>26</v>
      </c>
      <c r="AM18" s="24" t="s">
        <v>27</v>
      </c>
      <c r="AN18" s="24" t="s">
        <v>22</v>
      </c>
      <c r="AO18" s="24" t="s">
        <v>22</v>
      </c>
      <c r="AP18" s="24" t="s">
        <v>23</v>
      </c>
      <c r="AQ18" s="24" t="s">
        <v>24</v>
      </c>
      <c r="AR18" s="24" t="s">
        <v>25</v>
      </c>
      <c r="AS18" s="24" t="s">
        <v>26</v>
      </c>
      <c r="AT18" s="24" t="s">
        <v>27</v>
      </c>
      <c r="AU18" s="24" t="s">
        <v>22</v>
      </c>
      <c r="AV18" s="24" t="s">
        <v>22</v>
      </c>
      <c r="AW18" s="24" t="s">
        <v>23</v>
      </c>
      <c r="AX18" s="24" t="s">
        <v>24</v>
      </c>
      <c r="AY18" s="24" t="s">
        <v>25</v>
      </c>
      <c r="AZ18" s="24" t="s">
        <v>26</v>
      </c>
      <c r="BA18" s="24" t="s">
        <v>27</v>
      </c>
      <c r="BB18" s="24" t="s">
        <v>22</v>
      </c>
      <c r="BC18" s="24" t="s">
        <v>22</v>
      </c>
      <c r="BD18" s="24" t="s">
        <v>23</v>
      </c>
      <c r="BE18" s="24" t="s">
        <v>24</v>
      </c>
      <c r="BF18" s="24" t="s">
        <v>25</v>
      </c>
      <c r="BG18" s="24" t="s">
        <v>26</v>
      </c>
      <c r="BH18" s="24" t="s">
        <v>27</v>
      </c>
      <c r="BI18" s="24" t="s">
        <v>22</v>
      </c>
      <c r="BJ18" s="60" t="s">
        <v>22</v>
      </c>
      <c r="BK18" s="60" t="s">
        <v>23</v>
      </c>
      <c r="BL18" s="60" t="s">
        <v>24</v>
      </c>
      <c r="BM18" s="60" t="s">
        <v>25</v>
      </c>
      <c r="BN18" s="24" t="s">
        <v>26</v>
      </c>
      <c r="BO18" s="24" t="s">
        <v>27</v>
      </c>
      <c r="BP18" s="24" t="s">
        <v>22</v>
      </c>
      <c r="BQ18" s="24" t="s">
        <v>22</v>
      </c>
      <c r="BR18" s="24" t="s">
        <v>23</v>
      </c>
      <c r="BS18" s="24" t="s">
        <v>24</v>
      </c>
      <c r="BT18" s="24" t="s">
        <v>25</v>
      </c>
      <c r="BU18" s="24" t="s">
        <v>26</v>
      </c>
      <c r="BV18" s="24" t="s">
        <v>27</v>
      </c>
      <c r="BW18" s="27" t="s">
        <v>22</v>
      </c>
      <c r="BX18" s="27" t="s">
        <v>28</v>
      </c>
      <c r="BY18" s="27" t="s">
        <v>22</v>
      </c>
      <c r="BZ18" s="27" t="s">
        <v>28</v>
      </c>
      <c r="CA18" s="50"/>
    </row>
    <row r="19" spans="1:79" ht="14.25" customHeight="1">
      <c r="A19" s="25">
        <v>1</v>
      </c>
      <c r="B19" s="25">
        <v>2</v>
      </c>
      <c r="C19" s="25">
        <v>3</v>
      </c>
      <c r="D19" s="25">
        <v>4</v>
      </c>
      <c r="E19" s="25" t="s">
        <v>29</v>
      </c>
      <c r="F19" s="28" t="s">
        <v>30</v>
      </c>
      <c r="G19" s="25" t="s">
        <v>31</v>
      </c>
      <c r="H19" s="25" t="s">
        <v>32</v>
      </c>
      <c r="I19" s="25" t="s">
        <v>33</v>
      </c>
      <c r="J19" s="25" t="s">
        <v>34</v>
      </c>
      <c r="K19" s="25" t="s">
        <v>35</v>
      </c>
      <c r="L19" s="25" t="s">
        <v>36</v>
      </c>
      <c r="M19" s="25" t="s">
        <v>37</v>
      </c>
      <c r="N19" s="25" t="s">
        <v>38</v>
      </c>
      <c r="O19" s="25" t="s">
        <v>39</v>
      </c>
      <c r="P19" s="25" t="s">
        <v>40</v>
      </c>
      <c r="Q19" s="25" t="s">
        <v>41</v>
      </c>
      <c r="R19" s="25" t="s">
        <v>42</v>
      </c>
      <c r="S19" s="25" t="s">
        <v>43</v>
      </c>
      <c r="T19" s="25" t="s">
        <v>44</v>
      </c>
      <c r="U19" s="25" t="s">
        <v>45</v>
      </c>
      <c r="V19" s="25" t="s">
        <v>46</v>
      </c>
      <c r="W19" s="25" t="s">
        <v>47</v>
      </c>
      <c r="X19" s="25" t="s">
        <v>48</v>
      </c>
      <c r="Y19" s="25" t="s">
        <v>49</v>
      </c>
      <c r="Z19" s="25" t="s">
        <v>50</v>
      </c>
      <c r="AA19" s="25" t="s">
        <v>51</v>
      </c>
      <c r="AB19" s="25" t="s">
        <v>52</v>
      </c>
      <c r="AC19" s="25" t="s">
        <v>53</v>
      </c>
      <c r="AD19" s="25" t="s">
        <v>54</v>
      </c>
      <c r="AE19" s="25" t="s">
        <v>55</v>
      </c>
      <c r="AF19" s="25" t="s">
        <v>56</v>
      </c>
      <c r="AG19" s="25" t="s">
        <v>57</v>
      </c>
      <c r="AH19" s="25" t="s">
        <v>58</v>
      </c>
      <c r="AI19" s="25" t="s">
        <v>59</v>
      </c>
      <c r="AJ19" s="25" t="s">
        <v>60</v>
      </c>
      <c r="AK19" s="25" t="s">
        <v>61</v>
      </c>
      <c r="AL19" s="25" t="s">
        <v>62</v>
      </c>
      <c r="AM19" s="25" t="s">
        <v>63</v>
      </c>
      <c r="AN19" s="25" t="s">
        <v>64</v>
      </c>
      <c r="AO19" s="25" t="s">
        <v>65</v>
      </c>
      <c r="AP19" s="25" t="s">
        <v>66</v>
      </c>
      <c r="AQ19" s="25" t="s">
        <v>67</v>
      </c>
      <c r="AR19" s="25" t="s">
        <v>68</v>
      </c>
      <c r="AS19" s="25" t="s">
        <v>69</v>
      </c>
      <c r="AT19" s="25" t="s">
        <v>70</v>
      </c>
      <c r="AU19" s="25" t="s">
        <v>71</v>
      </c>
      <c r="AV19" s="25" t="s">
        <v>72</v>
      </c>
      <c r="AW19" s="25" t="s">
        <v>73</v>
      </c>
      <c r="AX19" s="25" t="s">
        <v>74</v>
      </c>
      <c r="AY19" s="25" t="s">
        <v>75</v>
      </c>
      <c r="AZ19" s="25" t="s">
        <v>76</v>
      </c>
      <c r="BA19" s="25" t="s">
        <v>77</v>
      </c>
      <c r="BB19" s="25" t="s">
        <v>78</v>
      </c>
      <c r="BC19" s="25" t="s">
        <v>79</v>
      </c>
      <c r="BD19" s="25" t="s">
        <v>80</v>
      </c>
      <c r="BE19" s="25" t="s">
        <v>81</v>
      </c>
      <c r="BF19" s="25" t="s">
        <v>82</v>
      </c>
      <c r="BG19" s="25" t="s">
        <v>83</v>
      </c>
      <c r="BH19" s="25" t="s">
        <v>84</v>
      </c>
      <c r="BI19" s="25" t="s">
        <v>85</v>
      </c>
      <c r="BJ19" s="61" t="s">
        <v>86</v>
      </c>
      <c r="BK19" s="61" t="s">
        <v>87</v>
      </c>
      <c r="BL19" s="61" t="s">
        <v>88</v>
      </c>
      <c r="BM19" s="61" t="s">
        <v>89</v>
      </c>
      <c r="BN19" s="25" t="s">
        <v>90</v>
      </c>
      <c r="BO19" s="25" t="s">
        <v>91</v>
      </c>
      <c r="BP19" s="25" t="s">
        <v>92</v>
      </c>
      <c r="BQ19" s="25" t="s">
        <v>93</v>
      </c>
      <c r="BR19" s="25" t="s">
        <v>94</v>
      </c>
      <c r="BS19" s="25" t="s">
        <v>95</v>
      </c>
      <c r="BT19" s="25" t="s">
        <v>96</v>
      </c>
      <c r="BU19" s="25" t="s">
        <v>97</v>
      </c>
      <c r="BV19" s="25" t="s">
        <v>98</v>
      </c>
      <c r="BW19" s="25">
        <v>7</v>
      </c>
      <c r="BX19" s="25">
        <v>8</v>
      </c>
      <c r="BY19" s="25">
        <v>9</v>
      </c>
      <c r="BZ19" s="25">
        <v>10</v>
      </c>
      <c r="CA19" s="25">
        <v>11</v>
      </c>
    </row>
    <row r="20" spans="1:79" ht="12.75">
      <c r="A20" s="6" t="s">
        <v>105</v>
      </c>
      <c r="B20" s="7" t="s">
        <v>106</v>
      </c>
      <c r="C20" s="8" t="s">
        <v>107</v>
      </c>
      <c r="D20" s="28" t="s">
        <v>150</v>
      </c>
      <c r="E20" s="28" t="s">
        <v>150</v>
      </c>
      <c r="F20" s="26">
        <f>M20+T20+AA20+AH20</f>
        <v>32.623318213464906</v>
      </c>
      <c r="G20" s="26">
        <f>N20+U20+AB20+AI20</f>
        <v>4.38</v>
      </c>
      <c r="H20" s="28" t="s">
        <v>150</v>
      </c>
      <c r="I20" s="26">
        <f>P20+W20+AD20+AK20</f>
        <v>1.97</v>
      </c>
      <c r="J20" s="28" t="s">
        <v>150</v>
      </c>
      <c r="K20" s="26">
        <f>R20+Y20+AF20+AM20</f>
        <v>10</v>
      </c>
      <c r="L20" s="28" t="s">
        <v>150</v>
      </c>
      <c r="M20" s="26">
        <v>0</v>
      </c>
      <c r="N20" s="26">
        <v>0</v>
      </c>
      <c r="O20" s="26" t="s">
        <v>150</v>
      </c>
      <c r="P20" s="26">
        <v>0</v>
      </c>
      <c r="Q20" s="26" t="s">
        <v>150</v>
      </c>
      <c r="R20" s="26">
        <v>0</v>
      </c>
      <c r="S20" s="26" t="s">
        <v>150</v>
      </c>
      <c r="T20" s="26">
        <v>0</v>
      </c>
      <c r="U20" s="26">
        <v>0</v>
      </c>
      <c r="V20" s="26" t="s">
        <v>150</v>
      </c>
      <c r="W20" s="26">
        <v>0</v>
      </c>
      <c r="X20" s="26" t="s">
        <v>150</v>
      </c>
      <c r="Y20" s="26">
        <v>0</v>
      </c>
      <c r="Z20" s="26" t="s">
        <v>150</v>
      </c>
      <c r="AA20" s="26">
        <v>0</v>
      </c>
      <c r="AB20" s="26">
        <v>0</v>
      </c>
      <c r="AC20" s="26" t="s">
        <v>150</v>
      </c>
      <c r="AD20" s="26">
        <v>0</v>
      </c>
      <c r="AE20" s="26" t="s">
        <v>150</v>
      </c>
      <c r="AF20" s="26">
        <v>0</v>
      </c>
      <c r="AG20" s="28" t="s">
        <v>150</v>
      </c>
      <c r="AH20" s="26">
        <f>AH21+AH25+AH43</f>
        <v>32.623318213464906</v>
      </c>
      <c r="AI20" s="26">
        <f>AI25</f>
        <v>4.38</v>
      </c>
      <c r="AJ20" s="28" t="s">
        <v>150</v>
      </c>
      <c r="AK20" s="26">
        <f>AK21+AK25</f>
        <v>1.97</v>
      </c>
      <c r="AL20" s="28" t="s">
        <v>150</v>
      </c>
      <c r="AM20" s="26">
        <f>AM25</f>
        <v>10</v>
      </c>
      <c r="AN20" s="28" t="s">
        <v>150</v>
      </c>
      <c r="AO20" s="26">
        <f>AV20+BC20+BJ20+BQ20</f>
        <v>19.009413450000004</v>
      </c>
      <c r="AP20" s="26">
        <f>AW20+BD20+BK20+BR20</f>
        <v>0</v>
      </c>
      <c r="AQ20" s="26" t="s">
        <v>150</v>
      </c>
      <c r="AR20" s="26">
        <f>AY20+BF20+BM20+BT20</f>
        <v>1.3980000000000001</v>
      </c>
      <c r="AS20" s="26" t="s">
        <v>150</v>
      </c>
      <c r="AT20" s="26">
        <f>BA20+BH20+BO20+BV20</f>
        <v>5</v>
      </c>
      <c r="AU20" s="26" t="s">
        <v>150</v>
      </c>
      <c r="AV20" s="26">
        <f>AV21+AV25+AV43</f>
        <v>1.56016624</v>
      </c>
      <c r="AW20" s="26">
        <f>AW25</f>
        <v>0</v>
      </c>
      <c r="AX20" s="26" t="s">
        <v>150</v>
      </c>
      <c r="AY20" s="26">
        <f>AY21+AY25</f>
        <v>0.193</v>
      </c>
      <c r="AZ20" s="26" t="s">
        <v>150</v>
      </c>
      <c r="BA20" s="26">
        <v>0</v>
      </c>
      <c r="BB20" s="26" t="s">
        <v>150</v>
      </c>
      <c r="BC20" s="26">
        <f>BC21+BC25+BC43</f>
        <v>8.6358278000000013</v>
      </c>
      <c r="BD20" s="26">
        <v>0</v>
      </c>
      <c r="BE20" s="26" t="s">
        <v>150</v>
      </c>
      <c r="BF20" s="26">
        <f>BF21+BF25</f>
        <v>0.27700000000000002</v>
      </c>
      <c r="BG20" s="26" t="s">
        <v>150</v>
      </c>
      <c r="BH20" s="26">
        <v>0</v>
      </c>
      <c r="BI20" s="26" t="s">
        <v>150</v>
      </c>
      <c r="BJ20" s="62">
        <f>BJ21+BJ25+BJ43</f>
        <v>8.8134194099999998</v>
      </c>
      <c r="BK20" s="62">
        <v>0</v>
      </c>
      <c r="BL20" s="62" t="s">
        <v>150</v>
      </c>
      <c r="BM20" s="62">
        <f>BM21+BM25</f>
        <v>0.92800000000000016</v>
      </c>
      <c r="BN20" s="26" t="s">
        <v>150</v>
      </c>
      <c r="BO20" s="26">
        <f>BO25</f>
        <v>5</v>
      </c>
      <c r="BP20" s="26" t="s">
        <v>150</v>
      </c>
      <c r="BQ20" s="26">
        <v>0</v>
      </c>
      <c r="BR20" s="26">
        <v>0</v>
      </c>
      <c r="BS20" s="26" t="s">
        <v>150</v>
      </c>
      <c r="BT20" s="26">
        <v>0</v>
      </c>
      <c r="BU20" s="26" t="s">
        <v>150</v>
      </c>
      <c r="BV20" s="26">
        <v>0</v>
      </c>
      <c r="BW20" s="28" t="s">
        <v>150</v>
      </c>
      <c r="BX20" s="28" t="s">
        <v>150</v>
      </c>
      <c r="BY20" s="28" t="s">
        <v>150</v>
      </c>
      <c r="BZ20" s="28" t="s">
        <v>150</v>
      </c>
      <c r="CA20" s="28" t="s">
        <v>150</v>
      </c>
    </row>
    <row r="21" spans="1:79" ht="38.25">
      <c r="A21" s="6" t="s">
        <v>108</v>
      </c>
      <c r="B21" s="7" t="s">
        <v>109</v>
      </c>
      <c r="C21" s="8" t="s">
        <v>107</v>
      </c>
      <c r="D21" s="28" t="s">
        <v>150</v>
      </c>
      <c r="E21" s="28" t="s">
        <v>150</v>
      </c>
      <c r="F21" s="26">
        <f t="shared" ref="F21:F45" si="0">M21+T21+AA21+AH21</f>
        <v>0.66636592253925131</v>
      </c>
      <c r="G21" s="26">
        <f t="shared" ref="G21:G45" si="1">N21+U21+AB21+AI21</f>
        <v>0</v>
      </c>
      <c r="H21" s="28" t="s">
        <v>150</v>
      </c>
      <c r="I21" s="26">
        <f t="shared" ref="I21:I45" si="2">P21+W21+AD21+AK21</f>
        <v>0.3</v>
      </c>
      <c r="J21" s="28" t="s">
        <v>150</v>
      </c>
      <c r="K21" s="26">
        <f t="shared" ref="K21:K45" si="3">R21+Y21+AF21+AM21</f>
        <v>0</v>
      </c>
      <c r="L21" s="28" t="s">
        <v>150</v>
      </c>
      <c r="M21" s="26">
        <v>0</v>
      </c>
      <c r="N21" s="26">
        <v>0</v>
      </c>
      <c r="O21" s="26" t="s">
        <v>150</v>
      </c>
      <c r="P21" s="26">
        <v>0</v>
      </c>
      <c r="Q21" s="26" t="s">
        <v>150</v>
      </c>
      <c r="R21" s="26">
        <v>0</v>
      </c>
      <c r="S21" s="26" t="s">
        <v>150</v>
      </c>
      <c r="T21" s="26">
        <v>0</v>
      </c>
      <c r="U21" s="26">
        <v>0</v>
      </c>
      <c r="V21" s="26" t="s">
        <v>150</v>
      </c>
      <c r="W21" s="26">
        <v>0</v>
      </c>
      <c r="X21" s="26" t="s">
        <v>150</v>
      </c>
      <c r="Y21" s="26">
        <v>0</v>
      </c>
      <c r="Z21" s="26" t="s">
        <v>150</v>
      </c>
      <c r="AA21" s="26">
        <v>0</v>
      </c>
      <c r="AB21" s="26">
        <v>0</v>
      </c>
      <c r="AC21" s="26" t="s">
        <v>150</v>
      </c>
      <c r="AD21" s="26">
        <v>0</v>
      </c>
      <c r="AE21" s="26" t="s">
        <v>150</v>
      </c>
      <c r="AF21" s="26">
        <v>0</v>
      </c>
      <c r="AG21" s="28" t="s">
        <v>150</v>
      </c>
      <c r="AH21" s="26">
        <f>AH22</f>
        <v>0.66636592253925131</v>
      </c>
      <c r="AI21" s="26">
        <v>0</v>
      </c>
      <c r="AJ21" s="28" t="s">
        <v>150</v>
      </c>
      <c r="AK21" s="26">
        <f>AK22</f>
        <v>0.3</v>
      </c>
      <c r="AL21" s="28" t="s">
        <v>150</v>
      </c>
      <c r="AM21" s="26">
        <v>0</v>
      </c>
      <c r="AN21" s="28" t="s">
        <v>150</v>
      </c>
      <c r="AO21" s="26">
        <f t="shared" ref="AO21:AO45" si="4">AV21+BC21+BJ21+BQ21</f>
        <v>0.26037264999999998</v>
      </c>
      <c r="AP21" s="26">
        <f t="shared" ref="AP21:AP45" si="5">AW21+BD21+BK21+BR21</f>
        <v>0</v>
      </c>
      <c r="AQ21" s="26" t="s">
        <v>150</v>
      </c>
      <c r="AR21" s="26">
        <f t="shared" ref="AR21:AR45" si="6">AY21+BF21+BM21+BT21</f>
        <v>0.128</v>
      </c>
      <c r="AS21" s="26" t="s">
        <v>150</v>
      </c>
      <c r="AT21" s="26">
        <f t="shared" ref="AT21:AT45" si="7">BA21+BH21+BO21+BV21</f>
        <v>0</v>
      </c>
      <c r="AU21" s="26" t="s">
        <v>150</v>
      </c>
      <c r="AV21" s="26">
        <f>AV22</f>
        <v>6.7598420000000006E-2</v>
      </c>
      <c r="AW21" s="26">
        <v>0</v>
      </c>
      <c r="AX21" s="26" t="s">
        <v>150</v>
      </c>
      <c r="AY21" s="26">
        <f>AY22</f>
        <v>3.5999999999999997E-2</v>
      </c>
      <c r="AZ21" s="26" t="s">
        <v>150</v>
      </c>
      <c r="BA21" s="26">
        <v>0</v>
      </c>
      <c r="BB21" s="26" t="s">
        <v>150</v>
      </c>
      <c r="BC21" s="26">
        <f>BC22</f>
        <v>6.0464080000000003E-2</v>
      </c>
      <c r="BD21" s="26">
        <v>0</v>
      </c>
      <c r="BE21" s="26" t="s">
        <v>150</v>
      </c>
      <c r="BF21" s="26">
        <f>BF22</f>
        <v>0.03</v>
      </c>
      <c r="BG21" s="26" t="s">
        <v>150</v>
      </c>
      <c r="BH21" s="26">
        <v>0</v>
      </c>
      <c r="BI21" s="26" t="s">
        <v>150</v>
      </c>
      <c r="BJ21" s="62">
        <f>BJ22</f>
        <v>0.13231014999999999</v>
      </c>
      <c r="BK21" s="62">
        <v>0</v>
      </c>
      <c r="BL21" s="62" t="s">
        <v>150</v>
      </c>
      <c r="BM21" s="62">
        <f>BM22</f>
        <v>6.2E-2</v>
      </c>
      <c r="BN21" s="26" t="s">
        <v>150</v>
      </c>
      <c r="BO21" s="26">
        <f>BO22</f>
        <v>0</v>
      </c>
      <c r="BP21" s="26" t="s">
        <v>150</v>
      </c>
      <c r="BQ21" s="26">
        <v>0</v>
      </c>
      <c r="BR21" s="26">
        <v>0</v>
      </c>
      <c r="BS21" s="26" t="s">
        <v>150</v>
      </c>
      <c r="BT21" s="26">
        <v>0</v>
      </c>
      <c r="BU21" s="26" t="s">
        <v>150</v>
      </c>
      <c r="BV21" s="26">
        <v>0</v>
      </c>
      <c r="BW21" s="28" t="s">
        <v>150</v>
      </c>
      <c r="BX21" s="28" t="s">
        <v>150</v>
      </c>
      <c r="BY21" s="28" t="s">
        <v>150</v>
      </c>
      <c r="BZ21" s="28" t="s">
        <v>150</v>
      </c>
      <c r="CA21" s="28" t="s">
        <v>150</v>
      </c>
    </row>
    <row r="22" spans="1:79" ht="153">
      <c r="A22" s="6" t="s">
        <v>110</v>
      </c>
      <c r="B22" s="7" t="s">
        <v>111</v>
      </c>
      <c r="C22" s="8" t="s">
        <v>107</v>
      </c>
      <c r="D22" s="28" t="s">
        <v>150</v>
      </c>
      <c r="E22" s="28" t="s">
        <v>150</v>
      </c>
      <c r="F22" s="26">
        <f t="shared" si="0"/>
        <v>0.66636592253925131</v>
      </c>
      <c r="G22" s="26">
        <f t="shared" si="1"/>
        <v>0</v>
      </c>
      <c r="H22" s="28" t="s">
        <v>150</v>
      </c>
      <c r="I22" s="26">
        <f t="shared" si="2"/>
        <v>0.3</v>
      </c>
      <c r="J22" s="28" t="s">
        <v>150</v>
      </c>
      <c r="K22" s="26">
        <f t="shared" si="3"/>
        <v>0</v>
      </c>
      <c r="L22" s="28" t="s">
        <v>150</v>
      </c>
      <c r="M22" s="26">
        <v>0</v>
      </c>
      <c r="N22" s="26">
        <v>0</v>
      </c>
      <c r="O22" s="26" t="s">
        <v>150</v>
      </c>
      <c r="P22" s="26">
        <v>0</v>
      </c>
      <c r="Q22" s="26" t="s">
        <v>150</v>
      </c>
      <c r="R22" s="26">
        <v>0</v>
      </c>
      <c r="S22" s="26" t="s">
        <v>150</v>
      </c>
      <c r="T22" s="26">
        <v>0</v>
      </c>
      <c r="U22" s="26">
        <v>0</v>
      </c>
      <c r="V22" s="26" t="s">
        <v>150</v>
      </c>
      <c r="W22" s="26">
        <v>0</v>
      </c>
      <c r="X22" s="26" t="s">
        <v>150</v>
      </c>
      <c r="Y22" s="26">
        <v>0</v>
      </c>
      <c r="Z22" s="26" t="s">
        <v>150</v>
      </c>
      <c r="AA22" s="26">
        <v>0</v>
      </c>
      <c r="AB22" s="26">
        <v>0</v>
      </c>
      <c r="AC22" s="26" t="s">
        <v>150</v>
      </c>
      <c r="AD22" s="26">
        <v>0</v>
      </c>
      <c r="AE22" s="26" t="s">
        <v>150</v>
      </c>
      <c r="AF22" s="26">
        <v>0</v>
      </c>
      <c r="AG22" s="28" t="s">
        <v>150</v>
      </c>
      <c r="AH22" s="26">
        <f>AH23</f>
        <v>0.66636592253925131</v>
      </c>
      <c r="AI22" s="26">
        <v>0</v>
      </c>
      <c r="AJ22" s="28" t="s">
        <v>150</v>
      </c>
      <c r="AK22" s="26">
        <f>AK23</f>
        <v>0.3</v>
      </c>
      <c r="AL22" s="28" t="s">
        <v>150</v>
      </c>
      <c r="AM22" s="26">
        <v>0</v>
      </c>
      <c r="AN22" s="28" t="s">
        <v>150</v>
      </c>
      <c r="AO22" s="26">
        <f t="shared" si="4"/>
        <v>0.26037264999999998</v>
      </c>
      <c r="AP22" s="26">
        <f t="shared" si="5"/>
        <v>0</v>
      </c>
      <c r="AQ22" s="26" t="s">
        <v>150</v>
      </c>
      <c r="AR22" s="26">
        <f t="shared" si="6"/>
        <v>0.128</v>
      </c>
      <c r="AS22" s="26" t="s">
        <v>150</v>
      </c>
      <c r="AT22" s="26">
        <f t="shared" si="7"/>
        <v>0</v>
      </c>
      <c r="AU22" s="26" t="s">
        <v>150</v>
      </c>
      <c r="AV22" s="26">
        <f>AV23</f>
        <v>6.7598420000000006E-2</v>
      </c>
      <c r="AW22" s="26">
        <v>0</v>
      </c>
      <c r="AX22" s="26" t="s">
        <v>150</v>
      </c>
      <c r="AY22" s="26">
        <f>AY23</f>
        <v>3.5999999999999997E-2</v>
      </c>
      <c r="AZ22" s="26" t="s">
        <v>150</v>
      </c>
      <c r="BA22" s="26">
        <v>0</v>
      </c>
      <c r="BB22" s="26" t="s">
        <v>150</v>
      </c>
      <c r="BC22" s="26">
        <f>BC23</f>
        <v>6.0464080000000003E-2</v>
      </c>
      <c r="BD22" s="26">
        <v>0</v>
      </c>
      <c r="BE22" s="26" t="s">
        <v>150</v>
      </c>
      <c r="BF22" s="26">
        <f>BF23</f>
        <v>0.03</v>
      </c>
      <c r="BG22" s="26" t="s">
        <v>150</v>
      </c>
      <c r="BH22" s="26">
        <v>0</v>
      </c>
      <c r="BI22" s="26" t="s">
        <v>150</v>
      </c>
      <c r="BJ22" s="62">
        <f>BJ23</f>
        <v>0.13231014999999999</v>
      </c>
      <c r="BK22" s="62">
        <v>0</v>
      </c>
      <c r="BL22" s="62" t="s">
        <v>150</v>
      </c>
      <c r="BM22" s="62">
        <f>BM23</f>
        <v>6.2E-2</v>
      </c>
      <c r="BN22" s="26" t="s">
        <v>150</v>
      </c>
      <c r="BO22" s="26">
        <v>0</v>
      </c>
      <c r="BP22" s="26" t="s">
        <v>150</v>
      </c>
      <c r="BQ22" s="26">
        <v>0</v>
      </c>
      <c r="BR22" s="26">
        <v>0</v>
      </c>
      <c r="BS22" s="26" t="s">
        <v>150</v>
      </c>
      <c r="BT22" s="26">
        <v>0</v>
      </c>
      <c r="BU22" s="26" t="s">
        <v>150</v>
      </c>
      <c r="BV22" s="26">
        <v>0</v>
      </c>
      <c r="BW22" s="28" t="s">
        <v>150</v>
      </c>
      <c r="BX22" s="28" t="s">
        <v>150</v>
      </c>
      <c r="BY22" s="28" t="s">
        <v>150</v>
      </c>
      <c r="BZ22" s="28" t="s">
        <v>150</v>
      </c>
      <c r="CA22" s="28" t="s">
        <v>150</v>
      </c>
    </row>
    <row r="23" spans="1:79" ht="140.25">
      <c r="A23" s="6" t="s">
        <v>112</v>
      </c>
      <c r="B23" s="7" t="s">
        <v>113</v>
      </c>
      <c r="C23" s="8" t="s">
        <v>107</v>
      </c>
      <c r="D23" s="28" t="s">
        <v>150</v>
      </c>
      <c r="E23" s="28" t="s">
        <v>150</v>
      </c>
      <c r="F23" s="26">
        <f t="shared" si="0"/>
        <v>0.66636592253925131</v>
      </c>
      <c r="G23" s="26">
        <f t="shared" si="1"/>
        <v>0</v>
      </c>
      <c r="H23" s="28" t="s">
        <v>150</v>
      </c>
      <c r="I23" s="26">
        <f t="shared" si="2"/>
        <v>0.3</v>
      </c>
      <c r="J23" s="28" t="s">
        <v>150</v>
      </c>
      <c r="K23" s="26">
        <f t="shared" si="3"/>
        <v>0</v>
      </c>
      <c r="L23" s="28" t="s">
        <v>150</v>
      </c>
      <c r="M23" s="26">
        <v>0</v>
      </c>
      <c r="N23" s="26">
        <v>0</v>
      </c>
      <c r="O23" s="26" t="s">
        <v>150</v>
      </c>
      <c r="P23" s="26">
        <v>0</v>
      </c>
      <c r="Q23" s="26" t="s">
        <v>150</v>
      </c>
      <c r="R23" s="26">
        <v>0</v>
      </c>
      <c r="S23" s="26" t="s">
        <v>150</v>
      </c>
      <c r="T23" s="26">
        <v>0</v>
      </c>
      <c r="U23" s="26">
        <v>0</v>
      </c>
      <c r="V23" s="26" t="s">
        <v>150</v>
      </c>
      <c r="W23" s="26">
        <v>0</v>
      </c>
      <c r="X23" s="26" t="s">
        <v>150</v>
      </c>
      <c r="Y23" s="26">
        <v>0</v>
      </c>
      <c r="Z23" s="26" t="s">
        <v>150</v>
      </c>
      <c r="AA23" s="26">
        <v>0</v>
      </c>
      <c r="AB23" s="26">
        <v>0</v>
      </c>
      <c r="AC23" s="26" t="s">
        <v>150</v>
      </c>
      <c r="AD23" s="26">
        <v>0</v>
      </c>
      <c r="AE23" s="26" t="s">
        <v>150</v>
      </c>
      <c r="AF23" s="26">
        <v>0</v>
      </c>
      <c r="AG23" s="28" t="s">
        <v>150</v>
      </c>
      <c r="AH23" s="26">
        <f>AH24</f>
        <v>0.66636592253925131</v>
      </c>
      <c r="AI23" s="26">
        <v>0</v>
      </c>
      <c r="AJ23" s="28" t="s">
        <v>150</v>
      </c>
      <c r="AK23" s="26">
        <f>AK24</f>
        <v>0.3</v>
      </c>
      <c r="AL23" s="28" t="s">
        <v>150</v>
      </c>
      <c r="AM23" s="26">
        <v>0</v>
      </c>
      <c r="AN23" s="28" t="s">
        <v>150</v>
      </c>
      <c r="AO23" s="26">
        <f t="shared" si="4"/>
        <v>0.26037264999999998</v>
      </c>
      <c r="AP23" s="26">
        <f t="shared" si="5"/>
        <v>0</v>
      </c>
      <c r="AQ23" s="26" t="s">
        <v>150</v>
      </c>
      <c r="AR23" s="26">
        <f t="shared" si="6"/>
        <v>0.128</v>
      </c>
      <c r="AS23" s="26" t="s">
        <v>150</v>
      </c>
      <c r="AT23" s="26">
        <f t="shared" si="7"/>
        <v>0</v>
      </c>
      <c r="AU23" s="26" t="s">
        <v>150</v>
      </c>
      <c r="AV23" s="26">
        <f>AV24</f>
        <v>6.7598420000000006E-2</v>
      </c>
      <c r="AW23" s="26">
        <v>0</v>
      </c>
      <c r="AX23" s="26" t="s">
        <v>150</v>
      </c>
      <c r="AY23" s="26">
        <f>AY24</f>
        <v>3.5999999999999997E-2</v>
      </c>
      <c r="AZ23" s="26" t="s">
        <v>150</v>
      </c>
      <c r="BA23" s="26">
        <v>0</v>
      </c>
      <c r="BB23" s="26" t="s">
        <v>150</v>
      </c>
      <c r="BC23" s="26">
        <f>BC24</f>
        <v>6.0464080000000003E-2</v>
      </c>
      <c r="BD23" s="26">
        <v>0</v>
      </c>
      <c r="BE23" s="26" t="s">
        <v>150</v>
      </c>
      <c r="BF23" s="26">
        <f>BF24</f>
        <v>0.03</v>
      </c>
      <c r="BG23" s="26" t="s">
        <v>150</v>
      </c>
      <c r="BH23" s="26">
        <v>0</v>
      </c>
      <c r="BI23" s="26" t="s">
        <v>150</v>
      </c>
      <c r="BJ23" s="62">
        <f>BJ24</f>
        <v>0.13231014999999999</v>
      </c>
      <c r="BK23" s="62">
        <v>0</v>
      </c>
      <c r="BL23" s="62" t="s">
        <v>150</v>
      </c>
      <c r="BM23" s="62">
        <f>BM24</f>
        <v>6.2E-2</v>
      </c>
      <c r="BN23" s="26" t="s">
        <v>150</v>
      </c>
      <c r="BO23" s="26">
        <f>BO22</f>
        <v>0</v>
      </c>
      <c r="BP23" s="26" t="s">
        <v>150</v>
      </c>
      <c r="BQ23" s="26">
        <v>0</v>
      </c>
      <c r="BR23" s="26">
        <v>0</v>
      </c>
      <c r="BS23" s="26" t="s">
        <v>150</v>
      </c>
      <c r="BT23" s="26">
        <v>0</v>
      </c>
      <c r="BU23" s="26" t="s">
        <v>150</v>
      </c>
      <c r="BV23" s="26">
        <v>0</v>
      </c>
      <c r="BW23" s="28" t="s">
        <v>150</v>
      </c>
      <c r="BX23" s="28" t="s">
        <v>150</v>
      </c>
      <c r="BY23" s="28" t="s">
        <v>150</v>
      </c>
      <c r="BZ23" s="28" t="s">
        <v>150</v>
      </c>
      <c r="CA23" s="28" t="s">
        <v>150</v>
      </c>
    </row>
    <row r="24" spans="1:79" ht="63.75">
      <c r="A24" s="9" t="s">
        <v>112</v>
      </c>
      <c r="B24" s="10" t="s">
        <v>114</v>
      </c>
      <c r="C24" s="11" t="s">
        <v>115</v>
      </c>
      <c r="D24" s="28" t="s">
        <v>150</v>
      </c>
      <c r="E24" s="28" t="s">
        <v>150</v>
      </c>
      <c r="F24" s="26">
        <f t="shared" si="0"/>
        <v>0.66636592253925131</v>
      </c>
      <c r="G24" s="26">
        <f t="shared" si="1"/>
        <v>0</v>
      </c>
      <c r="H24" s="28" t="s">
        <v>150</v>
      </c>
      <c r="I24" s="26">
        <f t="shared" si="2"/>
        <v>0.3</v>
      </c>
      <c r="J24" s="28" t="s">
        <v>150</v>
      </c>
      <c r="K24" s="26">
        <f t="shared" si="3"/>
        <v>0</v>
      </c>
      <c r="L24" s="28" t="s">
        <v>150</v>
      </c>
      <c r="M24" s="26">
        <v>0</v>
      </c>
      <c r="N24" s="26">
        <v>0</v>
      </c>
      <c r="O24" s="26" t="s">
        <v>150</v>
      </c>
      <c r="P24" s="26">
        <v>0</v>
      </c>
      <c r="Q24" s="26" t="s">
        <v>150</v>
      </c>
      <c r="R24" s="26">
        <v>0</v>
      </c>
      <c r="S24" s="26" t="s">
        <v>150</v>
      </c>
      <c r="T24" s="26">
        <v>0</v>
      </c>
      <c r="U24" s="26">
        <v>0</v>
      </c>
      <c r="V24" s="26" t="s">
        <v>150</v>
      </c>
      <c r="W24" s="26">
        <v>0</v>
      </c>
      <c r="X24" s="26" t="s">
        <v>150</v>
      </c>
      <c r="Y24" s="26">
        <v>0</v>
      </c>
      <c r="Z24" s="26" t="s">
        <v>150</v>
      </c>
      <c r="AA24" s="26">
        <v>0</v>
      </c>
      <c r="AB24" s="26">
        <v>0</v>
      </c>
      <c r="AC24" s="26" t="s">
        <v>150</v>
      </c>
      <c r="AD24" s="26">
        <v>0</v>
      </c>
      <c r="AE24" s="26" t="s">
        <v>150</v>
      </c>
      <c r="AF24" s="26">
        <v>0</v>
      </c>
      <c r="AG24" s="28" t="s">
        <v>150</v>
      </c>
      <c r="AH24" s="26">
        <v>0.66636592253925131</v>
      </c>
      <c r="AI24" s="26">
        <v>0</v>
      </c>
      <c r="AJ24" s="28" t="s">
        <v>150</v>
      </c>
      <c r="AK24" s="26">
        <v>0.3</v>
      </c>
      <c r="AL24" s="28" t="s">
        <v>150</v>
      </c>
      <c r="AM24" s="26">
        <v>0</v>
      </c>
      <c r="AN24" s="28" t="s">
        <v>150</v>
      </c>
      <c r="AO24" s="26">
        <f t="shared" si="4"/>
        <v>0.26037264999999998</v>
      </c>
      <c r="AP24" s="26">
        <f t="shared" si="5"/>
        <v>0</v>
      </c>
      <c r="AQ24" s="26" t="s">
        <v>150</v>
      </c>
      <c r="AR24" s="26">
        <f t="shared" si="6"/>
        <v>0.128</v>
      </c>
      <c r="AS24" s="26" t="s">
        <v>150</v>
      </c>
      <c r="AT24" s="26">
        <f t="shared" si="7"/>
        <v>0</v>
      </c>
      <c r="AU24" s="26" t="s">
        <v>150</v>
      </c>
      <c r="AV24" s="26">
        <f>0.06759842</f>
        <v>6.7598420000000006E-2</v>
      </c>
      <c r="AW24" s="26">
        <v>0</v>
      </c>
      <c r="AX24" s="26" t="s">
        <v>150</v>
      </c>
      <c r="AY24" s="26">
        <f>0.036</f>
        <v>3.5999999999999997E-2</v>
      </c>
      <c r="AZ24" s="26" t="s">
        <v>150</v>
      </c>
      <c r="BA24" s="26">
        <v>0</v>
      </c>
      <c r="BB24" s="26" t="s">
        <v>150</v>
      </c>
      <c r="BC24" s="26">
        <f>0.06046408</f>
        <v>6.0464080000000003E-2</v>
      </c>
      <c r="BD24" s="26">
        <v>0</v>
      </c>
      <c r="BE24" s="26" t="s">
        <v>150</v>
      </c>
      <c r="BF24" s="26">
        <f>0.03</f>
        <v>0.03</v>
      </c>
      <c r="BG24" s="26" t="s">
        <v>150</v>
      </c>
      <c r="BH24" s="26">
        <v>0</v>
      </c>
      <c r="BI24" s="26" t="s">
        <v>150</v>
      </c>
      <c r="BJ24" s="62">
        <f>0.13231015</f>
        <v>0.13231014999999999</v>
      </c>
      <c r="BK24" s="62">
        <v>0</v>
      </c>
      <c r="BL24" s="62" t="s">
        <v>150</v>
      </c>
      <c r="BM24" s="62">
        <f>0.062</f>
        <v>6.2E-2</v>
      </c>
      <c r="BN24" s="26" t="s">
        <v>150</v>
      </c>
      <c r="BO24" s="26">
        <v>0</v>
      </c>
      <c r="BP24" s="26" t="s">
        <v>150</v>
      </c>
      <c r="BQ24" s="26">
        <v>0</v>
      </c>
      <c r="BR24" s="26">
        <v>0</v>
      </c>
      <c r="BS24" s="26" t="s">
        <v>150</v>
      </c>
      <c r="BT24" s="26">
        <v>0</v>
      </c>
      <c r="BU24" s="26" t="s">
        <v>150</v>
      </c>
      <c r="BV24" s="26">
        <v>0</v>
      </c>
      <c r="BW24" s="28" t="s">
        <v>150</v>
      </c>
      <c r="BX24" s="28" t="s">
        <v>150</v>
      </c>
      <c r="BY24" s="28" t="s">
        <v>150</v>
      </c>
      <c r="BZ24" s="28" t="s">
        <v>150</v>
      </c>
      <c r="CA24" s="28" t="s">
        <v>150</v>
      </c>
    </row>
    <row r="25" spans="1:79" ht="63.75">
      <c r="A25" s="12" t="s">
        <v>116</v>
      </c>
      <c r="B25" s="13" t="s">
        <v>117</v>
      </c>
      <c r="C25" s="8" t="s">
        <v>107</v>
      </c>
      <c r="D25" s="28" t="s">
        <v>150</v>
      </c>
      <c r="E25" s="28" t="s">
        <v>150</v>
      </c>
      <c r="F25" s="26">
        <f t="shared" si="0"/>
        <v>17.143915173025839</v>
      </c>
      <c r="G25" s="26">
        <f t="shared" si="1"/>
        <v>4.38</v>
      </c>
      <c r="H25" s="28" t="s">
        <v>150</v>
      </c>
      <c r="I25" s="26">
        <f t="shared" si="2"/>
        <v>1.67</v>
      </c>
      <c r="J25" s="28" t="s">
        <v>150</v>
      </c>
      <c r="K25" s="26">
        <f t="shared" si="3"/>
        <v>10</v>
      </c>
      <c r="L25" s="28" t="s">
        <v>150</v>
      </c>
      <c r="M25" s="26">
        <v>0</v>
      </c>
      <c r="N25" s="26">
        <v>0</v>
      </c>
      <c r="O25" s="26" t="s">
        <v>150</v>
      </c>
      <c r="P25" s="26">
        <v>0</v>
      </c>
      <c r="Q25" s="26" t="s">
        <v>150</v>
      </c>
      <c r="R25" s="26">
        <v>0</v>
      </c>
      <c r="S25" s="26" t="s">
        <v>150</v>
      </c>
      <c r="T25" s="26">
        <v>0</v>
      </c>
      <c r="U25" s="26">
        <v>0</v>
      </c>
      <c r="V25" s="26" t="s">
        <v>150</v>
      </c>
      <c r="W25" s="26">
        <v>0</v>
      </c>
      <c r="X25" s="26" t="s">
        <v>150</v>
      </c>
      <c r="Y25" s="26">
        <v>0</v>
      </c>
      <c r="Z25" s="26" t="s">
        <v>150</v>
      </c>
      <c r="AA25" s="26">
        <v>0</v>
      </c>
      <c r="AB25" s="26">
        <v>0</v>
      </c>
      <c r="AC25" s="26" t="s">
        <v>150</v>
      </c>
      <c r="AD25" s="26">
        <v>0</v>
      </c>
      <c r="AE25" s="26" t="s">
        <v>150</v>
      </c>
      <c r="AF25" s="26">
        <v>0</v>
      </c>
      <c r="AG25" s="28" t="s">
        <v>150</v>
      </c>
      <c r="AH25" s="26">
        <f>AH26+AH32</f>
        <v>17.143915173025839</v>
      </c>
      <c r="AI25" s="26">
        <f>AI26</f>
        <v>4.38</v>
      </c>
      <c r="AJ25" s="28" t="s">
        <v>150</v>
      </c>
      <c r="AK25" s="26">
        <f>AK32</f>
        <v>1.67</v>
      </c>
      <c r="AL25" s="28" t="s">
        <v>150</v>
      </c>
      <c r="AM25" s="26">
        <f>AM26</f>
        <v>10</v>
      </c>
      <c r="AN25" s="28" t="s">
        <v>150</v>
      </c>
      <c r="AO25" s="26">
        <f t="shared" si="4"/>
        <v>6.3925899399999997</v>
      </c>
      <c r="AP25" s="26">
        <f t="shared" si="5"/>
        <v>0</v>
      </c>
      <c r="AQ25" s="26" t="s">
        <v>150</v>
      </c>
      <c r="AR25" s="26">
        <f t="shared" si="6"/>
        <v>1.27</v>
      </c>
      <c r="AS25" s="26" t="s">
        <v>150</v>
      </c>
      <c r="AT25" s="26">
        <f t="shared" si="7"/>
        <v>5</v>
      </c>
      <c r="AU25" s="26" t="s">
        <v>150</v>
      </c>
      <c r="AV25" s="26">
        <f>AV26+AV32</f>
        <v>6.0241819999999995E-2</v>
      </c>
      <c r="AW25" s="26">
        <f>AW26</f>
        <v>0</v>
      </c>
      <c r="AX25" s="26" t="s">
        <v>150</v>
      </c>
      <c r="AY25" s="26">
        <f>AY32</f>
        <v>0.157</v>
      </c>
      <c r="AZ25" s="26" t="s">
        <v>150</v>
      </c>
      <c r="BA25" s="26">
        <v>0</v>
      </c>
      <c r="BB25" s="26" t="s">
        <v>150</v>
      </c>
      <c r="BC25" s="26">
        <f>BC26+BC32</f>
        <v>0.34272714999999998</v>
      </c>
      <c r="BD25" s="26">
        <v>0</v>
      </c>
      <c r="BE25" s="26" t="s">
        <v>150</v>
      </c>
      <c r="BF25" s="26">
        <f>BF26+BF32</f>
        <v>0.247</v>
      </c>
      <c r="BG25" s="26" t="s">
        <v>150</v>
      </c>
      <c r="BH25" s="26">
        <v>0</v>
      </c>
      <c r="BI25" s="26" t="s">
        <v>150</v>
      </c>
      <c r="BJ25" s="62">
        <f>BJ26+BJ32</f>
        <v>5.9896209699999998</v>
      </c>
      <c r="BK25" s="62">
        <v>0</v>
      </c>
      <c r="BL25" s="62" t="s">
        <v>150</v>
      </c>
      <c r="BM25" s="62">
        <f>BM26+BM32</f>
        <v>0.8660000000000001</v>
      </c>
      <c r="BN25" s="26" t="s">
        <v>150</v>
      </c>
      <c r="BO25" s="26">
        <f>BO26</f>
        <v>5</v>
      </c>
      <c r="BP25" s="26" t="s">
        <v>150</v>
      </c>
      <c r="BQ25" s="26">
        <v>0</v>
      </c>
      <c r="BR25" s="26">
        <v>0</v>
      </c>
      <c r="BS25" s="26" t="s">
        <v>150</v>
      </c>
      <c r="BT25" s="26">
        <v>0</v>
      </c>
      <c r="BU25" s="26" t="s">
        <v>150</v>
      </c>
      <c r="BV25" s="26">
        <v>0</v>
      </c>
      <c r="BW25" s="28" t="s">
        <v>150</v>
      </c>
      <c r="BX25" s="28" t="s">
        <v>150</v>
      </c>
      <c r="BY25" s="28" t="s">
        <v>150</v>
      </c>
      <c r="BZ25" s="28" t="s">
        <v>150</v>
      </c>
      <c r="CA25" s="28" t="s">
        <v>150</v>
      </c>
    </row>
    <row r="26" spans="1:79" ht="114.75">
      <c r="A26" s="12" t="s">
        <v>118</v>
      </c>
      <c r="B26" s="13" t="s">
        <v>119</v>
      </c>
      <c r="C26" s="8" t="s">
        <v>107</v>
      </c>
      <c r="D26" s="28" t="s">
        <v>150</v>
      </c>
      <c r="E26" s="28" t="s">
        <v>150</v>
      </c>
      <c r="F26" s="26">
        <f t="shared" si="0"/>
        <v>11.63264173988512</v>
      </c>
      <c r="G26" s="26">
        <f t="shared" si="1"/>
        <v>4.38</v>
      </c>
      <c r="H26" s="28" t="s">
        <v>150</v>
      </c>
      <c r="I26" s="26">
        <f t="shared" si="2"/>
        <v>0</v>
      </c>
      <c r="J26" s="28" t="s">
        <v>150</v>
      </c>
      <c r="K26" s="26">
        <f t="shared" si="3"/>
        <v>10</v>
      </c>
      <c r="L26" s="28" t="s">
        <v>150</v>
      </c>
      <c r="M26" s="26">
        <v>0</v>
      </c>
      <c r="N26" s="26">
        <v>0</v>
      </c>
      <c r="O26" s="26" t="s">
        <v>150</v>
      </c>
      <c r="P26" s="26">
        <v>0</v>
      </c>
      <c r="Q26" s="26" t="s">
        <v>150</v>
      </c>
      <c r="R26" s="26">
        <v>0</v>
      </c>
      <c r="S26" s="26" t="s">
        <v>150</v>
      </c>
      <c r="T26" s="26">
        <v>0</v>
      </c>
      <c r="U26" s="26">
        <v>0</v>
      </c>
      <c r="V26" s="26" t="s">
        <v>150</v>
      </c>
      <c r="W26" s="26">
        <v>0</v>
      </c>
      <c r="X26" s="26" t="s">
        <v>150</v>
      </c>
      <c r="Y26" s="26">
        <v>0</v>
      </c>
      <c r="Z26" s="26" t="s">
        <v>150</v>
      </c>
      <c r="AA26" s="26">
        <v>0</v>
      </c>
      <c r="AB26" s="26">
        <v>0</v>
      </c>
      <c r="AC26" s="26" t="s">
        <v>150</v>
      </c>
      <c r="AD26" s="26">
        <v>0</v>
      </c>
      <c r="AE26" s="26" t="s">
        <v>150</v>
      </c>
      <c r="AF26" s="26">
        <v>0</v>
      </c>
      <c r="AG26" s="28" t="s">
        <v>150</v>
      </c>
      <c r="AH26" s="26">
        <f>AH27</f>
        <v>11.63264173988512</v>
      </c>
      <c r="AI26" s="26">
        <f>AI27</f>
        <v>4.38</v>
      </c>
      <c r="AJ26" s="28" t="s">
        <v>150</v>
      </c>
      <c r="AK26" s="26">
        <v>0</v>
      </c>
      <c r="AL26" s="28" t="s">
        <v>150</v>
      </c>
      <c r="AM26" s="26">
        <f>AM27</f>
        <v>10</v>
      </c>
      <c r="AN26" s="28" t="s">
        <v>150</v>
      </c>
      <c r="AO26" s="26">
        <f t="shared" si="4"/>
        <v>4.6395865299999999</v>
      </c>
      <c r="AP26" s="26">
        <f t="shared" si="5"/>
        <v>0</v>
      </c>
      <c r="AQ26" s="26" t="s">
        <v>150</v>
      </c>
      <c r="AR26" s="26">
        <f t="shared" si="6"/>
        <v>0</v>
      </c>
      <c r="AS26" s="26" t="s">
        <v>150</v>
      </c>
      <c r="AT26" s="26">
        <f t="shared" si="7"/>
        <v>5</v>
      </c>
      <c r="AU26" s="26" t="s">
        <v>150</v>
      </c>
      <c r="AV26" s="26">
        <f>AV27</f>
        <v>2.7000000000000001E-3</v>
      </c>
      <c r="AW26" s="26">
        <f>AW27</f>
        <v>0</v>
      </c>
      <c r="AX26" s="26" t="s">
        <v>150</v>
      </c>
      <c r="AY26" s="26">
        <f>AY27</f>
        <v>0</v>
      </c>
      <c r="AZ26" s="26" t="s">
        <v>150</v>
      </c>
      <c r="BA26" s="26">
        <v>0</v>
      </c>
      <c r="BB26" s="26" t="s">
        <v>150</v>
      </c>
      <c r="BC26" s="26">
        <f>BC27</f>
        <v>0.09</v>
      </c>
      <c r="BD26" s="26">
        <v>0</v>
      </c>
      <c r="BE26" s="26" t="s">
        <v>150</v>
      </c>
      <c r="BF26" s="26">
        <v>0</v>
      </c>
      <c r="BG26" s="26" t="s">
        <v>150</v>
      </c>
      <c r="BH26" s="26">
        <v>0</v>
      </c>
      <c r="BI26" s="26" t="s">
        <v>150</v>
      </c>
      <c r="BJ26" s="62">
        <f>BJ27</f>
        <v>4.5468865300000001</v>
      </c>
      <c r="BK26" s="62">
        <v>0</v>
      </c>
      <c r="BL26" s="62" t="s">
        <v>150</v>
      </c>
      <c r="BM26" s="62">
        <f>BM27</f>
        <v>0</v>
      </c>
      <c r="BN26" s="26" t="s">
        <v>150</v>
      </c>
      <c r="BO26" s="26">
        <f>BO27</f>
        <v>5</v>
      </c>
      <c r="BP26" s="26" t="s">
        <v>150</v>
      </c>
      <c r="BQ26" s="26">
        <v>0</v>
      </c>
      <c r="BR26" s="26">
        <v>0</v>
      </c>
      <c r="BS26" s="26" t="s">
        <v>150</v>
      </c>
      <c r="BT26" s="26">
        <v>0</v>
      </c>
      <c r="BU26" s="26" t="s">
        <v>150</v>
      </c>
      <c r="BV26" s="26">
        <v>0</v>
      </c>
      <c r="BW26" s="28" t="s">
        <v>150</v>
      </c>
      <c r="BX26" s="28" t="s">
        <v>150</v>
      </c>
      <c r="BY26" s="28" t="s">
        <v>150</v>
      </c>
      <c r="BZ26" s="28" t="s">
        <v>150</v>
      </c>
      <c r="CA26" s="28" t="s">
        <v>150</v>
      </c>
    </row>
    <row r="27" spans="1:79" ht="51">
      <c r="A27" s="12" t="s">
        <v>120</v>
      </c>
      <c r="B27" s="13" t="s">
        <v>121</v>
      </c>
      <c r="C27" s="8" t="s">
        <v>107</v>
      </c>
      <c r="D27" s="28" t="s">
        <v>150</v>
      </c>
      <c r="E27" s="28" t="s">
        <v>150</v>
      </c>
      <c r="F27" s="26">
        <f t="shared" si="0"/>
        <v>11.63264173988512</v>
      </c>
      <c r="G27" s="26">
        <f t="shared" si="1"/>
        <v>4.38</v>
      </c>
      <c r="H27" s="28" t="s">
        <v>150</v>
      </c>
      <c r="I27" s="26">
        <f t="shared" si="2"/>
        <v>0</v>
      </c>
      <c r="J27" s="28" t="s">
        <v>150</v>
      </c>
      <c r="K27" s="26">
        <f t="shared" si="3"/>
        <v>10</v>
      </c>
      <c r="L27" s="28" t="s">
        <v>150</v>
      </c>
      <c r="M27" s="26">
        <v>0</v>
      </c>
      <c r="N27" s="26">
        <v>0</v>
      </c>
      <c r="O27" s="26" t="s">
        <v>150</v>
      </c>
      <c r="P27" s="26">
        <v>0</v>
      </c>
      <c r="Q27" s="26" t="s">
        <v>150</v>
      </c>
      <c r="R27" s="26">
        <v>0</v>
      </c>
      <c r="S27" s="26" t="s">
        <v>150</v>
      </c>
      <c r="T27" s="26">
        <v>0</v>
      </c>
      <c r="U27" s="26">
        <v>0</v>
      </c>
      <c r="V27" s="26" t="s">
        <v>150</v>
      </c>
      <c r="W27" s="26">
        <v>0</v>
      </c>
      <c r="X27" s="26" t="s">
        <v>150</v>
      </c>
      <c r="Y27" s="26">
        <v>0</v>
      </c>
      <c r="Z27" s="26" t="s">
        <v>150</v>
      </c>
      <c r="AA27" s="26">
        <v>0</v>
      </c>
      <c r="AB27" s="26">
        <v>0</v>
      </c>
      <c r="AC27" s="26" t="s">
        <v>150</v>
      </c>
      <c r="AD27" s="26">
        <v>0</v>
      </c>
      <c r="AE27" s="26" t="s">
        <v>150</v>
      </c>
      <c r="AF27" s="26">
        <v>0</v>
      </c>
      <c r="AG27" s="28" t="s">
        <v>150</v>
      </c>
      <c r="AH27" s="26">
        <f>SUM(AH28:AH31)</f>
        <v>11.63264173988512</v>
      </c>
      <c r="AI27" s="26">
        <f>SUM(AI28:AI31)</f>
        <v>4.38</v>
      </c>
      <c r="AJ27" s="28" t="s">
        <v>150</v>
      </c>
      <c r="AK27" s="26">
        <v>0</v>
      </c>
      <c r="AL27" s="28" t="s">
        <v>150</v>
      </c>
      <c r="AM27" s="26">
        <f>SUM(AM28:AM31)</f>
        <v>10</v>
      </c>
      <c r="AN27" s="28" t="s">
        <v>150</v>
      </c>
      <c r="AO27" s="26">
        <f t="shared" si="4"/>
        <v>4.6395865299999999</v>
      </c>
      <c r="AP27" s="26">
        <f t="shared" si="5"/>
        <v>0</v>
      </c>
      <c r="AQ27" s="26" t="s">
        <v>150</v>
      </c>
      <c r="AR27" s="26">
        <f t="shared" si="6"/>
        <v>0</v>
      </c>
      <c r="AS27" s="26" t="s">
        <v>150</v>
      </c>
      <c r="AT27" s="26">
        <f t="shared" si="7"/>
        <v>5</v>
      </c>
      <c r="AU27" s="26" t="s">
        <v>150</v>
      </c>
      <c r="AV27" s="26">
        <f>SUM(AV28:AV31)</f>
        <v>2.7000000000000001E-3</v>
      </c>
      <c r="AW27" s="26">
        <f>SUM(AW28:AW31)</f>
        <v>0</v>
      </c>
      <c r="AX27" s="26" t="s">
        <v>150</v>
      </c>
      <c r="AY27" s="26">
        <f>SUM(AY28:AY31)</f>
        <v>0</v>
      </c>
      <c r="AZ27" s="26" t="s">
        <v>150</v>
      </c>
      <c r="BA27" s="26">
        <v>0</v>
      </c>
      <c r="BB27" s="26" t="s">
        <v>150</v>
      </c>
      <c r="BC27" s="26">
        <f>SUM(BC28:BC31)</f>
        <v>0.09</v>
      </c>
      <c r="BD27" s="26">
        <v>0</v>
      </c>
      <c r="BE27" s="26" t="s">
        <v>150</v>
      </c>
      <c r="BF27" s="26">
        <v>0</v>
      </c>
      <c r="BG27" s="26" t="s">
        <v>150</v>
      </c>
      <c r="BH27" s="26">
        <v>0</v>
      </c>
      <c r="BI27" s="26" t="s">
        <v>150</v>
      </c>
      <c r="BJ27" s="62">
        <f>BJ28+BJ29+BJ30+BJ31</f>
        <v>4.5468865300000001</v>
      </c>
      <c r="BK27" s="62">
        <v>0</v>
      </c>
      <c r="BL27" s="62" t="s">
        <v>150</v>
      </c>
      <c r="BM27" s="62">
        <f>BM28+BM29+BM29+BM30+BM31</f>
        <v>0</v>
      </c>
      <c r="BN27" s="26" t="s">
        <v>150</v>
      </c>
      <c r="BO27" s="26">
        <f>BO28+BO29+BO30+BO31</f>
        <v>5</v>
      </c>
      <c r="BP27" s="26" t="s">
        <v>150</v>
      </c>
      <c r="BQ27" s="26">
        <v>0</v>
      </c>
      <c r="BR27" s="26">
        <v>0</v>
      </c>
      <c r="BS27" s="26" t="s">
        <v>150</v>
      </c>
      <c r="BT27" s="26">
        <v>0</v>
      </c>
      <c r="BU27" s="26" t="s">
        <v>150</v>
      </c>
      <c r="BV27" s="26">
        <v>0</v>
      </c>
      <c r="BW27" s="28" t="s">
        <v>150</v>
      </c>
      <c r="BX27" s="28" t="s">
        <v>150</v>
      </c>
      <c r="BY27" s="28" t="s">
        <v>150</v>
      </c>
      <c r="BZ27" s="28" t="s">
        <v>150</v>
      </c>
      <c r="CA27" s="28" t="s">
        <v>150</v>
      </c>
    </row>
    <row r="28" spans="1:79" ht="51">
      <c r="A28" s="11" t="s">
        <v>120</v>
      </c>
      <c r="B28" s="14" t="s">
        <v>122</v>
      </c>
      <c r="C28" s="11" t="s">
        <v>115</v>
      </c>
      <c r="D28" s="28" t="s">
        <v>150</v>
      </c>
      <c r="E28" s="28" t="s">
        <v>150</v>
      </c>
      <c r="F28" s="26">
        <f t="shared" si="0"/>
        <v>3.7091121560161926</v>
      </c>
      <c r="G28" s="26">
        <f t="shared" si="1"/>
        <v>0.96</v>
      </c>
      <c r="H28" s="28" t="s">
        <v>150</v>
      </c>
      <c r="I28" s="26">
        <f t="shared" si="2"/>
        <v>0</v>
      </c>
      <c r="J28" s="28" t="s">
        <v>150</v>
      </c>
      <c r="K28" s="26">
        <f t="shared" si="3"/>
        <v>3</v>
      </c>
      <c r="L28" s="28" t="s">
        <v>150</v>
      </c>
      <c r="M28" s="26">
        <v>0</v>
      </c>
      <c r="N28" s="26">
        <v>0</v>
      </c>
      <c r="O28" s="26" t="s">
        <v>150</v>
      </c>
      <c r="P28" s="26">
        <v>0</v>
      </c>
      <c r="Q28" s="26" t="s">
        <v>150</v>
      </c>
      <c r="R28" s="26">
        <v>0</v>
      </c>
      <c r="S28" s="26" t="s">
        <v>150</v>
      </c>
      <c r="T28" s="26">
        <v>0</v>
      </c>
      <c r="U28" s="26">
        <v>0</v>
      </c>
      <c r="V28" s="26" t="s">
        <v>150</v>
      </c>
      <c r="W28" s="26">
        <v>0</v>
      </c>
      <c r="X28" s="26" t="s">
        <v>150</v>
      </c>
      <c r="Y28" s="26">
        <v>0</v>
      </c>
      <c r="Z28" s="26" t="s">
        <v>150</v>
      </c>
      <c r="AA28" s="26">
        <v>0</v>
      </c>
      <c r="AB28" s="26">
        <v>0</v>
      </c>
      <c r="AC28" s="26" t="s">
        <v>150</v>
      </c>
      <c r="AD28" s="26">
        <v>0</v>
      </c>
      <c r="AE28" s="26" t="s">
        <v>150</v>
      </c>
      <c r="AF28" s="26">
        <v>0</v>
      </c>
      <c r="AG28" s="28" t="s">
        <v>150</v>
      </c>
      <c r="AH28" s="26">
        <v>3.7091121560161926</v>
      </c>
      <c r="AI28" s="26">
        <v>0.96</v>
      </c>
      <c r="AJ28" s="28" t="s">
        <v>150</v>
      </c>
      <c r="AK28" s="26">
        <v>0</v>
      </c>
      <c r="AL28" s="28" t="s">
        <v>150</v>
      </c>
      <c r="AM28" s="26">
        <f>3</f>
        <v>3</v>
      </c>
      <c r="AN28" s="28" t="s">
        <v>150</v>
      </c>
      <c r="AO28" s="26">
        <f t="shared" si="4"/>
        <v>3.8066610499999998</v>
      </c>
      <c r="AP28" s="26">
        <f t="shared" si="5"/>
        <v>0</v>
      </c>
      <c r="AQ28" s="26" t="s">
        <v>150</v>
      </c>
      <c r="AR28" s="26">
        <f t="shared" si="6"/>
        <v>0</v>
      </c>
      <c r="AS28" s="26" t="s">
        <v>150</v>
      </c>
      <c r="AT28" s="26">
        <f t="shared" si="7"/>
        <v>3</v>
      </c>
      <c r="AU28" s="26" t="s">
        <v>150</v>
      </c>
      <c r="AV28" s="26">
        <v>0</v>
      </c>
      <c r="AW28" s="26">
        <v>0</v>
      </c>
      <c r="AX28" s="26" t="s">
        <v>150</v>
      </c>
      <c r="AY28" s="26">
        <v>0</v>
      </c>
      <c r="AZ28" s="26" t="s">
        <v>150</v>
      </c>
      <c r="BA28" s="26">
        <v>0</v>
      </c>
      <c r="BB28" s="26" t="s">
        <v>150</v>
      </c>
      <c r="BC28" s="26">
        <v>0</v>
      </c>
      <c r="BD28" s="26">
        <v>0</v>
      </c>
      <c r="BE28" s="26" t="s">
        <v>150</v>
      </c>
      <c r="BF28" s="26">
        <v>0</v>
      </c>
      <c r="BG28" s="26" t="s">
        <v>150</v>
      </c>
      <c r="BH28" s="26">
        <v>0</v>
      </c>
      <c r="BI28" s="26" t="s">
        <v>150</v>
      </c>
      <c r="BJ28" s="62">
        <f>1.044619+0.23532286+0.23836591+0.05874556+1.08321642+1.1463913</f>
        <v>3.8066610499999998</v>
      </c>
      <c r="BK28" s="62">
        <v>0</v>
      </c>
      <c r="BL28" s="62" t="s">
        <v>150</v>
      </c>
      <c r="BM28" s="62">
        <v>0</v>
      </c>
      <c r="BN28" s="26" t="s">
        <v>150</v>
      </c>
      <c r="BO28" s="26">
        <v>3</v>
      </c>
      <c r="BP28" s="26" t="s">
        <v>150</v>
      </c>
      <c r="BQ28" s="26">
        <v>0</v>
      </c>
      <c r="BR28" s="26">
        <v>0</v>
      </c>
      <c r="BS28" s="26" t="s">
        <v>150</v>
      </c>
      <c r="BT28" s="26">
        <v>0</v>
      </c>
      <c r="BU28" s="26" t="s">
        <v>150</v>
      </c>
      <c r="BV28" s="26">
        <v>0</v>
      </c>
      <c r="BW28" s="28" t="s">
        <v>150</v>
      </c>
      <c r="BX28" s="28" t="s">
        <v>150</v>
      </c>
      <c r="BY28" s="28" t="s">
        <v>150</v>
      </c>
      <c r="BZ28" s="28" t="s">
        <v>150</v>
      </c>
      <c r="CA28" s="28" t="s">
        <v>150</v>
      </c>
    </row>
    <row r="29" spans="1:79" ht="38.25">
      <c r="A29" s="11" t="s">
        <v>120</v>
      </c>
      <c r="B29" s="29" t="s">
        <v>123</v>
      </c>
      <c r="C29" s="11" t="s">
        <v>124</v>
      </c>
      <c r="D29" s="28" t="s">
        <v>150</v>
      </c>
      <c r="E29" s="28" t="s">
        <v>150</v>
      </c>
      <c r="F29" s="26">
        <f t="shared" si="0"/>
        <v>3.8990027076209279</v>
      </c>
      <c r="G29" s="26">
        <f t="shared" si="1"/>
        <v>1.26</v>
      </c>
      <c r="H29" s="28" t="s">
        <v>150</v>
      </c>
      <c r="I29" s="26">
        <f t="shared" si="2"/>
        <v>0</v>
      </c>
      <c r="J29" s="28" t="s">
        <v>150</v>
      </c>
      <c r="K29" s="26">
        <f t="shared" si="3"/>
        <v>1</v>
      </c>
      <c r="L29" s="28" t="s">
        <v>150</v>
      </c>
      <c r="M29" s="26">
        <v>0</v>
      </c>
      <c r="N29" s="26">
        <v>0</v>
      </c>
      <c r="O29" s="26" t="s">
        <v>150</v>
      </c>
      <c r="P29" s="26">
        <v>0</v>
      </c>
      <c r="Q29" s="26" t="s">
        <v>150</v>
      </c>
      <c r="R29" s="26">
        <v>0</v>
      </c>
      <c r="S29" s="26" t="s">
        <v>150</v>
      </c>
      <c r="T29" s="26">
        <v>0</v>
      </c>
      <c r="U29" s="26">
        <v>0</v>
      </c>
      <c r="V29" s="26" t="s">
        <v>150</v>
      </c>
      <c r="W29" s="26">
        <v>0</v>
      </c>
      <c r="X29" s="26" t="s">
        <v>150</v>
      </c>
      <c r="Y29" s="26">
        <v>0</v>
      </c>
      <c r="Z29" s="26" t="s">
        <v>150</v>
      </c>
      <c r="AA29" s="26">
        <v>0</v>
      </c>
      <c r="AB29" s="26">
        <v>0</v>
      </c>
      <c r="AC29" s="26" t="s">
        <v>150</v>
      </c>
      <c r="AD29" s="26">
        <v>0</v>
      </c>
      <c r="AE29" s="26" t="s">
        <v>150</v>
      </c>
      <c r="AF29" s="26">
        <v>0</v>
      </c>
      <c r="AG29" s="28" t="s">
        <v>150</v>
      </c>
      <c r="AH29" s="26">
        <v>3.8990027076209279</v>
      </c>
      <c r="AI29" s="26">
        <v>1.26</v>
      </c>
      <c r="AJ29" s="28" t="s">
        <v>150</v>
      </c>
      <c r="AK29" s="26">
        <v>0</v>
      </c>
      <c r="AL29" s="28" t="s">
        <v>150</v>
      </c>
      <c r="AM29" s="26">
        <f>1</f>
        <v>1</v>
      </c>
      <c r="AN29" s="28" t="s">
        <v>150</v>
      </c>
      <c r="AO29" s="26">
        <f t="shared" si="4"/>
        <v>9.2699999999999991E-2</v>
      </c>
      <c r="AP29" s="26">
        <f t="shared" si="5"/>
        <v>0</v>
      </c>
      <c r="AQ29" s="26" t="s">
        <v>150</v>
      </c>
      <c r="AR29" s="26">
        <f t="shared" si="6"/>
        <v>0</v>
      </c>
      <c r="AS29" s="26" t="s">
        <v>150</v>
      </c>
      <c r="AT29" s="26">
        <f t="shared" si="7"/>
        <v>0</v>
      </c>
      <c r="AU29" s="26" t="s">
        <v>150</v>
      </c>
      <c r="AV29" s="26">
        <f>0.0027</f>
        <v>2.7000000000000001E-3</v>
      </c>
      <c r="AW29" s="26">
        <v>0</v>
      </c>
      <c r="AX29" s="26" t="s">
        <v>150</v>
      </c>
      <c r="AY29" s="26">
        <v>0</v>
      </c>
      <c r="AZ29" s="26" t="s">
        <v>150</v>
      </c>
      <c r="BA29" s="26">
        <v>0</v>
      </c>
      <c r="BB29" s="26" t="s">
        <v>150</v>
      </c>
      <c r="BC29" s="26">
        <f>0.027+0.054+0.009</f>
        <v>0.09</v>
      </c>
      <c r="BD29" s="26">
        <v>0</v>
      </c>
      <c r="BE29" s="26" t="s">
        <v>150</v>
      </c>
      <c r="BF29" s="26">
        <v>0</v>
      </c>
      <c r="BG29" s="26" t="s">
        <v>150</v>
      </c>
      <c r="BH29" s="26">
        <v>0</v>
      </c>
      <c r="BI29" s="26" t="s">
        <v>150</v>
      </c>
      <c r="BJ29" s="62"/>
      <c r="BK29" s="62">
        <v>0</v>
      </c>
      <c r="BL29" s="62" t="s">
        <v>150</v>
      </c>
      <c r="BM29" s="62">
        <v>0</v>
      </c>
      <c r="BN29" s="26" t="s">
        <v>150</v>
      </c>
      <c r="BO29" s="26">
        <v>0</v>
      </c>
      <c r="BP29" s="26" t="s">
        <v>150</v>
      </c>
      <c r="BQ29" s="26">
        <v>0</v>
      </c>
      <c r="BR29" s="26">
        <v>0</v>
      </c>
      <c r="BS29" s="26" t="s">
        <v>150</v>
      </c>
      <c r="BT29" s="26">
        <v>0</v>
      </c>
      <c r="BU29" s="26" t="s">
        <v>150</v>
      </c>
      <c r="BV29" s="26">
        <v>0</v>
      </c>
      <c r="BW29" s="28" t="s">
        <v>150</v>
      </c>
      <c r="BX29" s="28" t="s">
        <v>150</v>
      </c>
      <c r="BY29" s="28" t="s">
        <v>150</v>
      </c>
      <c r="BZ29" s="28" t="s">
        <v>150</v>
      </c>
      <c r="CA29" s="28" t="s">
        <v>150</v>
      </c>
    </row>
    <row r="30" spans="1:79" ht="25.5">
      <c r="A30" s="11" t="s">
        <v>120</v>
      </c>
      <c r="B30" s="29" t="s">
        <v>125</v>
      </c>
      <c r="C30" s="11" t="s">
        <v>124</v>
      </c>
      <c r="D30" s="28" t="s">
        <v>150</v>
      </c>
      <c r="E30" s="28" t="s">
        <v>150</v>
      </c>
      <c r="F30" s="26">
        <f t="shared" si="0"/>
        <v>1.6973974548799999</v>
      </c>
      <c r="G30" s="26">
        <f t="shared" si="1"/>
        <v>0</v>
      </c>
      <c r="H30" s="28" t="s">
        <v>150</v>
      </c>
      <c r="I30" s="26">
        <f t="shared" si="2"/>
        <v>0</v>
      </c>
      <c r="J30" s="28" t="s">
        <v>150</v>
      </c>
      <c r="K30" s="26">
        <f t="shared" si="3"/>
        <v>0</v>
      </c>
      <c r="L30" s="28" t="s">
        <v>150</v>
      </c>
      <c r="M30" s="26">
        <v>0</v>
      </c>
      <c r="N30" s="26">
        <v>0</v>
      </c>
      <c r="O30" s="26" t="s">
        <v>150</v>
      </c>
      <c r="P30" s="26">
        <v>0</v>
      </c>
      <c r="Q30" s="26" t="s">
        <v>150</v>
      </c>
      <c r="R30" s="26">
        <v>0</v>
      </c>
      <c r="S30" s="26" t="s">
        <v>150</v>
      </c>
      <c r="T30" s="26">
        <v>0</v>
      </c>
      <c r="U30" s="26">
        <v>0</v>
      </c>
      <c r="V30" s="26" t="s">
        <v>150</v>
      </c>
      <c r="W30" s="26">
        <v>0</v>
      </c>
      <c r="X30" s="26" t="s">
        <v>150</v>
      </c>
      <c r="Y30" s="26">
        <v>0</v>
      </c>
      <c r="Z30" s="26" t="s">
        <v>150</v>
      </c>
      <c r="AA30" s="26">
        <v>0</v>
      </c>
      <c r="AB30" s="26">
        <v>0</v>
      </c>
      <c r="AC30" s="26" t="s">
        <v>150</v>
      </c>
      <c r="AD30" s="26">
        <v>0</v>
      </c>
      <c r="AE30" s="26" t="s">
        <v>150</v>
      </c>
      <c r="AF30" s="26">
        <v>0</v>
      </c>
      <c r="AG30" s="28" t="s">
        <v>150</v>
      </c>
      <c r="AH30" s="26">
        <v>1.6973974548799999</v>
      </c>
      <c r="AI30" s="26">
        <v>0</v>
      </c>
      <c r="AJ30" s="28" t="s">
        <v>150</v>
      </c>
      <c r="AK30" s="26">
        <v>0</v>
      </c>
      <c r="AL30" s="28" t="s">
        <v>150</v>
      </c>
      <c r="AM30" s="26">
        <v>0</v>
      </c>
      <c r="AN30" s="28" t="s">
        <v>150</v>
      </c>
      <c r="AO30" s="26">
        <f t="shared" si="4"/>
        <v>0</v>
      </c>
      <c r="AP30" s="26">
        <f t="shared" si="5"/>
        <v>0</v>
      </c>
      <c r="AQ30" s="26" t="s">
        <v>150</v>
      </c>
      <c r="AR30" s="26">
        <f t="shared" si="6"/>
        <v>0</v>
      </c>
      <c r="AS30" s="26" t="s">
        <v>150</v>
      </c>
      <c r="AT30" s="26">
        <f t="shared" si="7"/>
        <v>0</v>
      </c>
      <c r="AU30" s="26" t="s">
        <v>150</v>
      </c>
      <c r="AV30" s="26">
        <v>0</v>
      </c>
      <c r="AW30" s="26">
        <v>0</v>
      </c>
      <c r="AX30" s="26" t="s">
        <v>150</v>
      </c>
      <c r="AY30" s="26">
        <v>0</v>
      </c>
      <c r="AZ30" s="26" t="s">
        <v>150</v>
      </c>
      <c r="BA30" s="26">
        <v>0</v>
      </c>
      <c r="BB30" s="26" t="s">
        <v>150</v>
      </c>
      <c r="BC30" s="26">
        <v>0</v>
      </c>
      <c r="BD30" s="26">
        <v>0</v>
      </c>
      <c r="BE30" s="26" t="s">
        <v>150</v>
      </c>
      <c r="BF30" s="26">
        <v>0</v>
      </c>
      <c r="BG30" s="26" t="s">
        <v>150</v>
      </c>
      <c r="BH30" s="26">
        <v>0</v>
      </c>
      <c r="BI30" s="26" t="s">
        <v>150</v>
      </c>
      <c r="BJ30" s="62">
        <v>0</v>
      </c>
      <c r="BK30" s="62">
        <v>0</v>
      </c>
      <c r="BL30" s="62" t="s">
        <v>150</v>
      </c>
      <c r="BM30" s="62">
        <v>0</v>
      </c>
      <c r="BN30" s="26" t="s">
        <v>150</v>
      </c>
      <c r="BO30" s="26">
        <v>0</v>
      </c>
      <c r="BP30" s="26" t="s">
        <v>150</v>
      </c>
      <c r="BQ30" s="26">
        <v>0</v>
      </c>
      <c r="BR30" s="26">
        <v>0</v>
      </c>
      <c r="BS30" s="26" t="s">
        <v>150</v>
      </c>
      <c r="BT30" s="26">
        <v>0</v>
      </c>
      <c r="BU30" s="26" t="s">
        <v>150</v>
      </c>
      <c r="BV30" s="26">
        <v>0</v>
      </c>
      <c r="BW30" s="28" t="s">
        <v>150</v>
      </c>
      <c r="BX30" s="28" t="s">
        <v>150</v>
      </c>
      <c r="BY30" s="28" t="s">
        <v>150</v>
      </c>
      <c r="BZ30" s="28" t="s">
        <v>150</v>
      </c>
      <c r="CA30" s="28" t="s">
        <v>150</v>
      </c>
    </row>
    <row r="31" spans="1:79" ht="102">
      <c r="A31" s="11" t="s">
        <v>120</v>
      </c>
      <c r="B31" s="14" t="s">
        <v>126</v>
      </c>
      <c r="C31" s="11" t="s">
        <v>127</v>
      </c>
      <c r="D31" s="28" t="s">
        <v>150</v>
      </c>
      <c r="E31" s="28" t="s">
        <v>150</v>
      </c>
      <c r="F31" s="26">
        <f t="shared" si="0"/>
        <v>2.3271294213679998</v>
      </c>
      <c r="G31" s="26">
        <f t="shared" si="1"/>
        <v>2.16</v>
      </c>
      <c r="H31" s="28" t="s">
        <v>150</v>
      </c>
      <c r="I31" s="26">
        <f t="shared" si="2"/>
        <v>0</v>
      </c>
      <c r="J31" s="28" t="s">
        <v>150</v>
      </c>
      <c r="K31" s="26">
        <f t="shared" si="3"/>
        <v>6</v>
      </c>
      <c r="L31" s="28" t="s">
        <v>150</v>
      </c>
      <c r="M31" s="26">
        <v>0</v>
      </c>
      <c r="N31" s="26">
        <v>0</v>
      </c>
      <c r="O31" s="26" t="s">
        <v>150</v>
      </c>
      <c r="P31" s="26">
        <v>0</v>
      </c>
      <c r="Q31" s="26" t="s">
        <v>150</v>
      </c>
      <c r="R31" s="26">
        <v>0</v>
      </c>
      <c r="S31" s="26" t="s">
        <v>150</v>
      </c>
      <c r="T31" s="26">
        <v>0</v>
      </c>
      <c r="U31" s="26">
        <v>0</v>
      </c>
      <c r="V31" s="26" t="s">
        <v>150</v>
      </c>
      <c r="W31" s="26">
        <v>0</v>
      </c>
      <c r="X31" s="26" t="s">
        <v>150</v>
      </c>
      <c r="Y31" s="26">
        <v>0</v>
      </c>
      <c r="Z31" s="26" t="s">
        <v>150</v>
      </c>
      <c r="AA31" s="26">
        <v>0</v>
      </c>
      <c r="AB31" s="26">
        <v>0</v>
      </c>
      <c r="AC31" s="26" t="s">
        <v>150</v>
      </c>
      <c r="AD31" s="26">
        <v>0</v>
      </c>
      <c r="AE31" s="26" t="s">
        <v>150</v>
      </c>
      <c r="AF31" s="26">
        <v>0</v>
      </c>
      <c r="AG31" s="28" t="s">
        <v>150</v>
      </c>
      <c r="AH31" s="26">
        <v>2.3271294213679998</v>
      </c>
      <c r="AI31" s="26">
        <v>2.16</v>
      </c>
      <c r="AJ31" s="28" t="s">
        <v>150</v>
      </c>
      <c r="AK31" s="26">
        <v>0</v>
      </c>
      <c r="AL31" s="28" t="s">
        <v>150</v>
      </c>
      <c r="AM31" s="26">
        <f>6</f>
        <v>6</v>
      </c>
      <c r="AN31" s="28" t="s">
        <v>150</v>
      </c>
      <c r="AO31" s="26">
        <f t="shared" si="4"/>
        <v>0.74022547999999999</v>
      </c>
      <c r="AP31" s="26">
        <f t="shared" si="5"/>
        <v>0</v>
      </c>
      <c r="AQ31" s="26" t="s">
        <v>150</v>
      </c>
      <c r="AR31" s="26">
        <f t="shared" si="6"/>
        <v>0</v>
      </c>
      <c r="AS31" s="26" t="s">
        <v>150</v>
      </c>
      <c r="AT31" s="26">
        <f t="shared" si="7"/>
        <v>2</v>
      </c>
      <c r="AU31" s="26" t="s">
        <v>150</v>
      </c>
      <c r="AV31" s="26">
        <v>0</v>
      </c>
      <c r="AW31" s="26">
        <v>0</v>
      </c>
      <c r="AX31" s="26" t="s">
        <v>150</v>
      </c>
      <c r="AY31" s="26">
        <v>0</v>
      </c>
      <c r="AZ31" s="26" t="s">
        <v>150</v>
      </c>
      <c r="BA31" s="26">
        <v>0</v>
      </c>
      <c r="BB31" s="26" t="s">
        <v>150</v>
      </c>
      <c r="BC31" s="26">
        <v>0</v>
      </c>
      <c r="BD31" s="26">
        <v>0</v>
      </c>
      <c r="BE31" s="26" t="s">
        <v>150</v>
      </c>
      <c r="BF31" s="26">
        <v>0</v>
      </c>
      <c r="BG31" s="26" t="s">
        <v>150</v>
      </c>
      <c r="BH31" s="26">
        <v>0</v>
      </c>
      <c r="BI31" s="26" t="s">
        <v>150</v>
      </c>
      <c r="BJ31" s="62">
        <f>0.29967504+0.44055044</f>
        <v>0.74022547999999999</v>
      </c>
      <c r="BK31" s="62">
        <v>0</v>
      </c>
      <c r="BL31" s="62" t="s">
        <v>150</v>
      </c>
      <c r="BM31" s="62">
        <v>0</v>
      </c>
      <c r="BN31" s="26" t="s">
        <v>150</v>
      </c>
      <c r="BO31" s="26">
        <v>2</v>
      </c>
      <c r="BP31" s="26" t="s">
        <v>150</v>
      </c>
      <c r="BQ31" s="26">
        <v>0</v>
      </c>
      <c r="BR31" s="26">
        <v>0</v>
      </c>
      <c r="BS31" s="26" t="s">
        <v>150</v>
      </c>
      <c r="BT31" s="26">
        <v>0</v>
      </c>
      <c r="BU31" s="26" t="s">
        <v>150</v>
      </c>
      <c r="BV31" s="26">
        <v>0</v>
      </c>
      <c r="BW31" s="28" t="s">
        <v>150</v>
      </c>
      <c r="BX31" s="28" t="s">
        <v>150</v>
      </c>
      <c r="BY31" s="28" t="s">
        <v>150</v>
      </c>
      <c r="BZ31" s="28" t="s">
        <v>150</v>
      </c>
      <c r="CA31" s="28" t="s">
        <v>150</v>
      </c>
    </row>
    <row r="32" spans="1:79" ht="76.5">
      <c r="A32" s="12" t="s">
        <v>128</v>
      </c>
      <c r="B32" s="13" t="s">
        <v>129</v>
      </c>
      <c r="C32" s="8" t="s">
        <v>107</v>
      </c>
      <c r="D32" s="28" t="s">
        <v>150</v>
      </c>
      <c r="E32" s="28" t="s">
        <v>150</v>
      </c>
      <c r="F32" s="26">
        <f t="shared" si="0"/>
        <v>5.511273433140718</v>
      </c>
      <c r="G32" s="26">
        <f t="shared" si="1"/>
        <v>0</v>
      </c>
      <c r="H32" s="28" t="s">
        <v>150</v>
      </c>
      <c r="I32" s="26">
        <f t="shared" si="2"/>
        <v>1.67</v>
      </c>
      <c r="J32" s="28" t="s">
        <v>150</v>
      </c>
      <c r="K32" s="26">
        <f t="shared" si="3"/>
        <v>0</v>
      </c>
      <c r="L32" s="28" t="s">
        <v>150</v>
      </c>
      <c r="M32" s="26">
        <v>0</v>
      </c>
      <c r="N32" s="26">
        <v>0</v>
      </c>
      <c r="O32" s="26" t="s">
        <v>150</v>
      </c>
      <c r="P32" s="26">
        <v>0</v>
      </c>
      <c r="Q32" s="26" t="s">
        <v>150</v>
      </c>
      <c r="R32" s="26">
        <v>0</v>
      </c>
      <c r="S32" s="26" t="s">
        <v>150</v>
      </c>
      <c r="T32" s="26">
        <v>0</v>
      </c>
      <c r="U32" s="26">
        <v>0</v>
      </c>
      <c r="V32" s="26" t="s">
        <v>150</v>
      </c>
      <c r="W32" s="26">
        <v>0</v>
      </c>
      <c r="X32" s="26" t="s">
        <v>150</v>
      </c>
      <c r="Y32" s="26">
        <v>0</v>
      </c>
      <c r="Z32" s="26" t="s">
        <v>150</v>
      </c>
      <c r="AA32" s="26">
        <v>0</v>
      </c>
      <c r="AB32" s="26">
        <v>0</v>
      </c>
      <c r="AC32" s="26" t="s">
        <v>150</v>
      </c>
      <c r="AD32" s="26">
        <v>0</v>
      </c>
      <c r="AE32" s="26" t="s">
        <v>150</v>
      </c>
      <c r="AF32" s="26">
        <v>0</v>
      </c>
      <c r="AG32" s="28" t="s">
        <v>150</v>
      </c>
      <c r="AH32" s="26">
        <f>AH33</f>
        <v>5.511273433140718</v>
      </c>
      <c r="AI32" s="26">
        <v>0</v>
      </c>
      <c r="AJ32" s="28" t="s">
        <v>150</v>
      </c>
      <c r="AK32" s="26">
        <f>AK33</f>
        <v>1.67</v>
      </c>
      <c r="AL32" s="28" t="s">
        <v>150</v>
      </c>
      <c r="AM32" s="26">
        <v>0</v>
      </c>
      <c r="AN32" s="28" t="s">
        <v>150</v>
      </c>
      <c r="AO32" s="26">
        <f t="shared" si="4"/>
        <v>1.7530034099999998</v>
      </c>
      <c r="AP32" s="26">
        <f t="shared" si="5"/>
        <v>0</v>
      </c>
      <c r="AQ32" s="26" t="s">
        <v>150</v>
      </c>
      <c r="AR32" s="26">
        <f t="shared" si="6"/>
        <v>1.27</v>
      </c>
      <c r="AS32" s="26" t="s">
        <v>150</v>
      </c>
      <c r="AT32" s="26">
        <f t="shared" si="7"/>
        <v>0</v>
      </c>
      <c r="AU32" s="26" t="s">
        <v>150</v>
      </c>
      <c r="AV32" s="26">
        <f>AV33</f>
        <v>5.7541819999999994E-2</v>
      </c>
      <c r="AW32" s="26">
        <v>0</v>
      </c>
      <c r="AX32" s="26" t="s">
        <v>150</v>
      </c>
      <c r="AY32" s="26">
        <f>AY33</f>
        <v>0.157</v>
      </c>
      <c r="AZ32" s="26" t="s">
        <v>150</v>
      </c>
      <c r="BA32" s="26">
        <v>0</v>
      </c>
      <c r="BB32" s="26" t="s">
        <v>150</v>
      </c>
      <c r="BC32" s="26">
        <f>BC33</f>
        <v>0.25272714999999996</v>
      </c>
      <c r="BD32" s="26">
        <v>0</v>
      </c>
      <c r="BE32" s="26" t="s">
        <v>150</v>
      </c>
      <c r="BF32" s="26">
        <f>BF33</f>
        <v>0.247</v>
      </c>
      <c r="BG32" s="26" t="s">
        <v>150</v>
      </c>
      <c r="BH32" s="26">
        <v>0</v>
      </c>
      <c r="BI32" s="26" t="s">
        <v>150</v>
      </c>
      <c r="BJ32" s="62">
        <f>BJ33</f>
        <v>1.4427344399999997</v>
      </c>
      <c r="BK32" s="62">
        <v>0</v>
      </c>
      <c r="BL32" s="62" t="s">
        <v>150</v>
      </c>
      <c r="BM32" s="62">
        <f>BM33</f>
        <v>0.8660000000000001</v>
      </c>
      <c r="BN32" s="26" t="s">
        <v>150</v>
      </c>
      <c r="BO32" s="26">
        <v>0</v>
      </c>
      <c r="BP32" s="26" t="s">
        <v>150</v>
      </c>
      <c r="BQ32" s="26">
        <v>0</v>
      </c>
      <c r="BR32" s="26">
        <v>0</v>
      </c>
      <c r="BS32" s="26" t="s">
        <v>150</v>
      </c>
      <c r="BT32" s="26">
        <v>0</v>
      </c>
      <c r="BU32" s="26" t="s">
        <v>150</v>
      </c>
      <c r="BV32" s="26">
        <v>0</v>
      </c>
      <c r="BW32" s="28" t="s">
        <v>150</v>
      </c>
      <c r="BX32" s="28" t="s">
        <v>150</v>
      </c>
      <c r="BY32" s="28" t="s">
        <v>150</v>
      </c>
      <c r="BZ32" s="28" t="s">
        <v>150</v>
      </c>
      <c r="CA32" s="28" t="s">
        <v>150</v>
      </c>
    </row>
    <row r="33" spans="1:79" ht="38.25">
      <c r="A33" s="12" t="s">
        <v>130</v>
      </c>
      <c r="B33" s="13" t="s">
        <v>131</v>
      </c>
      <c r="C33" s="8" t="s">
        <v>107</v>
      </c>
      <c r="D33" s="28" t="s">
        <v>150</v>
      </c>
      <c r="E33" s="28" t="s">
        <v>150</v>
      </c>
      <c r="F33" s="26">
        <f t="shared" si="0"/>
        <v>5.511273433140718</v>
      </c>
      <c r="G33" s="26">
        <f t="shared" si="1"/>
        <v>0</v>
      </c>
      <c r="H33" s="28" t="s">
        <v>150</v>
      </c>
      <c r="I33" s="26">
        <f t="shared" si="2"/>
        <v>1.67</v>
      </c>
      <c r="J33" s="28" t="s">
        <v>150</v>
      </c>
      <c r="K33" s="26">
        <f t="shared" si="3"/>
        <v>0</v>
      </c>
      <c r="L33" s="28" t="s">
        <v>150</v>
      </c>
      <c r="M33" s="26">
        <v>0</v>
      </c>
      <c r="N33" s="26">
        <v>0</v>
      </c>
      <c r="O33" s="26" t="s">
        <v>150</v>
      </c>
      <c r="P33" s="26">
        <v>0</v>
      </c>
      <c r="Q33" s="26" t="s">
        <v>150</v>
      </c>
      <c r="R33" s="26">
        <v>0</v>
      </c>
      <c r="S33" s="26" t="s">
        <v>150</v>
      </c>
      <c r="T33" s="26">
        <v>0</v>
      </c>
      <c r="U33" s="26">
        <v>0</v>
      </c>
      <c r="V33" s="26" t="s">
        <v>150</v>
      </c>
      <c r="W33" s="26">
        <v>0</v>
      </c>
      <c r="X33" s="26" t="s">
        <v>150</v>
      </c>
      <c r="Y33" s="26">
        <v>0</v>
      </c>
      <c r="Z33" s="26" t="s">
        <v>150</v>
      </c>
      <c r="AA33" s="26">
        <v>0</v>
      </c>
      <c r="AB33" s="26">
        <v>0</v>
      </c>
      <c r="AC33" s="26" t="s">
        <v>150</v>
      </c>
      <c r="AD33" s="26">
        <v>0</v>
      </c>
      <c r="AE33" s="26" t="s">
        <v>150</v>
      </c>
      <c r="AF33" s="26">
        <v>0</v>
      </c>
      <c r="AG33" s="28" t="s">
        <v>150</v>
      </c>
      <c r="AH33" s="26">
        <f>AH34+AH37+AH39+AH41</f>
        <v>5.511273433140718</v>
      </c>
      <c r="AI33" s="26">
        <v>0</v>
      </c>
      <c r="AJ33" s="28" t="s">
        <v>150</v>
      </c>
      <c r="AK33" s="26">
        <f>AK34+AK37+AK39+AK41</f>
        <v>1.67</v>
      </c>
      <c r="AL33" s="28" t="s">
        <v>150</v>
      </c>
      <c r="AM33" s="26">
        <v>0</v>
      </c>
      <c r="AN33" s="28" t="s">
        <v>150</v>
      </c>
      <c r="AO33" s="26">
        <f t="shared" si="4"/>
        <v>1.7530034099999998</v>
      </c>
      <c r="AP33" s="26">
        <f t="shared" si="5"/>
        <v>0</v>
      </c>
      <c r="AQ33" s="26" t="s">
        <v>150</v>
      </c>
      <c r="AR33" s="26">
        <f t="shared" si="6"/>
        <v>1.27</v>
      </c>
      <c r="AS33" s="26" t="s">
        <v>150</v>
      </c>
      <c r="AT33" s="26">
        <f t="shared" si="7"/>
        <v>0</v>
      </c>
      <c r="AU33" s="26" t="s">
        <v>150</v>
      </c>
      <c r="AV33" s="26">
        <f>AV34+AV37+AV39+AV41</f>
        <v>5.7541819999999994E-2</v>
      </c>
      <c r="AW33" s="26">
        <v>0</v>
      </c>
      <c r="AX33" s="26" t="s">
        <v>150</v>
      </c>
      <c r="AY33" s="26">
        <f>AY34+AY37+AY39+AY41</f>
        <v>0.157</v>
      </c>
      <c r="AZ33" s="26" t="s">
        <v>150</v>
      </c>
      <c r="BA33" s="26">
        <v>0</v>
      </c>
      <c r="BB33" s="26" t="s">
        <v>150</v>
      </c>
      <c r="BC33" s="26">
        <f>BC34+BC37+BC39+BC41</f>
        <v>0.25272714999999996</v>
      </c>
      <c r="BD33" s="26">
        <v>0</v>
      </c>
      <c r="BE33" s="26" t="s">
        <v>150</v>
      </c>
      <c r="BF33" s="26">
        <f>BF34+BF37+BF39+BF41</f>
        <v>0.247</v>
      </c>
      <c r="BG33" s="26" t="s">
        <v>150</v>
      </c>
      <c r="BH33" s="26">
        <v>0</v>
      </c>
      <c r="BI33" s="26" t="s">
        <v>150</v>
      </c>
      <c r="BJ33" s="62">
        <f>BJ34+BJ37+BJ39+BJ41</f>
        <v>1.4427344399999997</v>
      </c>
      <c r="BK33" s="62">
        <v>0</v>
      </c>
      <c r="BL33" s="62" t="s">
        <v>150</v>
      </c>
      <c r="BM33" s="62">
        <f>BM34+BM37+BM39+BM41</f>
        <v>0.8660000000000001</v>
      </c>
      <c r="BN33" s="26" t="s">
        <v>150</v>
      </c>
      <c r="BO33" s="26">
        <v>0</v>
      </c>
      <c r="BP33" s="26" t="s">
        <v>150</v>
      </c>
      <c r="BQ33" s="26">
        <v>0</v>
      </c>
      <c r="BR33" s="26">
        <v>0</v>
      </c>
      <c r="BS33" s="26" t="s">
        <v>150</v>
      </c>
      <c r="BT33" s="26">
        <v>0</v>
      </c>
      <c r="BU33" s="26" t="s">
        <v>150</v>
      </c>
      <c r="BV33" s="26">
        <v>0</v>
      </c>
      <c r="BW33" s="28" t="s">
        <v>150</v>
      </c>
      <c r="BX33" s="28" t="s">
        <v>150</v>
      </c>
      <c r="BY33" s="28" t="s">
        <v>150</v>
      </c>
      <c r="BZ33" s="28" t="s">
        <v>150</v>
      </c>
      <c r="CA33" s="28" t="s">
        <v>150</v>
      </c>
    </row>
    <row r="34" spans="1:79" ht="63.75">
      <c r="A34" s="12" t="s">
        <v>130</v>
      </c>
      <c r="B34" s="13" t="s">
        <v>132</v>
      </c>
      <c r="C34" s="8" t="s">
        <v>107</v>
      </c>
      <c r="D34" s="28" t="s">
        <v>150</v>
      </c>
      <c r="E34" s="28" t="s">
        <v>150</v>
      </c>
      <c r="F34" s="26">
        <f t="shared" si="0"/>
        <v>2.9805445850269425</v>
      </c>
      <c r="G34" s="26">
        <f t="shared" si="1"/>
        <v>0</v>
      </c>
      <c r="H34" s="28" t="s">
        <v>150</v>
      </c>
      <c r="I34" s="26">
        <f t="shared" si="2"/>
        <v>0.6</v>
      </c>
      <c r="J34" s="28" t="s">
        <v>150</v>
      </c>
      <c r="K34" s="26">
        <f t="shared" si="3"/>
        <v>0</v>
      </c>
      <c r="L34" s="28" t="s">
        <v>150</v>
      </c>
      <c r="M34" s="26">
        <v>0</v>
      </c>
      <c r="N34" s="26">
        <v>0</v>
      </c>
      <c r="O34" s="26" t="s">
        <v>150</v>
      </c>
      <c r="P34" s="26">
        <v>0</v>
      </c>
      <c r="Q34" s="26" t="s">
        <v>150</v>
      </c>
      <c r="R34" s="26">
        <v>0</v>
      </c>
      <c r="S34" s="26" t="s">
        <v>150</v>
      </c>
      <c r="T34" s="26">
        <v>0</v>
      </c>
      <c r="U34" s="26">
        <v>0</v>
      </c>
      <c r="V34" s="26" t="s">
        <v>150</v>
      </c>
      <c r="W34" s="26">
        <v>0</v>
      </c>
      <c r="X34" s="26" t="s">
        <v>150</v>
      </c>
      <c r="Y34" s="26">
        <v>0</v>
      </c>
      <c r="Z34" s="26" t="s">
        <v>150</v>
      </c>
      <c r="AA34" s="26">
        <v>0</v>
      </c>
      <c r="AB34" s="26">
        <v>0</v>
      </c>
      <c r="AC34" s="26" t="s">
        <v>150</v>
      </c>
      <c r="AD34" s="26">
        <v>0</v>
      </c>
      <c r="AE34" s="26" t="s">
        <v>150</v>
      </c>
      <c r="AF34" s="26">
        <v>0</v>
      </c>
      <c r="AG34" s="28" t="s">
        <v>150</v>
      </c>
      <c r="AH34" s="26">
        <f>SUM(AH35:AH36)</f>
        <v>2.9805445850269425</v>
      </c>
      <c r="AI34" s="26">
        <v>0</v>
      </c>
      <c r="AJ34" s="28" t="s">
        <v>150</v>
      </c>
      <c r="AK34" s="26">
        <f>SUM(AK35:AK36)</f>
        <v>0.6</v>
      </c>
      <c r="AL34" s="28" t="s">
        <v>150</v>
      </c>
      <c r="AM34" s="26">
        <v>0</v>
      </c>
      <c r="AN34" s="28" t="s">
        <v>150</v>
      </c>
      <c r="AO34" s="26">
        <f t="shared" si="4"/>
        <v>4.4999999999999997E-3</v>
      </c>
      <c r="AP34" s="26">
        <f t="shared" si="5"/>
        <v>0</v>
      </c>
      <c r="AQ34" s="26" t="s">
        <v>150</v>
      </c>
      <c r="AR34" s="26">
        <f t="shared" si="6"/>
        <v>0</v>
      </c>
      <c r="AS34" s="26" t="s">
        <v>150</v>
      </c>
      <c r="AT34" s="26">
        <f t="shared" si="7"/>
        <v>0</v>
      </c>
      <c r="AU34" s="26" t="s">
        <v>150</v>
      </c>
      <c r="AV34" s="26">
        <f>SUM(AV35:AV36)</f>
        <v>4.4999999999999997E-3</v>
      </c>
      <c r="AW34" s="26">
        <v>0</v>
      </c>
      <c r="AX34" s="26" t="s">
        <v>150</v>
      </c>
      <c r="AY34" s="26">
        <f>SUM(AY35:AY36)</f>
        <v>0</v>
      </c>
      <c r="AZ34" s="26" t="s">
        <v>150</v>
      </c>
      <c r="BA34" s="26">
        <v>0</v>
      </c>
      <c r="BB34" s="26" t="s">
        <v>150</v>
      </c>
      <c r="BC34" s="26">
        <f>SUM(BC35:BC36)</f>
        <v>0</v>
      </c>
      <c r="BD34" s="26">
        <v>0</v>
      </c>
      <c r="BE34" s="26" t="s">
        <v>150</v>
      </c>
      <c r="BF34" s="26">
        <f>SUM(BF35:BF36)</f>
        <v>0</v>
      </c>
      <c r="BG34" s="26" t="s">
        <v>150</v>
      </c>
      <c r="BH34" s="26">
        <v>0</v>
      </c>
      <c r="BI34" s="26" t="s">
        <v>150</v>
      </c>
      <c r="BJ34" s="62">
        <f>BJ35+BJ36</f>
        <v>0</v>
      </c>
      <c r="BK34" s="62">
        <v>0</v>
      </c>
      <c r="BL34" s="62" t="s">
        <v>150</v>
      </c>
      <c r="BM34" s="62">
        <v>0</v>
      </c>
      <c r="BN34" s="26" t="s">
        <v>150</v>
      </c>
      <c r="BO34" s="26">
        <v>0</v>
      </c>
      <c r="BP34" s="26" t="s">
        <v>150</v>
      </c>
      <c r="BQ34" s="26">
        <v>0</v>
      </c>
      <c r="BR34" s="26">
        <v>0</v>
      </c>
      <c r="BS34" s="26" t="s">
        <v>150</v>
      </c>
      <c r="BT34" s="26">
        <v>0</v>
      </c>
      <c r="BU34" s="26" t="s">
        <v>150</v>
      </c>
      <c r="BV34" s="26">
        <v>0</v>
      </c>
      <c r="BW34" s="28" t="s">
        <v>150</v>
      </c>
      <c r="BX34" s="28" t="s">
        <v>150</v>
      </c>
      <c r="BY34" s="28" t="s">
        <v>150</v>
      </c>
      <c r="BZ34" s="28" t="s">
        <v>150</v>
      </c>
      <c r="CA34" s="28" t="s">
        <v>150</v>
      </c>
    </row>
    <row r="35" spans="1:79" ht="12.75">
      <c r="A35" s="11" t="s">
        <v>130</v>
      </c>
      <c r="B35" s="29" t="s">
        <v>133</v>
      </c>
      <c r="C35" s="11" t="s">
        <v>124</v>
      </c>
      <c r="D35" s="28" t="s">
        <v>150</v>
      </c>
      <c r="E35" s="28" t="s">
        <v>150</v>
      </c>
      <c r="F35" s="26">
        <f t="shared" si="0"/>
        <v>0.72846762859366854</v>
      </c>
      <c r="G35" s="26">
        <f t="shared" si="1"/>
        <v>0</v>
      </c>
      <c r="H35" s="28" t="s">
        <v>150</v>
      </c>
      <c r="I35" s="26">
        <f t="shared" si="2"/>
        <v>0.15</v>
      </c>
      <c r="J35" s="28" t="s">
        <v>150</v>
      </c>
      <c r="K35" s="26">
        <f t="shared" si="3"/>
        <v>0</v>
      </c>
      <c r="L35" s="28" t="s">
        <v>150</v>
      </c>
      <c r="M35" s="26">
        <v>0</v>
      </c>
      <c r="N35" s="26">
        <v>0</v>
      </c>
      <c r="O35" s="26" t="s">
        <v>150</v>
      </c>
      <c r="P35" s="26">
        <v>0</v>
      </c>
      <c r="Q35" s="26" t="s">
        <v>150</v>
      </c>
      <c r="R35" s="26">
        <v>0</v>
      </c>
      <c r="S35" s="26" t="s">
        <v>150</v>
      </c>
      <c r="T35" s="26">
        <v>0</v>
      </c>
      <c r="U35" s="26">
        <v>0</v>
      </c>
      <c r="V35" s="26" t="s">
        <v>150</v>
      </c>
      <c r="W35" s="26">
        <v>0</v>
      </c>
      <c r="X35" s="26" t="s">
        <v>150</v>
      </c>
      <c r="Y35" s="26">
        <v>0</v>
      </c>
      <c r="Z35" s="26" t="s">
        <v>150</v>
      </c>
      <c r="AA35" s="26">
        <v>0</v>
      </c>
      <c r="AB35" s="26">
        <v>0</v>
      </c>
      <c r="AC35" s="26" t="s">
        <v>150</v>
      </c>
      <c r="AD35" s="26">
        <v>0</v>
      </c>
      <c r="AE35" s="26" t="s">
        <v>150</v>
      </c>
      <c r="AF35" s="26">
        <v>0</v>
      </c>
      <c r="AG35" s="28" t="s">
        <v>150</v>
      </c>
      <c r="AH35" s="26">
        <v>0.72846762859366854</v>
      </c>
      <c r="AI35" s="26">
        <v>0</v>
      </c>
      <c r="AJ35" s="28" t="s">
        <v>150</v>
      </c>
      <c r="AK35" s="26">
        <v>0.15</v>
      </c>
      <c r="AL35" s="28" t="s">
        <v>150</v>
      </c>
      <c r="AM35" s="26">
        <v>0</v>
      </c>
      <c r="AN35" s="28" t="s">
        <v>150</v>
      </c>
      <c r="AO35" s="26">
        <f t="shared" si="4"/>
        <v>0</v>
      </c>
      <c r="AP35" s="26">
        <f t="shared" si="5"/>
        <v>0</v>
      </c>
      <c r="AQ35" s="26" t="s">
        <v>150</v>
      </c>
      <c r="AR35" s="26">
        <f t="shared" si="6"/>
        <v>0</v>
      </c>
      <c r="AS35" s="26" t="s">
        <v>150</v>
      </c>
      <c r="AT35" s="26">
        <f t="shared" si="7"/>
        <v>0</v>
      </c>
      <c r="AU35" s="26" t="s">
        <v>150</v>
      </c>
      <c r="AV35" s="26"/>
      <c r="AW35" s="26">
        <v>0</v>
      </c>
      <c r="AX35" s="26" t="s">
        <v>150</v>
      </c>
      <c r="AY35" s="26"/>
      <c r="AZ35" s="26" t="s">
        <v>150</v>
      </c>
      <c r="BA35" s="26">
        <v>0</v>
      </c>
      <c r="BB35" s="26" t="s">
        <v>150</v>
      </c>
      <c r="BC35" s="26">
        <v>0</v>
      </c>
      <c r="BD35" s="26">
        <v>0</v>
      </c>
      <c r="BE35" s="26" t="s">
        <v>150</v>
      </c>
      <c r="BF35" s="26">
        <v>0</v>
      </c>
      <c r="BG35" s="26" t="s">
        <v>150</v>
      </c>
      <c r="BH35" s="26">
        <v>0</v>
      </c>
      <c r="BI35" s="26" t="s">
        <v>150</v>
      </c>
      <c r="BJ35" s="62">
        <v>0</v>
      </c>
      <c r="BK35" s="62">
        <v>0</v>
      </c>
      <c r="BL35" s="62" t="s">
        <v>150</v>
      </c>
      <c r="BM35" s="62">
        <v>0</v>
      </c>
      <c r="BN35" s="26" t="s">
        <v>150</v>
      </c>
      <c r="BO35" s="26">
        <v>0</v>
      </c>
      <c r="BP35" s="26" t="s">
        <v>150</v>
      </c>
      <c r="BQ35" s="26">
        <v>0</v>
      </c>
      <c r="BR35" s="26">
        <v>0</v>
      </c>
      <c r="BS35" s="26" t="s">
        <v>150</v>
      </c>
      <c r="BT35" s="26">
        <v>0</v>
      </c>
      <c r="BU35" s="26" t="s">
        <v>150</v>
      </c>
      <c r="BV35" s="26">
        <v>0</v>
      </c>
      <c r="BW35" s="28" t="s">
        <v>150</v>
      </c>
      <c r="BX35" s="28" t="s">
        <v>150</v>
      </c>
      <c r="BY35" s="28" t="s">
        <v>150</v>
      </c>
      <c r="BZ35" s="28" t="s">
        <v>150</v>
      </c>
      <c r="CA35" s="28" t="s">
        <v>150</v>
      </c>
    </row>
    <row r="36" spans="1:79" ht="25.5">
      <c r="A36" s="11" t="s">
        <v>130</v>
      </c>
      <c r="B36" s="29" t="s">
        <v>134</v>
      </c>
      <c r="C36" s="11" t="s">
        <v>124</v>
      </c>
      <c r="D36" s="28" t="s">
        <v>150</v>
      </c>
      <c r="E36" s="28" t="s">
        <v>150</v>
      </c>
      <c r="F36" s="26">
        <f t="shared" si="0"/>
        <v>2.2565769564332743</v>
      </c>
      <c r="G36" s="26">
        <f t="shared" si="1"/>
        <v>0</v>
      </c>
      <c r="H36" s="28" t="s">
        <v>150</v>
      </c>
      <c r="I36" s="26">
        <f t="shared" si="2"/>
        <v>0.45</v>
      </c>
      <c r="J36" s="28" t="s">
        <v>150</v>
      </c>
      <c r="K36" s="26">
        <f t="shared" si="3"/>
        <v>0</v>
      </c>
      <c r="L36" s="28" t="s">
        <v>150</v>
      </c>
      <c r="M36" s="26">
        <v>0</v>
      </c>
      <c r="N36" s="26">
        <v>0</v>
      </c>
      <c r="O36" s="26" t="s">
        <v>150</v>
      </c>
      <c r="P36" s="26">
        <v>0</v>
      </c>
      <c r="Q36" s="26" t="s">
        <v>150</v>
      </c>
      <c r="R36" s="26">
        <v>0</v>
      </c>
      <c r="S36" s="26" t="s">
        <v>150</v>
      </c>
      <c r="T36" s="26">
        <v>0</v>
      </c>
      <c r="U36" s="26">
        <v>0</v>
      </c>
      <c r="V36" s="26" t="s">
        <v>150</v>
      </c>
      <c r="W36" s="26">
        <v>0</v>
      </c>
      <c r="X36" s="26" t="s">
        <v>150</v>
      </c>
      <c r="Y36" s="26">
        <v>0</v>
      </c>
      <c r="Z36" s="26" t="s">
        <v>150</v>
      </c>
      <c r="AA36" s="26">
        <v>4.4999999999999997E-3</v>
      </c>
      <c r="AB36" s="26">
        <v>0</v>
      </c>
      <c r="AC36" s="26" t="s">
        <v>150</v>
      </c>
      <c r="AD36" s="26">
        <v>0</v>
      </c>
      <c r="AE36" s="26" t="s">
        <v>150</v>
      </c>
      <c r="AF36" s="26">
        <v>0</v>
      </c>
      <c r="AG36" s="28" t="s">
        <v>150</v>
      </c>
      <c r="AH36" s="26">
        <v>2.2520769564332741</v>
      </c>
      <c r="AI36" s="26">
        <v>0</v>
      </c>
      <c r="AJ36" s="28" t="s">
        <v>150</v>
      </c>
      <c r="AK36" s="26">
        <v>0.45</v>
      </c>
      <c r="AL36" s="28" t="s">
        <v>150</v>
      </c>
      <c r="AM36" s="26">
        <v>0</v>
      </c>
      <c r="AN36" s="28" t="s">
        <v>150</v>
      </c>
      <c r="AO36" s="26">
        <f t="shared" si="4"/>
        <v>4.4999999999999997E-3</v>
      </c>
      <c r="AP36" s="26">
        <f t="shared" si="5"/>
        <v>0</v>
      </c>
      <c r="AQ36" s="26" t="s">
        <v>150</v>
      </c>
      <c r="AR36" s="26">
        <f t="shared" si="6"/>
        <v>0</v>
      </c>
      <c r="AS36" s="26" t="s">
        <v>150</v>
      </c>
      <c r="AT36" s="26">
        <f t="shared" si="7"/>
        <v>0</v>
      </c>
      <c r="AU36" s="26" t="s">
        <v>150</v>
      </c>
      <c r="AV36" s="26">
        <f>0.0045</f>
        <v>4.4999999999999997E-3</v>
      </c>
      <c r="AW36" s="26">
        <v>0</v>
      </c>
      <c r="AX36" s="26" t="s">
        <v>150</v>
      </c>
      <c r="AY36" s="26">
        <v>0</v>
      </c>
      <c r="AZ36" s="26" t="s">
        <v>150</v>
      </c>
      <c r="BA36" s="26">
        <v>0</v>
      </c>
      <c r="BB36" s="26" t="s">
        <v>150</v>
      </c>
      <c r="BC36" s="26">
        <v>0</v>
      </c>
      <c r="BD36" s="26">
        <v>0</v>
      </c>
      <c r="BE36" s="26" t="s">
        <v>150</v>
      </c>
      <c r="BF36" s="26">
        <v>0</v>
      </c>
      <c r="BG36" s="26" t="s">
        <v>150</v>
      </c>
      <c r="BH36" s="26">
        <v>0</v>
      </c>
      <c r="BI36" s="26" t="s">
        <v>150</v>
      </c>
      <c r="BJ36" s="62"/>
      <c r="BK36" s="62">
        <v>0</v>
      </c>
      <c r="BL36" s="62" t="s">
        <v>150</v>
      </c>
      <c r="BM36" s="62">
        <v>0</v>
      </c>
      <c r="BN36" s="26" t="s">
        <v>150</v>
      </c>
      <c r="BO36" s="26">
        <v>0</v>
      </c>
      <c r="BP36" s="26" t="s">
        <v>150</v>
      </c>
      <c r="BQ36" s="26">
        <v>0</v>
      </c>
      <c r="BR36" s="26">
        <v>0</v>
      </c>
      <c r="BS36" s="26" t="s">
        <v>150</v>
      </c>
      <c r="BT36" s="26">
        <v>0</v>
      </c>
      <c r="BU36" s="26" t="s">
        <v>150</v>
      </c>
      <c r="BV36" s="26">
        <v>0</v>
      </c>
      <c r="BW36" s="28" t="s">
        <v>150</v>
      </c>
      <c r="BX36" s="28" t="s">
        <v>150</v>
      </c>
      <c r="BY36" s="28" t="s">
        <v>150</v>
      </c>
      <c r="BZ36" s="28" t="s">
        <v>150</v>
      </c>
      <c r="CA36" s="28" t="s">
        <v>150</v>
      </c>
    </row>
    <row r="37" spans="1:79" ht="38.25">
      <c r="A37" s="12" t="s">
        <v>130</v>
      </c>
      <c r="B37" s="15" t="s">
        <v>135</v>
      </c>
      <c r="C37" s="8" t="s">
        <v>107</v>
      </c>
      <c r="D37" s="28" t="s">
        <v>150</v>
      </c>
      <c r="E37" s="28" t="s">
        <v>150</v>
      </c>
      <c r="F37" s="26">
        <f t="shared" si="0"/>
        <v>0.86874927359166731</v>
      </c>
      <c r="G37" s="26">
        <f t="shared" si="1"/>
        <v>0</v>
      </c>
      <c r="H37" s="28" t="s">
        <v>150</v>
      </c>
      <c r="I37" s="26">
        <f t="shared" si="2"/>
        <v>0.3</v>
      </c>
      <c r="J37" s="28" t="s">
        <v>150</v>
      </c>
      <c r="K37" s="26">
        <f t="shared" si="3"/>
        <v>0</v>
      </c>
      <c r="L37" s="28" t="s">
        <v>150</v>
      </c>
      <c r="M37" s="26">
        <v>0</v>
      </c>
      <c r="N37" s="26">
        <v>0</v>
      </c>
      <c r="O37" s="26" t="s">
        <v>150</v>
      </c>
      <c r="P37" s="26">
        <v>0</v>
      </c>
      <c r="Q37" s="26" t="s">
        <v>150</v>
      </c>
      <c r="R37" s="26">
        <v>0</v>
      </c>
      <c r="S37" s="26" t="s">
        <v>150</v>
      </c>
      <c r="T37" s="26">
        <v>0</v>
      </c>
      <c r="U37" s="26">
        <v>0</v>
      </c>
      <c r="V37" s="26" t="s">
        <v>150</v>
      </c>
      <c r="W37" s="26">
        <v>0</v>
      </c>
      <c r="X37" s="26" t="s">
        <v>150</v>
      </c>
      <c r="Y37" s="26">
        <v>0</v>
      </c>
      <c r="Z37" s="26" t="s">
        <v>150</v>
      </c>
      <c r="AA37" s="26">
        <v>0</v>
      </c>
      <c r="AB37" s="26">
        <v>0</v>
      </c>
      <c r="AC37" s="26" t="s">
        <v>150</v>
      </c>
      <c r="AD37" s="26">
        <v>0</v>
      </c>
      <c r="AE37" s="26" t="s">
        <v>150</v>
      </c>
      <c r="AF37" s="26">
        <v>0</v>
      </c>
      <c r="AG37" s="28" t="s">
        <v>150</v>
      </c>
      <c r="AH37" s="26">
        <f>AH38</f>
        <v>0.86874927359166731</v>
      </c>
      <c r="AI37" s="26">
        <v>0</v>
      </c>
      <c r="AJ37" s="28" t="s">
        <v>150</v>
      </c>
      <c r="AK37" s="26">
        <f>AK38</f>
        <v>0.3</v>
      </c>
      <c r="AL37" s="28" t="s">
        <v>150</v>
      </c>
      <c r="AM37" s="26">
        <v>0</v>
      </c>
      <c r="AN37" s="28" t="s">
        <v>150</v>
      </c>
      <c r="AO37" s="26">
        <f t="shared" si="4"/>
        <v>0</v>
      </c>
      <c r="AP37" s="26">
        <f t="shared" si="5"/>
        <v>0</v>
      </c>
      <c r="AQ37" s="26" t="s">
        <v>150</v>
      </c>
      <c r="AR37" s="26">
        <f t="shared" si="6"/>
        <v>0</v>
      </c>
      <c r="AS37" s="26" t="s">
        <v>150</v>
      </c>
      <c r="AT37" s="26">
        <f t="shared" si="7"/>
        <v>0</v>
      </c>
      <c r="AU37" s="26" t="s">
        <v>150</v>
      </c>
      <c r="AV37" s="26">
        <f>AV38</f>
        <v>0</v>
      </c>
      <c r="AW37" s="26">
        <v>0</v>
      </c>
      <c r="AX37" s="26" t="s">
        <v>150</v>
      </c>
      <c r="AY37" s="26">
        <f>AY38</f>
        <v>0</v>
      </c>
      <c r="AZ37" s="26" t="s">
        <v>150</v>
      </c>
      <c r="BA37" s="26">
        <v>0</v>
      </c>
      <c r="BB37" s="26" t="s">
        <v>150</v>
      </c>
      <c r="BC37" s="26">
        <f>BC38</f>
        <v>0</v>
      </c>
      <c r="BD37" s="26">
        <v>0</v>
      </c>
      <c r="BE37" s="26" t="s">
        <v>150</v>
      </c>
      <c r="BF37" s="26">
        <f>SUM(BF38)</f>
        <v>0</v>
      </c>
      <c r="BG37" s="26" t="s">
        <v>150</v>
      </c>
      <c r="BH37" s="26">
        <v>0</v>
      </c>
      <c r="BI37" s="26" t="s">
        <v>150</v>
      </c>
      <c r="BJ37" s="62"/>
      <c r="BK37" s="62">
        <v>0</v>
      </c>
      <c r="BL37" s="62" t="s">
        <v>150</v>
      </c>
      <c r="BM37" s="62">
        <v>0</v>
      </c>
      <c r="BN37" s="26" t="s">
        <v>150</v>
      </c>
      <c r="BO37" s="26">
        <v>0</v>
      </c>
      <c r="BP37" s="26" t="s">
        <v>150</v>
      </c>
      <c r="BQ37" s="26">
        <v>0</v>
      </c>
      <c r="BR37" s="26">
        <v>0</v>
      </c>
      <c r="BS37" s="26" t="s">
        <v>150</v>
      </c>
      <c r="BT37" s="26">
        <v>0</v>
      </c>
      <c r="BU37" s="26" t="s">
        <v>150</v>
      </c>
      <c r="BV37" s="26">
        <v>0</v>
      </c>
      <c r="BW37" s="28" t="s">
        <v>150</v>
      </c>
      <c r="BX37" s="28" t="s">
        <v>150</v>
      </c>
      <c r="BY37" s="28" t="s">
        <v>150</v>
      </c>
      <c r="BZ37" s="28" t="s">
        <v>150</v>
      </c>
      <c r="CA37" s="28" t="s">
        <v>150</v>
      </c>
    </row>
    <row r="38" spans="1:79" ht="12.75">
      <c r="A38" s="11" t="s">
        <v>130</v>
      </c>
      <c r="B38" s="16" t="s">
        <v>136</v>
      </c>
      <c r="C38" s="11" t="s">
        <v>115</v>
      </c>
      <c r="D38" s="28" t="s">
        <v>150</v>
      </c>
      <c r="E38" s="28" t="s">
        <v>150</v>
      </c>
      <c r="F38" s="26">
        <f t="shared" si="0"/>
        <v>0.86874927359166731</v>
      </c>
      <c r="G38" s="26">
        <f t="shared" si="1"/>
        <v>0</v>
      </c>
      <c r="H38" s="28" t="s">
        <v>150</v>
      </c>
      <c r="I38" s="26">
        <f t="shared" si="2"/>
        <v>0.3</v>
      </c>
      <c r="J38" s="28" t="s">
        <v>150</v>
      </c>
      <c r="K38" s="26">
        <f t="shared" si="3"/>
        <v>0</v>
      </c>
      <c r="L38" s="28" t="s">
        <v>150</v>
      </c>
      <c r="M38" s="26">
        <v>0</v>
      </c>
      <c r="N38" s="26">
        <v>0</v>
      </c>
      <c r="O38" s="26" t="s">
        <v>150</v>
      </c>
      <c r="P38" s="26">
        <v>0</v>
      </c>
      <c r="Q38" s="26" t="s">
        <v>150</v>
      </c>
      <c r="R38" s="26">
        <v>0</v>
      </c>
      <c r="S38" s="26" t="s">
        <v>150</v>
      </c>
      <c r="T38" s="26">
        <v>0</v>
      </c>
      <c r="U38" s="26">
        <v>0</v>
      </c>
      <c r="V38" s="26" t="s">
        <v>150</v>
      </c>
      <c r="W38" s="26">
        <v>0</v>
      </c>
      <c r="X38" s="26" t="s">
        <v>150</v>
      </c>
      <c r="Y38" s="26">
        <v>0</v>
      </c>
      <c r="Z38" s="26" t="s">
        <v>150</v>
      </c>
      <c r="AA38" s="26">
        <v>0</v>
      </c>
      <c r="AB38" s="26">
        <v>0</v>
      </c>
      <c r="AC38" s="26" t="s">
        <v>150</v>
      </c>
      <c r="AD38" s="26">
        <v>0</v>
      </c>
      <c r="AE38" s="26" t="s">
        <v>150</v>
      </c>
      <c r="AF38" s="26">
        <v>0</v>
      </c>
      <c r="AG38" s="28" t="s">
        <v>150</v>
      </c>
      <c r="AH38" s="26">
        <v>0.86874927359166731</v>
      </c>
      <c r="AI38" s="26">
        <v>0</v>
      </c>
      <c r="AJ38" s="28" t="s">
        <v>150</v>
      </c>
      <c r="AK38" s="26">
        <v>0.3</v>
      </c>
      <c r="AL38" s="28" t="s">
        <v>150</v>
      </c>
      <c r="AM38" s="26">
        <v>0</v>
      </c>
      <c r="AN38" s="28" t="s">
        <v>150</v>
      </c>
      <c r="AO38" s="26">
        <f t="shared" si="4"/>
        <v>0</v>
      </c>
      <c r="AP38" s="26">
        <f t="shared" si="5"/>
        <v>0</v>
      </c>
      <c r="AQ38" s="26" t="s">
        <v>150</v>
      </c>
      <c r="AR38" s="26">
        <f t="shared" si="6"/>
        <v>0</v>
      </c>
      <c r="AS38" s="26" t="s">
        <v>150</v>
      </c>
      <c r="AT38" s="26">
        <f t="shared" si="7"/>
        <v>0</v>
      </c>
      <c r="AU38" s="26" t="s">
        <v>150</v>
      </c>
      <c r="AV38" s="26"/>
      <c r="AW38" s="26">
        <v>0</v>
      </c>
      <c r="AX38" s="26" t="s">
        <v>150</v>
      </c>
      <c r="AY38" s="26"/>
      <c r="AZ38" s="26" t="s">
        <v>150</v>
      </c>
      <c r="BA38" s="26">
        <v>0</v>
      </c>
      <c r="BB38" s="26" t="s">
        <v>150</v>
      </c>
      <c r="BC38" s="26">
        <v>0</v>
      </c>
      <c r="BD38" s="26">
        <v>0</v>
      </c>
      <c r="BE38" s="26" t="s">
        <v>150</v>
      </c>
      <c r="BF38" s="26">
        <v>0</v>
      </c>
      <c r="BG38" s="26" t="s">
        <v>150</v>
      </c>
      <c r="BH38" s="26">
        <v>0</v>
      </c>
      <c r="BI38" s="26" t="s">
        <v>150</v>
      </c>
      <c r="BJ38" s="62"/>
      <c r="BK38" s="62">
        <v>0</v>
      </c>
      <c r="BL38" s="62" t="s">
        <v>150</v>
      </c>
      <c r="BM38" s="62">
        <v>0</v>
      </c>
      <c r="BN38" s="26" t="s">
        <v>150</v>
      </c>
      <c r="BO38" s="26">
        <v>0</v>
      </c>
      <c r="BP38" s="26" t="s">
        <v>150</v>
      </c>
      <c r="BQ38" s="26">
        <v>0</v>
      </c>
      <c r="BR38" s="26">
        <v>0</v>
      </c>
      <c r="BS38" s="26" t="s">
        <v>150</v>
      </c>
      <c r="BT38" s="26">
        <v>0</v>
      </c>
      <c r="BU38" s="26" t="s">
        <v>150</v>
      </c>
      <c r="BV38" s="26">
        <v>0</v>
      </c>
      <c r="BW38" s="28" t="s">
        <v>150</v>
      </c>
      <c r="BX38" s="28" t="s">
        <v>150</v>
      </c>
      <c r="BY38" s="28" t="s">
        <v>150</v>
      </c>
      <c r="BZ38" s="28" t="s">
        <v>150</v>
      </c>
      <c r="CA38" s="28" t="s">
        <v>150</v>
      </c>
    </row>
    <row r="39" spans="1:79" ht="63.75">
      <c r="A39" s="12" t="s">
        <v>130</v>
      </c>
      <c r="B39" s="15" t="s">
        <v>137</v>
      </c>
      <c r="C39" s="8" t="s">
        <v>107</v>
      </c>
      <c r="D39" s="28" t="s">
        <v>150</v>
      </c>
      <c r="E39" s="28" t="s">
        <v>150</v>
      </c>
      <c r="F39" s="26">
        <f t="shared" si="0"/>
        <v>1.5548538192582528</v>
      </c>
      <c r="G39" s="26">
        <f t="shared" si="1"/>
        <v>0</v>
      </c>
      <c r="H39" s="28" t="s">
        <v>150</v>
      </c>
      <c r="I39" s="26">
        <f t="shared" si="2"/>
        <v>0.7</v>
      </c>
      <c r="J39" s="28" t="s">
        <v>150</v>
      </c>
      <c r="K39" s="26">
        <f t="shared" si="3"/>
        <v>0</v>
      </c>
      <c r="L39" s="28" t="s">
        <v>150</v>
      </c>
      <c r="M39" s="26">
        <v>0</v>
      </c>
      <c r="N39" s="26">
        <v>0</v>
      </c>
      <c r="O39" s="26" t="s">
        <v>150</v>
      </c>
      <c r="P39" s="26">
        <v>0</v>
      </c>
      <c r="Q39" s="26" t="s">
        <v>150</v>
      </c>
      <c r="R39" s="26">
        <v>0</v>
      </c>
      <c r="S39" s="26" t="s">
        <v>150</v>
      </c>
      <c r="T39" s="26">
        <v>0</v>
      </c>
      <c r="U39" s="26">
        <v>0</v>
      </c>
      <c r="V39" s="26" t="s">
        <v>150</v>
      </c>
      <c r="W39" s="26">
        <v>0</v>
      </c>
      <c r="X39" s="26" t="s">
        <v>150</v>
      </c>
      <c r="Y39" s="26">
        <v>0</v>
      </c>
      <c r="Z39" s="26" t="s">
        <v>150</v>
      </c>
      <c r="AA39" s="26">
        <v>0</v>
      </c>
      <c r="AB39" s="26">
        <v>0</v>
      </c>
      <c r="AC39" s="26" t="s">
        <v>150</v>
      </c>
      <c r="AD39" s="26">
        <v>0</v>
      </c>
      <c r="AE39" s="26" t="s">
        <v>150</v>
      </c>
      <c r="AF39" s="26">
        <v>0</v>
      </c>
      <c r="AG39" s="28" t="s">
        <v>150</v>
      </c>
      <c r="AH39" s="26">
        <f>AH40</f>
        <v>1.5548538192582528</v>
      </c>
      <c r="AI39" s="26">
        <v>0</v>
      </c>
      <c r="AJ39" s="28" t="s">
        <v>150</v>
      </c>
      <c r="AK39" s="26">
        <f>AK40</f>
        <v>0.7</v>
      </c>
      <c r="AL39" s="28" t="s">
        <v>150</v>
      </c>
      <c r="AM39" s="26">
        <v>0</v>
      </c>
      <c r="AN39" s="28" t="s">
        <v>150</v>
      </c>
      <c r="AO39" s="26">
        <f t="shared" si="4"/>
        <v>1.7485034099999996</v>
      </c>
      <c r="AP39" s="26">
        <f t="shared" si="5"/>
        <v>0</v>
      </c>
      <c r="AQ39" s="26" t="s">
        <v>150</v>
      </c>
      <c r="AR39" s="26">
        <f t="shared" si="6"/>
        <v>1.27</v>
      </c>
      <c r="AS39" s="26" t="s">
        <v>150</v>
      </c>
      <c r="AT39" s="26">
        <f t="shared" si="7"/>
        <v>0</v>
      </c>
      <c r="AU39" s="26" t="s">
        <v>150</v>
      </c>
      <c r="AV39" s="26">
        <f>AV40</f>
        <v>5.3041819999999996E-2</v>
      </c>
      <c r="AW39" s="26">
        <v>0</v>
      </c>
      <c r="AX39" s="26" t="s">
        <v>150</v>
      </c>
      <c r="AY39" s="26">
        <f>AY40</f>
        <v>0.157</v>
      </c>
      <c r="AZ39" s="26" t="s">
        <v>150</v>
      </c>
      <c r="BA39" s="26">
        <v>0</v>
      </c>
      <c r="BB39" s="26" t="s">
        <v>150</v>
      </c>
      <c r="BC39" s="26">
        <f>BC40</f>
        <v>0.25272714999999996</v>
      </c>
      <c r="BD39" s="26">
        <v>0</v>
      </c>
      <c r="BE39" s="26" t="s">
        <v>150</v>
      </c>
      <c r="BF39" s="26">
        <f>BF40</f>
        <v>0.247</v>
      </c>
      <c r="BG39" s="26" t="s">
        <v>150</v>
      </c>
      <c r="BH39" s="26">
        <v>0</v>
      </c>
      <c r="BI39" s="26" t="s">
        <v>150</v>
      </c>
      <c r="BJ39" s="62">
        <f>BJ40</f>
        <v>1.4427344399999997</v>
      </c>
      <c r="BK39" s="62">
        <v>0</v>
      </c>
      <c r="BL39" s="62" t="s">
        <v>150</v>
      </c>
      <c r="BM39" s="62">
        <f>BM40</f>
        <v>0.8660000000000001</v>
      </c>
      <c r="BN39" s="26" t="s">
        <v>150</v>
      </c>
      <c r="BO39" s="26">
        <v>0</v>
      </c>
      <c r="BP39" s="26" t="s">
        <v>150</v>
      </c>
      <c r="BQ39" s="26">
        <v>0</v>
      </c>
      <c r="BR39" s="26">
        <v>0</v>
      </c>
      <c r="BS39" s="26" t="s">
        <v>150</v>
      </c>
      <c r="BT39" s="26">
        <v>0</v>
      </c>
      <c r="BU39" s="26" t="s">
        <v>150</v>
      </c>
      <c r="BV39" s="26">
        <v>0</v>
      </c>
      <c r="BW39" s="28" t="s">
        <v>150</v>
      </c>
      <c r="BX39" s="28" t="s">
        <v>150</v>
      </c>
      <c r="BY39" s="28" t="s">
        <v>150</v>
      </c>
      <c r="BZ39" s="28" t="s">
        <v>150</v>
      </c>
      <c r="CA39" s="28" t="s">
        <v>150</v>
      </c>
    </row>
    <row r="40" spans="1:79" ht="25.5">
      <c r="A40" s="11" t="s">
        <v>130</v>
      </c>
      <c r="B40" s="14" t="s">
        <v>138</v>
      </c>
      <c r="C40" s="11" t="s">
        <v>115</v>
      </c>
      <c r="D40" s="28" t="s">
        <v>150</v>
      </c>
      <c r="E40" s="28" t="s">
        <v>150</v>
      </c>
      <c r="F40" s="26">
        <f t="shared" si="0"/>
        <v>1.5548538192582528</v>
      </c>
      <c r="G40" s="26">
        <f t="shared" si="1"/>
        <v>0</v>
      </c>
      <c r="H40" s="28" t="s">
        <v>150</v>
      </c>
      <c r="I40" s="26">
        <f t="shared" si="2"/>
        <v>0.7</v>
      </c>
      <c r="J40" s="28" t="s">
        <v>150</v>
      </c>
      <c r="K40" s="26">
        <f t="shared" si="3"/>
        <v>0</v>
      </c>
      <c r="L40" s="28" t="s">
        <v>150</v>
      </c>
      <c r="M40" s="26">
        <v>0</v>
      </c>
      <c r="N40" s="26">
        <v>0</v>
      </c>
      <c r="O40" s="26" t="s">
        <v>150</v>
      </c>
      <c r="P40" s="26">
        <v>0</v>
      </c>
      <c r="Q40" s="26" t="s">
        <v>150</v>
      </c>
      <c r="R40" s="26">
        <v>0</v>
      </c>
      <c r="S40" s="26" t="s">
        <v>150</v>
      </c>
      <c r="T40" s="26">
        <v>0</v>
      </c>
      <c r="U40" s="26">
        <v>0</v>
      </c>
      <c r="V40" s="26" t="s">
        <v>150</v>
      </c>
      <c r="W40" s="26">
        <v>0</v>
      </c>
      <c r="X40" s="26" t="s">
        <v>150</v>
      </c>
      <c r="Y40" s="26">
        <v>0</v>
      </c>
      <c r="Z40" s="26" t="s">
        <v>150</v>
      </c>
      <c r="AA40" s="26">
        <v>0</v>
      </c>
      <c r="AB40" s="26">
        <v>0</v>
      </c>
      <c r="AC40" s="26" t="s">
        <v>150</v>
      </c>
      <c r="AD40" s="26">
        <v>0</v>
      </c>
      <c r="AE40" s="26" t="s">
        <v>150</v>
      </c>
      <c r="AF40" s="26">
        <v>0</v>
      </c>
      <c r="AG40" s="28" t="s">
        <v>150</v>
      </c>
      <c r="AH40" s="26">
        <v>1.5548538192582528</v>
      </c>
      <c r="AI40" s="26">
        <v>0</v>
      </c>
      <c r="AJ40" s="28" t="s">
        <v>150</v>
      </c>
      <c r="AK40" s="26">
        <v>0.7</v>
      </c>
      <c r="AL40" s="28" t="s">
        <v>150</v>
      </c>
      <c r="AM40" s="26">
        <v>0</v>
      </c>
      <c r="AN40" s="28" t="s">
        <v>150</v>
      </c>
      <c r="AO40" s="26">
        <f t="shared" si="4"/>
        <v>1.7485034099999996</v>
      </c>
      <c r="AP40" s="26">
        <f t="shared" si="5"/>
        <v>0</v>
      </c>
      <c r="AQ40" s="26" t="s">
        <v>150</v>
      </c>
      <c r="AR40" s="26">
        <f t="shared" si="6"/>
        <v>1.27</v>
      </c>
      <c r="AS40" s="26" t="s">
        <v>150</v>
      </c>
      <c r="AT40" s="26">
        <f t="shared" si="7"/>
        <v>0</v>
      </c>
      <c r="AU40" s="26" t="s">
        <v>150</v>
      </c>
      <c r="AV40" s="26">
        <f>0.02077975+0.02398404+0.00827803</f>
        <v>5.3041819999999996E-2</v>
      </c>
      <c r="AW40" s="26">
        <v>0</v>
      </c>
      <c r="AX40" s="26" t="s">
        <v>150</v>
      </c>
      <c r="AY40" s="26">
        <f>0.05+0.07+0.037</f>
        <v>0.157</v>
      </c>
      <c r="AZ40" s="26" t="s">
        <v>150</v>
      </c>
      <c r="BA40" s="26">
        <v>0</v>
      </c>
      <c r="BB40" s="26" t="s">
        <v>150</v>
      </c>
      <c r="BC40" s="26">
        <f>0.04968294+0.07280514+0.01577039+0.01885329+0.04197556+0.01887152+0.00592914+0.0099512+0.01888797</f>
        <v>0.25272714999999996</v>
      </c>
      <c r="BD40" s="26">
        <v>0</v>
      </c>
      <c r="BE40" s="26" t="s">
        <v>150</v>
      </c>
      <c r="BF40" s="26">
        <f>0.055+0.03+0.052+0.11</f>
        <v>0.247</v>
      </c>
      <c r="BG40" s="26" t="s">
        <v>150</v>
      </c>
      <c r="BH40" s="26">
        <v>0</v>
      </c>
      <c r="BI40" s="26" t="s">
        <v>150</v>
      </c>
      <c r="BJ40" s="62">
        <f>0.228248+0.369946+0.084885+0.19251+0.077003+0.09362428+0.07328216+0.10412705+0.11394303+0.10516592</f>
        <v>1.4427344399999997</v>
      </c>
      <c r="BK40" s="62">
        <v>0</v>
      </c>
      <c r="BL40" s="62" t="s">
        <v>150</v>
      </c>
      <c r="BM40" s="62">
        <f>0.26+0.45+0.06+0.046+0.05</f>
        <v>0.8660000000000001</v>
      </c>
      <c r="BN40" s="26" t="s">
        <v>150</v>
      </c>
      <c r="BO40" s="26">
        <v>0</v>
      </c>
      <c r="BP40" s="26" t="s">
        <v>150</v>
      </c>
      <c r="BQ40" s="26">
        <v>0</v>
      </c>
      <c r="BR40" s="26">
        <v>0</v>
      </c>
      <c r="BS40" s="26" t="s">
        <v>150</v>
      </c>
      <c r="BT40" s="26">
        <v>0</v>
      </c>
      <c r="BU40" s="26" t="s">
        <v>150</v>
      </c>
      <c r="BV40" s="26">
        <v>0</v>
      </c>
      <c r="BW40" s="28" t="s">
        <v>150</v>
      </c>
      <c r="BX40" s="28" t="s">
        <v>150</v>
      </c>
      <c r="BY40" s="28" t="s">
        <v>150</v>
      </c>
      <c r="BZ40" s="28" t="s">
        <v>150</v>
      </c>
      <c r="CA40" s="28" t="s">
        <v>150</v>
      </c>
    </row>
    <row r="41" spans="1:79" ht="63.75">
      <c r="A41" s="12" t="s">
        <v>130</v>
      </c>
      <c r="B41" s="15" t="s">
        <v>139</v>
      </c>
      <c r="C41" s="8" t="s">
        <v>107</v>
      </c>
      <c r="D41" s="28" t="s">
        <v>150</v>
      </c>
      <c r="E41" s="28" t="s">
        <v>150</v>
      </c>
      <c r="F41" s="26">
        <f t="shared" si="0"/>
        <v>0.10712575526385604</v>
      </c>
      <c r="G41" s="26">
        <f t="shared" si="1"/>
        <v>0</v>
      </c>
      <c r="H41" s="28" t="s">
        <v>150</v>
      </c>
      <c r="I41" s="26">
        <f t="shared" si="2"/>
        <v>7.0000000000000007E-2</v>
      </c>
      <c r="J41" s="28" t="s">
        <v>150</v>
      </c>
      <c r="K41" s="26">
        <f t="shared" si="3"/>
        <v>0</v>
      </c>
      <c r="L41" s="28" t="s">
        <v>150</v>
      </c>
      <c r="M41" s="26">
        <v>0</v>
      </c>
      <c r="N41" s="26">
        <v>0</v>
      </c>
      <c r="O41" s="26" t="s">
        <v>150</v>
      </c>
      <c r="P41" s="26">
        <v>0</v>
      </c>
      <c r="Q41" s="26" t="s">
        <v>150</v>
      </c>
      <c r="R41" s="26">
        <v>0</v>
      </c>
      <c r="S41" s="26" t="s">
        <v>150</v>
      </c>
      <c r="T41" s="26">
        <v>0</v>
      </c>
      <c r="U41" s="26">
        <v>0</v>
      </c>
      <c r="V41" s="26" t="s">
        <v>150</v>
      </c>
      <c r="W41" s="26">
        <v>0</v>
      </c>
      <c r="X41" s="26" t="s">
        <v>150</v>
      </c>
      <c r="Y41" s="26">
        <v>0</v>
      </c>
      <c r="Z41" s="26" t="s">
        <v>150</v>
      </c>
      <c r="AA41" s="26">
        <v>0</v>
      </c>
      <c r="AB41" s="26">
        <v>0</v>
      </c>
      <c r="AC41" s="26" t="s">
        <v>150</v>
      </c>
      <c r="AD41" s="26">
        <v>0</v>
      </c>
      <c r="AE41" s="26" t="s">
        <v>150</v>
      </c>
      <c r="AF41" s="26">
        <v>0</v>
      </c>
      <c r="AG41" s="28" t="s">
        <v>150</v>
      </c>
      <c r="AH41" s="26">
        <f>AH42</f>
        <v>0.10712575526385604</v>
      </c>
      <c r="AI41" s="26">
        <v>0</v>
      </c>
      <c r="AJ41" s="28" t="s">
        <v>150</v>
      </c>
      <c r="AK41" s="26">
        <f>AK42</f>
        <v>7.0000000000000007E-2</v>
      </c>
      <c r="AL41" s="28" t="s">
        <v>150</v>
      </c>
      <c r="AM41" s="26">
        <v>0</v>
      </c>
      <c r="AN41" s="28" t="s">
        <v>150</v>
      </c>
      <c r="AO41" s="26">
        <f t="shared" si="4"/>
        <v>0</v>
      </c>
      <c r="AP41" s="26">
        <f t="shared" si="5"/>
        <v>0</v>
      </c>
      <c r="AQ41" s="26" t="s">
        <v>150</v>
      </c>
      <c r="AR41" s="26">
        <f t="shared" si="6"/>
        <v>0</v>
      </c>
      <c r="AS41" s="26" t="s">
        <v>150</v>
      </c>
      <c r="AT41" s="26">
        <f t="shared" si="7"/>
        <v>0</v>
      </c>
      <c r="AU41" s="26" t="s">
        <v>150</v>
      </c>
      <c r="AV41" s="26">
        <f>AV42</f>
        <v>0</v>
      </c>
      <c r="AW41" s="26">
        <v>0</v>
      </c>
      <c r="AX41" s="26" t="s">
        <v>150</v>
      </c>
      <c r="AY41" s="26">
        <f>AY42</f>
        <v>0</v>
      </c>
      <c r="AZ41" s="26" t="s">
        <v>150</v>
      </c>
      <c r="BA41" s="26">
        <v>0</v>
      </c>
      <c r="BB41" s="26" t="s">
        <v>150</v>
      </c>
      <c r="BC41" s="26">
        <f>BC42</f>
        <v>0</v>
      </c>
      <c r="BD41" s="26">
        <v>0</v>
      </c>
      <c r="BE41" s="26" t="s">
        <v>150</v>
      </c>
      <c r="BF41" s="26">
        <f>BF42</f>
        <v>0</v>
      </c>
      <c r="BG41" s="26" t="s">
        <v>150</v>
      </c>
      <c r="BH41" s="26">
        <v>0</v>
      </c>
      <c r="BI41" s="26" t="s">
        <v>150</v>
      </c>
      <c r="BJ41" s="62">
        <f>BJ42</f>
        <v>0</v>
      </c>
      <c r="BK41" s="62">
        <v>0</v>
      </c>
      <c r="BL41" s="62" t="s">
        <v>150</v>
      </c>
      <c r="BM41" s="62">
        <v>0</v>
      </c>
      <c r="BN41" s="26" t="s">
        <v>150</v>
      </c>
      <c r="BO41" s="26">
        <v>0</v>
      </c>
      <c r="BP41" s="26" t="s">
        <v>150</v>
      </c>
      <c r="BQ41" s="26">
        <v>0</v>
      </c>
      <c r="BR41" s="26">
        <v>0</v>
      </c>
      <c r="BS41" s="26" t="s">
        <v>150</v>
      </c>
      <c r="BT41" s="26">
        <v>0</v>
      </c>
      <c r="BU41" s="26" t="s">
        <v>150</v>
      </c>
      <c r="BV41" s="26">
        <v>0</v>
      </c>
      <c r="BW41" s="28" t="s">
        <v>150</v>
      </c>
      <c r="BX41" s="28" t="s">
        <v>150</v>
      </c>
      <c r="BY41" s="28" t="s">
        <v>150</v>
      </c>
      <c r="BZ41" s="28" t="s">
        <v>150</v>
      </c>
      <c r="CA41" s="28" t="s">
        <v>150</v>
      </c>
    </row>
    <row r="42" spans="1:79" ht="25.5">
      <c r="A42" s="11" t="s">
        <v>130</v>
      </c>
      <c r="B42" s="14" t="s">
        <v>140</v>
      </c>
      <c r="C42" s="11" t="s">
        <v>124</v>
      </c>
      <c r="D42" s="28" t="s">
        <v>150</v>
      </c>
      <c r="E42" s="28" t="s">
        <v>150</v>
      </c>
      <c r="F42" s="26">
        <f t="shared" si="0"/>
        <v>0.10712575526385604</v>
      </c>
      <c r="G42" s="26">
        <f t="shared" si="1"/>
        <v>0</v>
      </c>
      <c r="H42" s="28" t="s">
        <v>150</v>
      </c>
      <c r="I42" s="26">
        <f t="shared" si="2"/>
        <v>7.0000000000000007E-2</v>
      </c>
      <c r="J42" s="28" t="s">
        <v>150</v>
      </c>
      <c r="K42" s="26">
        <f t="shared" si="3"/>
        <v>0</v>
      </c>
      <c r="L42" s="28" t="s">
        <v>150</v>
      </c>
      <c r="M42" s="26">
        <v>0</v>
      </c>
      <c r="N42" s="26">
        <v>0</v>
      </c>
      <c r="O42" s="26" t="s">
        <v>150</v>
      </c>
      <c r="P42" s="26">
        <v>0</v>
      </c>
      <c r="Q42" s="26" t="s">
        <v>150</v>
      </c>
      <c r="R42" s="26">
        <v>0</v>
      </c>
      <c r="S42" s="26" t="s">
        <v>150</v>
      </c>
      <c r="T42" s="26">
        <v>0</v>
      </c>
      <c r="U42" s="26">
        <v>0</v>
      </c>
      <c r="V42" s="26" t="s">
        <v>150</v>
      </c>
      <c r="W42" s="26">
        <v>0</v>
      </c>
      <c r="X42" s="26" t="s">
        <v>150</v>
      </c>
      <c r="Y42" s="26">
        <v>0</v>
      </c>
      <c r="Z42" s="26" t="s">
        <v>150</v>
      </c>
      <c r="AA42" s="26">
        <v>0</v>
      </c>
      <c r="AB42" s="26">
        <v>0</v>
      </c>
      <c r="AC42" s="26" t="s">
        <v>150</v>
      </c>
      <c r="AD42" s="26">
        <v>0</v>
      </c>
      <c r="AE42" s="26" t="s">
        <v>150</v>
      </c>
      <c r="AF42" s="26">
        <v>0</v>
      </c>
      <c r="AG42" s="28" t="s">
        <v>150</v>
      </c>
      <c r="AH42" s="26">
        <v>0.10712575526385604</v>
      </c>
      <c r="AI42" s="26">
        <v>0</v>
      </c>
      <c r="AJ42" s="28" t="s">
        <v>150</v>
      </c>
      <c r="AK42" s="26">
        <v>7.0000000000000007E-2</v>
      </c>
      <c r="AL42" s="28" t="s">
        <v>150</v>
      </c>
      <c r="AM42" s="26">
        <v>0</v>
      </c>
      <c r="AN42" s="28" t="s">
        <v>150</v>
      </c>
      <c r="AO42" s="26">
        <f t="shared" si="4"/>
        <v>0</v>
      </c>
      <c r="AP42" s="26">
        <f t="shared" si="5"/>
        <v>0</v>
      </c>
      <c r="AQ42" s="26" t="s">
        <v>150</v>
      </c>
      <c r="AR42" s="26">
        <f t="shared" si="6"/>
        <v>0</v>
      </c>
      <c r="AS42" s="26" t="s">
        <v>150</v>
      </c>
      <c r="AT42" s="26">
        <f t="shared" si="7"/>
        <v>0</v>
      </c>
      <c r="AU42" s="26" t="s">
        <v>150</v>
      </c>
      <c r="AV42" s="26"/>
      <c r="AW42" s="26">
        <v>0</v>
      </c>
      <c r="AX42" s="26" t="s">
        <v>150</v>
      </c>
      <c r="AY42" s="26"/>
      <c r="AZ42" s="26" t="s">
        <v>150</v>
      </c>
      <c r="BA42" s="26">
        <v>0</v>
      </c>
      <c r="BB42" s="26" t="s">
        <v>150</v>
      </c>
      <c r="BC42" s="26">
        <v>0</v>
      </c>
      <c r="BD42" s="26">
        <v>0</v>
      </c>
      <c r="BE42" s="26" t="s">
        <v>150</v>
      </c>
      <c r="BF42" s="26">
        <v>0</v>
      </c>
      <c r="BG42" s="26" t="s">
        <v>150</v>
      </c>
      <c r="BH42" s="26">
        <v>0</v>
      </c>
      <c r="BI42" s="26" t="s">
        <v>150</v>
      </c>
      <c r="BJ42" s="62">
        <v>0</v>
      </c>
      <c r="BK42" s="62">
        <v>0</v>
      </c>
      <c r="BL42" s="62" t="s">
        <v>150</v>
      </c>
      <c r="BM42" s="62">
        <v>0</v>
      </c>
      <c r="BN42" s="26" t="s">
        <v>150</v>
      </c>
      <c r="BO42" s="26">
        <v>0</v>
      </c>
      <c r="BP42" s="26" t="s">
        <v>150</v>
      </c>
      <c r="BQ42" s="26">
        <v>0</v>
      </c>
      <c r="BR42" s="26">
        <v>0</v>
      </c>
      <c r="BS42" s="26" t="s">
        <v>150</v>
      </c>
      <c r="BT42" s="26">
        <v>0</v>
      </c>
      <c r="BU42" s="26" t="s">
        <v>150</v>
      </c>
      <c r="BV42" s="26">
        <v>0</v>
      </c>
      <c r="BW42" s="28" t="s">
        <v>150</v>
      </c>
      <c r="BX42" s="28" t="s">
        <v>150</v>
      </c>
      <c r="BY42" s="28" t="s">
        <v>150</v>
      </c>
      <c r="BZ42" s="28" t="s">
        <v>150</v>
      </c>
      <c r="CA42" s="28" t="s">
        <v>150</v>
      </c>
    </row>
    <row r="43" spans="1:79" ht="51">
      <c r="A43" s="17" t="s">
        <v>141</v>
      </c>
      <c r="B43" s="13" t="s">
        <v>142</v>
      </c>
      <c r="C43" s="8" t="s">
        <v>107</v>
      </c>
      <c r="D43" s="28" t="s">
        <v>150</v>
      </c>
      <c r="E43" s="28" t="s">
        <v>150</v>
      </c>
      <c r="F43" s="26">
        <f t="shared" si="0"/>
        <v>14.813037117899816</v>
      </c>
      <c r="G43" s="26">
        <f t="shared" si="1"/>
        <v>0</v>
      </c>
      <c r="H43" s="28" t="s">
        <v>150</v>
      </c>
      <c r="I43" s="26">
        <f t="shared" si="2"/>
        <v>0</v>
      </c>
      <c r="J43" s="28" t="s">
        <v>150</v>
      </c>
      <c r="K43" s="26">
        <f t="shared" si="3"/>
        <v>0</v>
      </c>
      <c r="L43" s="28" t="s">
        <v>150</v>
      </c>
      <c r="M43" s="26">
        <v>0</v>
      </c>
      <c r="N43" s="26">
        <v>0</v>
      </c>
      <c r="O43" s="26" t="s">
        <v>150</v>
      </c>
      <c r="P43" s="26">
        <v>0</v>
      </c>
      <c r="Q43" s="26" t="s">
        <v>150</v>
      </c>
      <c r="R43" s="26">
        <v>0</v>
      </c>
      <c r="S43" s="26" t="s">
        <v>150</v>
      </c>
      <c r="T43" s="26">
        <v>0</v>
      </c>
      <c r="U43" s="26">
        <v>0</v>
      </c>
      <c r="V43" s="26" t="s">
        <v>150</v>
      </c>
      <c r="W43" s="26">
        <v>0</v>
      </c>
      <c r="X43" s="26" t="s">
        <v>150</v>
      </c>
      <c r="Y43" s="26">
        <v>0</v>
      </c>
      <c r="Z43" s="26" t="s">
        <v>150</v>
      </c>
      <c r="AA43" s="26">
        <v>0</v>
      </c>
      <c r="AB43" s="26">
        <v>0</v>
      </c>
      <c r="AC43" s="26" t="s">
        <v>150</v>
      </c>
      <c r="AD43" s="26">
        <v>0</v>
      </c>
      <c r="AE43" s="26" t="s">
        <v>150</v>
      </c>
      <c r="AF43" s="26">
        <v>0</v>
      </c>
      <c r="AG43" s="28" t="s">
        <v>150</v>
      </c>
      <c r="AH43" s="26">
        <f>SUM(AH44:AH45)</f>
        <v>14.813037117899816</v>
      </c>
      <c r="AI43" s="26">
        <v>0</v>
      </c>
      <c r="AJ43" s="28" t="s">
        <v>150</v>
      </c>
      <c r="AK43" s="26">
        <v>0</v>
      </c>
      <c r="AL43" s="28" t="s">
        <v>150</v>
      </c>
      <c r="AM43" s="26">
        <v>0</v>
      </c>
      <c r="AN43" s="28" t="s">
        <v>150</v>
      </c>
      <c r="AO43" s="26">
        <f t="shared" si="4"/>
        <v>12.356450859999999</v>
      </c>
      <c r="AP43" s="26">
        <f t="shared" si="5"/>
        <v>0</v>
      </c>
      <c r="AQ43" s="26" t="s">
        <v>150</v>
      </c>
      <c r="AR43" s="26">
        <f t="shared" si="6"/>
        <v>0</v>
      </c>
      <c r="AS43" s="26" t="s">
        <v>150</v>
      </c>
      <c r="AT43" s="26">
        <f t="shared" si="7"/>
        <v>0</v>
      </c>
      <c r="AU43" s="26" t="s">
        <v>150</v>
      </c>
      <c r="AV43" s="26">
        <f>SUM(AV44:AV45)</f>
        <v>1.432326</v>
      </c>
      <c r="AW43" s="26">
        <v>0</v>
      </c>
      <c r="AX43" s="26" t="s">
        <v>150</v>
      </c>
      <c r="AY43" s="26">
        <f>SUM(AY44:AY45)</f>
        <v>0</v>
      </c>
      <c r="AZ43" s="26" t="s">
        <v>150</v>
      </c>
      <c r="BA43" s="26">
        <v>0</v>
      </c>
      <c r="BB43" s="26" t="s">
        <v>150</v>
      </c>
      <c r="BC43" s="26">
        <f>SUM(BC44:BC45)</f>
        <v>8.2326365700000004</v>
      </c>
      <c r="BD43" s="26">
        <v>0</v>
      </c>
      <c r="BE43" s="26" t="s">
        <v>150</v>
      </c>
      <c r="BF43" s="26">
        <v>0</v>
      </c>
      <c r="BG43" s="26" t="s">
        <v>150</v>
      </c>
      <c r="BH43" s="26">
        <v>0</v>
      </c>
      <c r="BI43" s="26" t="s">
        <v>150</v>
      </c>
      <c r="BJ43" s="62">
        <f>BJ44+BJ45</f>
        <v>2.6914882899999997</v>
      </c>
      <c r="BK43" s="62">
        <v>0</v>
      </c>
      <c r="BL43" s="62" t="s">
        <v>150</v>
      </c>
      <c r="BM43" s="62">
        <f>BM44+BM45</f>
        <v>0</v>
      </c>
      <c r="BN43" s="26" t="s">
        <v>150</v>
      </c>
      <c r="BO43" s="26">
        <v>0</v>
      </c>
      <c r="BP43" s="26" t="s">
        <v>150</v>
      </c>
      <c r="BQ43" s="26">
        <v>0</v>
      </c>
      <c r="BR43" s="26">
        <v>0</v>
      </c>
      <c r="BS43" s="26" t="s">
        <v>150</v>
      </c>
      <c r="BT43" s="26">
        <v>0</v>
      </c>
      <c r="BU43" s="26" t="s">
        <v>150</v>
      </c>
      <c r="BV43" s="26">
        <v>0</v>
      </c>
      <c r="BW43" s="28" t="s">
        <v>150</v>
      </c>
      <c r="BX43" s="28" t="s">
        <v>150</v>
      </c>
      <c r="BY43" s="28" t="s">
        <v>150</v>
      </c>
      <c r="BZ43" s="28" t="s">
        <v>150</v>
      </c>
      <c r="CA43" s="28" t="s">
        <v>150</v>
      </c>
    </row>
    <row r="44" spans="1:79" ht="38.25">
      <c r="A44" s="18" t="s">
        <v>141</v>
      </c>
      <c r="B44" s="14" t="s">
        <v>143</v>
      </c>
      <c r="C44" s="11" t="s">
        <v>144</v>
      </c>
      <c r="D44" s="28" t="s">
        <v>150</v>
      </c>
      <c r="E44" s="28" t="s">
        <v>150</v>
      </c>
      <c r="F44" s="26">
        <f t="shared" si="0"/>
        <v>13.009876416819475</v>
      </c>
      <c r="G44" s="26">
        <f t="shared" si="1"/>
        <v>0</v>
      </c>
      <c r="H44" s="28" t="s">
        <v>150</v>
      </c>
      <c r="I44" s="26">
        <f t="shared" si="2"/>
        <v>0</v>
      </c>
      <c r="J44" s="28" t="s">
        <v>150</v>
      </c>
      <c r="K44" s="26">
        <f t="shared" si="3"/>
        <v>0</v>
      </c>
      <c r="L44" s="28" t="s">
        <v>150</v>
      </c>
      <c r="M44" s="26">
        <v>0</v>
      </c>
      <c r="N44" s="26">
        <v>0</v>
      </c>
      <c r="O44" s="26" t="s">
        <v>150</v>
      </c>
      <c r="P44" s="26">
        <v>0</v>
      </c>
      <c r="Q44" s="26" t="s">
        <v>150</v>
      </c>
      <c r="R44" s="26">
        <v>0</v>
      </c>
      <c r="S44" s="26" t="s">
        <v>150</v>
      </c>
      <c r="T44" s="26">
        <v>0</v>
      </c>
      <c r="U44" s="26">
        <v>0</v>
      </c>
      <c r="V44" s="26" t="s">
        <v>150</v>
      </c>
      <c r="W44" s="26">
        <v>0</v>
      </c>
      <c r="X44" s="26" t="s">
        <v>150</v>
      </c>
      <c r="Y44" s="26">
        <v>0</v>
      </c>
      <c r="Z44" s="26" t="s">
        <v>150</v>
      </c>
      <c r="AA44" s="26">
        <v>0</v>
      </c>
      <c r="AB44" s="26">
        <v>0</v>
      </c>
      <c r="AC44" s="26" t="s">
        <v>150</v>
      </c>
      <c r="AD44" s="26">
        <v>0</v>
      </c>
      <c r="AE44" s="26" t="s">
        <v>150</v>
      </c>
      <c r="AF44" s="26">
        <v>0</v>
      </c>
      <c r="AG44" s="28" t="s">
        <v>150</v>
      </c>
      <c r="AH44" s="26">
        <v>13.009876416819475</v>
      </c>
      <c r="AI44" s="26">
        <v>0</v>
      </c>
      <c r="AJ44" s="28" t="s">
        <v>150</v>
      </c>
      <c r="AK44" s="26">
        <v>0</v>
      </c>
      <c r="AL44" s="28" t="s">
        <v>150</v>
      </c>
      <c r="AM44" s="26">
        <v>0</v>
      </c>
      <c r="AN44" s="28" t="s">
        <v>150</v>
      </c>
      <c r="AO44" s="26">
        <f t="shared" si="4"/>
        <v>11.92575575</v>
      </c>
      <c r="AP44" s="26">
        <f t="shared" si="5"/>
        <v>0</v>
      </c>
      <c r="AQ44" s="26" t="s">
        <v>150</v>
      </c>
      <c r="AR44" s="26">
        <f t="shared" si="6"/>
        <v>0</v>
      </c>
      <c r="AS44" s="26" t="s">
        <v>150</v>
      </c>
      <c r="AT44" s="26">
        <f t="shared" si="7"/>
        <v>0</v>
      </c>
      <c r="AU44" s="26" t="s">
        <v>150</v>
      </c>
      <c r="AV44" s="26">
        <f>1.432326</f>
        <v>1.432326</v>
      </c>
      <c r="AW44" s="26">
        <v>0</v>
      </c>
      <c r="AX44" s="26" t="s">
        <v>150</v>
      </c>
      <c r="AY44" s="26">
        <v>0</v>
      </c>
      <c r="AZ44" s="26" t="s">
        <v>150</v>
      </c>
      <c r="BA44" s="26">
        <v>0</v>
      </c>
      <c r="BB44" s="26" t="s">
        <v>150</v>
      </c>
      <c r="BC44" s="26">
        <f>7.61314666+0.1887948</f>
        <v>7.8019414600000001</v>
      </c>
      <c r="BD44" s="26">
        <v>0</v>
      </c>
      <c r="BE44" s="26" t="s">
        <v>150</v>
      </c>
      <c r="BF44" s="26">
        <v>0</v>
      </c>
      <c r="BG44" s="26" t="s">
        <v>150</v>
      </c>
      <c r="BH44" s="26">
        <v>0</v>
      </c>
      <c r="BI44" s="26" t="s">
        <v>150</v>
      </c>
      <c r="BJ44" s="62">
        <f>1.16736525+1.18077682+0.09913195+0.24421427</f>
        <v>2.6914882899999997</v>
      </c>
      <c r="BK44" s="62">
        <v>0</v>
      </c>
      <c r="BL44" s="62" t="s">
        <v>150</v>
      </c>
      <c r="BM44" s="62">
        <v>0</v>
      </c>
      <c r="BN44" s="26" t="s">
        <v>150</v>
      </c>
      <c r="BO44" s="26">
        <v>0</v>
      </c>
      <c r="BP44" s="26" t="s">
        <v>150</v>
      </c>
      <c r="BQ44" s="26">
        <v>0</v>
      </c>
      <c r="BR44" s="26">
        <v>0</v>
      </c>
      <c r="BS44" s="26" t="s">
        <v>150</v>
      </c>
      <c r="BT44" s="26">
        <v>0</v>
      </c>
      <c r="BU44" s="26" t="s">
        <v>150</v>
      </c>
      <c r="BV44" s="26">
        <v>0</v>
      </c>
      <c r="BW44" s="28" t="s">
        <v>150</v>
      </c>
      <c r="BX44" s="28" t="s">
        <v>150</v>
      </c>
      <c r="BY44" s="28" t="s">
        <v>150</v>
      </c>
      <c r="BZ44" s="28" t="s">
        <v>150</v>
      </c>
      <c r="CA44" s="28" t="s">
        <v>150</v>
      </c>
    </row>
    <row r="45" spans="1:79" ht="38.25">
      <c r="A45" s="18" t="s">
        <v>141</v>
      </c>
      <c r="B45" s="14" t="s">
        <v>145</v>
      </c>
      <c r="C45" s="11" t="s">
        <v>144</v>
      </c>
      <c r="D45" s="28" t="s">
        <v>150</v>
      </c>
      <c r="E45" s="28" t="s">
        <v>150</v>
      </c>
      <c r="F45" s="26">
        <f t="shared" si="0"/>
        <v>1.8031607010803408</v>
      </c>
      <c r="G45" s="26">
        <f t="shared" si="1"/>
        <v>0</v>
      </c>
      <c r="H45" s="28" t="s">
        <v>150</v>
      </c>
      <c r="I45" s="26">
        <f t="shared" si="2"/>
        <v>0</v>
      </c>
      <c r="J45" s="28" t="s">
        <v>150</v>
      </c>
      <c r="K45" s="26">
        <f t="shared" si="3"/>
        <v>0</v>
      </c>
      <c r="L45" s="28" t="s">
        <v>150</v>
      </c>
      <c r="M45" s="26">
        <v>0</v>
      </c>
      <c r="N45" s="26">
        <v>0</v>
      </c>
      <c r="O45" s="26" t="s">
        <v>150</v>
      </c>
      <c r="P45" s="26">
        <v>0</v>
      </c>
      <c r="Q45" s="26" t="s">
        <v>150</v>
      </c>
      <c r="R45" s="26">
        <v>0</v>
      </c>
      <c r="S45" s="26" t="s">
        <v>150</v>
      </c>
      <c r="T45" s="26">
        <v>0</v>
      </c>
      <c r="U45" s="26">
        <v>0</v>
      </c>
      <c r="V45" s="26" t="s">
        <v>150</v>
      </c>
      <c r="W45" s="26">
        <v>0</v>
      </c>
      <c r="X45" s="26" t="s">
        <v>150</v>
      </c>
      <c r="Y45" s="26">
        <v>0</v>
      </c>
      <c r="Z45" s="26" t="s">
        <v>150</v>
      </c>
      <c r="AA45" s="26">
        <v>0</v>
      </c>
      <c r="AB45" s="26">
        <v>0</v>
      </c>
      <c r="AC45" s="26" t="s">
        <v>150</v>
      </c>
      <c r="AD45" s="26">
        <v>0</v>
      </c>
      <c r="AE45" s="26" t="s">
        <v>150</v>
      </c>
      <c r="AF45" s="26">
        <v>0</v>
      </c>
      <c r="AG45" s="28" t="s">
        <v>150</v>
      </c>
      <c r="AH45" s="26">
        <v>1.8031607010803408</v>
      </c>
      <c r="AI45" s="26">
        <v>0</v>
      </c>
      <c r="AJ45" s="28" t="s">
        <v>150</v>
      </c>
      <c r="AK45" s="26">
        <v>0</v>
      </c>
      <c r="AL45" s="28" t="s">
        <v>150</v>
      </c>
      <c r="AM45" s="26">
        <v>0</v>
      </c>
      <c r="AN45" s="28" t="s">
        <v>150</v>
      </c>
      <c r="AO45" s="26">
        <f t="shared" si="4"/>
        <v>0.4306951100000001</v>
      </c>
      <c r="AP45" s="26">
        <f t="shared" si="5"/>
        <v>0</v>
      </c>
      <c r="AQ45" s="26" t="s">
        <v>150</v>
      </c>
      <c r="AR45" s="26">
        <f t="shared" si="6"/>
        <v>0</v>
      </c>
      <c r="AS45" s="26" t="s">
        <v>150</v>
      </c>
      <c r="AT45" s="26">
        <f t="shared" si="7"/>
        <v>0</v>
      </c>
      <c r="AU45" s="26" t="s">
        <v>150</v>
      </c>
      <c r="AV45" s="26">
        <v>0</v>
      </c>
      <c r="AW45" s="26">
        <v>0</v>
      </c>
      <c r="AX45" s="26" t="s">
        <v>150</v>
      </c>
      <c r="AY45" s="26">
        <v>0</v>
      </c>
      <c r="AZ45" s="26" t="s">
        <v>150</v>
      </c>
      <c r="BA45" s="26">
        <v>0</v>
      </c>
      <c r="BB45" s="26" t="s">
        <v>150</v>
      </c>
      <c r="BC45" s="26">
        <f>0.01713405+0.166169+0.071995+0.086268+0.071995+0.01713406</f>
        <v>0.4306951100000001</v>
      </c>
      <c r="BD45" s="26">
        <v>0</v>
      </c>
      <c r="BE45" s="26" t="s">
        <v>150</v>
      </c>
      <c r="BF45" s="26">
        <v>0</v>
      </c>
      <c r="BG45" s="26" t="s">
        <v>150</v>
      </c>
      <c r="BH45" s="26">
        <v>0</v>
      </c>
      <c r="BI45" s="26" t="s">
        <v>150</v>
      </c>
      <c r="BJ45" s="62"/>
      <c r="BK45" s="62">
        <v>0</v>
      </c>
      <c r="BL45" s="62" t="s">
        <v>150</v>
      </c>
      <c r="BM45" s="62">
        <v>0</v>
      </c>
      <c r="BN45" s="26" t="s">
        <v>150</v>
      </c>
      <c r="BO45" s="26">
        <v>0</v>
      </c>
      <c r="BP45" s="26" t="s">
        <v>150</v>
      </c>
      <c r="BQ45" s="26">
        <v>0</v>
      </c>
      <c r="BR45" s="26">
        <v>0</v>
      </c>
      <c r="BS45" s="26" t="s">
        <v>150</v>
      </c>
      <c r="BT45" s="26">
        <v>0</v>
      </c>
      <c r="BU45" s="26" t="s">
        <v>150</v>
      </c>
      <c r="BV45" s="26">
        <v>0</v>
      </c>
      <c r="BW45" s="28" t="s">
        <v>150</v>
      </c>
      <c r="BX45" s="28" t="s">
        <v>150</v>
      </c>
      <c r="BY45" s="28" t="s">
        <v>150</v>
      </c>
      <c r="BZ45" s="28" t="s">
        <v>150</v>
      </c>
      <c r="CA45" s="28" t="s">
        <v>150</v>
      </c>
    </row>
    <row r="46" spans="1:79">
      <c r="BJ46" s="63"/>
      <c r="BK46" s="63"/>
      <c r="BL46" s="63"/>
      <c r="BM46" s="63"/>
    </row>
    <row r="47" spans="1:79">
      <c r="BJ47" s="63"/>
      <c r="BK47" s="63"/>
      <c r="BL47" s="63"/>
      <c r="BM47" s="63"/>
    </row>
  </sheetData>
  <mergeCells count="40">
    <mergeCell ref="CA14:CA18"/>
    <mergeCell ref="A1:AM1"/>
    <mergeCell ref="Q12:AF12"/>
    <mergeCell ref="BY2:CA2"/>
    <mergeCell ref="A3:AM3"/>
    <mergeCell ref="O4:P4"/>
    <mergeCell ref="Q4:R4"/>
    <mergeCell ref="N7:Z7"/>
    <mergeCell ref="BJ17:BO17"/>
    <mergeCell ref="BI16:BO16"/>
    <mergeCell ref="AN16:AT16"/>
    <mergeCell ref="AU16:BA16"/>
    <mergeCell ref="BY17:BZ17"/>
    <mergeCell ref="BQ17:BV17"/>
    <mergeCell ref="A14:A18"/>
    <mergeCell ref="B14:B18"/>
    <mergeCell ref="C14:C18"/>
    <mergeCell ref="D14:D18"/>
    <mergeCell ref="AG16:AM16"/>
    <mergeCell ref="E14:AM14"/>
    <mergeCell ref="F17:K17"/>
    <mergeCell ref="M17:R17"/>
    <mergeCell ref="T17:Y17"/>
    <mergeCell ref="AA17:AF17"/>
    <mergeCell ref="BW17:BX17"/>
    <mergeCell ref="BC17:BH17"/>
    <mergeCell ref="Q11:AS11"/>
    <mergeCell ref="AH17:AM17"/>
    <mergeCell ref="AO17:AT17"/>
    <mergeCell ref="AV17:BA17"/>
    <mergeCell ref="BW14:BZ16"/>
    <mergeCell ref="BP16:BV16"/>
    <mergeCell ref="S16:Y16"/>
    <mergeCell ref="Z16:AF16"/>
    <mergeCell ref="E15:AM15"/>
    <mergeCell ref="AN15:BV15"/>
    <mergeCell ref="E16:K16"/>
    <mergeCell ref="L16:R16"/>
    <mergeCell ref="BB16:BH16"/>
    <mergeCell ref="AN14:BV14"/>
  </mergeCells>
  <phoneticPr fontId="3" type="noConversion"/>
  <pageMargins left="0.39370078740157483" right="0.39370078740157483" top="0.39370078740157483" bottom="0.39370078740157483" header="0.39370078740157483" footer="0.39370078740157483"/>
  <pageSetup paperSize="8" scale="45" fitToWidth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Осадчая</dc:creator>
  <dc:description>Электронная форма документа подготовлена АО "Информационная компания "Кодекс"</dc:description>
  <cp:lastModifiedBy>pto7</cp:lastModifiedBy>
  <cp:lastPrinted>2022-10-26T04:46:50Z</cp:lastPrinted>
  <dcterms:created xsi:type="dcterms:W3CDTF">1996-10-08T23:32:33Z</dcterms:created>
  <dcterms:modified xsi:type="dcterms:W3CDTF">2022-11-14T10:07:09Z</dcterms:modified>
</cp:coreProperties>
</file>