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AC25" i="4"/>
  <c r="AC26"/>
  <c r="AC24"/>
  <c r="AC19" s="1"/>
  <c r="AA38"/>
  <c r="AA39"/>
  <c r="AA32" l="1"/>
  <c r="AA31"/>
  <c r="AA26"/>
  <c r="L26" s="1"/>
  <c r="AA21"/>
  <c r="AA20" s="1"/>
  <c r="AA22"/>
  <c r="V39"/>
  <c r="V38" s="1"/>
  <c r="L38" s="1"/>
  <c r="V23"/>
  <c r="L23" s="1"/>
  <c r="V40"/>
  <c r="L40" s="1"/>
  <c r="V36"/>
  <c r="L36" s="1"/>
  <c r="V33"/>
  <c r="V22"/>
  <c r="V21" s="1"/>
  <c r="V20" s="1"/>
  <c r="Q39"/>
  <c r="Q38"/>
  <c r="Q23"/>
  <c r="Q22"/>
  <c r="O42"/>
  <c r="J42"/>
  <c r="O40"/>
  <c r="O38"/>
  <c r="J38"/>
  <c r="O36"/>
  <c r="O33"/>
  <c r="O26"/>
  <c r="J26"/>
  <c r="O22"/>
  <c r="O21"/>
  <c r="O20"/>
  <c r="Q33"/>
  <c r="Q36"/>
  <c r="Q40"/>
  <c r="Q42"/>
  <c r="L42"/>
  <c r="Q26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L27"/>
  <c r="L28"/>
  <c r="L29"/>
  <c r="L30"/>
  <c r="L34"/>
  <c r="L35"/>
  <c r="L37"/>
  <c r="L41"/>
  <c r="L43"/>
  <c r="L44"/>
  <c r="J22"/>
  <c r="J23"/>
  <c r="J27"/>
  <c r="J28"/>
  <c r="J29"/>
  <c r="J30"/>
  <c r="J33"/>
  <c r="J34"/>
  <c r="J35"/>
  <c r="J36"/>
  <c r="J37"/>
  <c r="J39"/>
  <c r="J40"/>
  <c r="J41"/>
  <c r="J43"/>
  <c r="J44"/>
  <c r="I26"/>
  <c r="I25"/>
  <c r="I24"/>
  <c r="I19"/>
  <c r="E26"/>
  <c r="E25"/>
  <c r="E24"/>
  <c r="E19"/>
  <c r="G32"/>
  <c r="G31"/>
  <c r="G24"/>
  <c r="G22"/>
  <c r="G21"/>
  <c r="G20"/>
  <c r="O32"/>
  <c r="O31"/>
  <c r="J31"/>
  <c r="J32"/>
  <c r="J20"/>
  <c r="J21"/>
  <c r="O25"/>
  <c r="O24"/>
  <c r="O19"/>
  <c r="J19"/>
  <c r="Q32"/>
  <c r="Q25"/>
  <c r="Q21"/>
  <c r="G19"/>
  <c r="J24"/>
  <c r="J25"/>
  <c r="Q31"/>
  <c r="Q20"/>
  <c r="Q19"/>
  <c r="Q24"/>
  <c r="AA19" l="1"/>
  <c r="L20"/>
  <c r="AA25"/>
  <c r="AA24" s="1"/>
  <c r="L24" s="1"/>
  <c r="L39"/>
  <c r="L22"/>
  <c r="V32"/>
  <c r="V31" s="1"/>
  <c r="V19" s="1"/>
  <c r="L33"/>
  <c r="L21"/>
  <c r="L19" l="1"/>
  <c r="L25"/>
  <c r="L31"/>
  <c r="L32"/>
</calcChain>
</file>

<file path=xl/sharedStrings.xml><?xml version="1.0" encoding="utf-8"?>
<sst xmlns="http://schemas.openxmlformats.org/spreadsheetml/2006/main" count="247" uniqueCount="106">
  <si>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</si>
  <si>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</si>
  <si>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</si>
  <si>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</si>
  <si>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</si>
  <si>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</si>
  <si>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</si>
  <si>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</si>
  <si>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</si>
  <si>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</si>
  <si>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</si>
  <si>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</si>
  <si>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</si>
  <si>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</si>
  <si>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</si>
  <si>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</si>
  <si>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</si>
  <si>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</si>
  <si>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</si>
  <si>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</si>
  <si>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</si>
  <si>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</si>
  <si>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</si>
  <si>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</si>
  <si>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</si>
  <si>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</si>
  <si>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</si>
  <si>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</si>
  <si>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</si>
  <si>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</si>
  <si>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</si>
  <si>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</si>
  <si>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</si>
  <si>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</si>
  <si>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</si>
  <si>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</si>
  <si>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</si>
  <si>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</si>
  <si>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</si>
  <si>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</si>
  <si>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</si>
  <si>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</si>
  <si>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</si>
  <si>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</si>
  <si>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</si>
  <si>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</si>
  <si>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</si>
  <si>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</si>
  <si>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</si>
  <si>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</si>
  <si>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</si>
  <si>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</si>
  <si>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</si>
  <si>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Форма 14. Отчет о постановке объектов электросетевого хозяйства под напряжение и (или) включении объектов капитального строительства для проведения пусконаладочных работ (квартальный)</t>
  </si>
  <si>
    <t>Номер группы инвести-
ционных проектов</t>
  </si>
  <si>
    <t>Приложение N 14
к приказу Минэнерго России
от 25.04.2018 N 320</t>
  </si>
  <si>
    <t>* Заполняется в случае, если сетевой объект будет использован для выдачи мощности генерирующего объекта, который будет осуществлять</t>
  </si>
  <si>
    <t xml:space="preserve"> поставки электроэнергии и мощности в соответствии с договором о предоставлении мощности.</t>
  </si>
  <si>
    <t>Наименование присоединяемого объекта
генерации, который будет осуществлять поставки электроэнергии и мощности в соответствии с договором о предоставлении мощности*</t>
  </si>
  <si>
    <t>1</t>
  </si>
  <si>
    <t>Республика Хакасия</t>
  </si>
  <si>
    <t>Г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</si>
  <si>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</si>
  <si>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</si>
  <si>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</si>
  <si>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</si>
  <si>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</si>
  <si>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</si>
  <si>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</si>
  <si>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J_1-2022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</si>
  <si>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</si>
  <si>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</si>
  <si>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</si>
  <si>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</si>
  <si>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</si>
  <si>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</si>
  <si>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-185(160), КТП-21(400), КТП-409(400)</t>
  </si>
  <si>
    <t>ТП-458, строительство КТП взамен существующей (2х630)</t>
  </si>
  <si>
    <t>L_1-2022</t>
  </si>
  <si>
    <t>ПР-0.4кВ, ВРУ-0.4кВ НП, ТП-10/0.4кВ</t>
  </si>
  <si>
    <t>Реконструкция и модернизация энергетических установок. Замена трансформаторов на ТМГ (ТП-10(160), ТП-57(2*400), ТП-58(2*400),ТП-96(400))</t>
  </si>
  <si>
    <t>L_3-2022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</si>
  <si>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</si>
  <si>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</si>
  <si>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</si>
  <si>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</si>
  <si>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</si>
  <si>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ф. 358-4</t>
  </si>
  <si>
    <t>Вынос сетей 10 кВ при реконструкции ТП-458</t>
  </si>
  <si>
    <t>Реконструкция ВЛ-10кВ всего, в том числе:</t>
  </si>
  <si>
    <t>ф. 358 — 4</t>
  </si>
  <si>
    <t>Реконструкция ВЛ-0,4 кВ и строительство новых ВЛ-0,4 кВ (СИП) всего, в том числе:</t>
  </si>
  <si>
    <t>ВЛ-0.4 кВ устранение низкого напряжения</t>
  </si>
  <si>
    <t>Реконструкция КЛ-0,4 кВ (прокладка новых КЛ-0,4кВ в замен существующих) всего, в том числе:</t>
  </si>
  <si>
    <t>Вынос сетей 0,4 кВ при реконструкции ТП-458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</si>
  <si>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</si>
  <si>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</si>
  <si>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</si>
  <si>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J_2-2022</t>
  </si>
  <si>
    <t>ПИР (проектно-изыскательские работы) 2022-2023</t>
  </si>
  <si>
    <t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</t>
  </si>
  <si>
    <t>2022</t>
  </si>
  <si>
    <t>Муниципальное унитарное предприятие города Абакана "Абаканские электрические сети"</t>
  </si>
  <si>
    <t>нд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</si>
  <si>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2022 год</t>
  </si>
  <si>
    <t>III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</si>
</sst>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6">
    <xf numFmtId="0" fontId="0" fillId="0" borderId="0" xfId="0"/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1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/>
    </xf>
    <xf numFmtId="0" fontId="2" fillId="0" borderId="0" xfId="0" applyFont="1"/>
    <xf numFmtId="0" fontId="4" fillId="0" borderId="0" xfId="0" applyNumberFormat="1" applyFont="1" applyBorder="1" applyAlignment="1">
      <alignment horizontal="right" vertical="top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/>
    </xf>
    <xf numFmtId="0" fontId="7" fillId="0" borderId="1" xfId="1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8" fillId="0" borderId="1" xfId="1" applyNumberFormat="1" applyFont="1" applyFill="1" applyBorder="1" applyAlignment="1">
      <alignment horizontal="center" vertical="center"/>
    </xf>
    <xf numFmtId="0" fontId="9" fillId="0" borderId="1" xfId="1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right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Border="1" applyAlignment="1">
      <alignment horizontal="left" wrapText="1"/>
    </xf>
    <xf numFmtId="0" fontId="5" fillId="0" borderId="2" xfId="0" applyNumberFormat="1" applyFont="1" applyBorder="1" applyAlignment="1">
      <alignment horizontal="center"/>
    </xf>
    <xf numFmtId="2" fontId="4" fillId="2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47"/>
  <sheetViews>
    <sheetView showGridLines="0" tabSelected="1" zoomScaleNormal="100" workbookViewId="0">
      <selection activeCell="AE27" sqref="Z27:AE44"/>
    </sheetView>
  </sheetViews>
  <sheetFormatPr defaultRowHeight="11.25"/>
  <cols>
    <col min="1" max="1" width="8" style="1" customWidth="1"/>
    <col min="2" max="2" width="20.5703125" style="1" customWidth="1"/>
    <col min="3" max="3" width="12.85546875" style="1" customWidth="1"/>
    <col min="4" max="4" width="22.28515625" style="1" customWidth="1"/>
    <col min="5" max="9" width="4.7109375" style="1" customWidth="1"/>
    <col min="10" max="23" width="4.7109375" style="28" customWidth="1"/>
    <col min="24" max="34" width="4.7109375" style="1" customWidth="1"/>
    <col min="35" max="35" width="0.42578125" style="1" customWidth="1"/>
    <col min="36" max="16384" width="9.140625" style="1"/>
  </cols>
  <sheetData>
    <row r="1" spans="1:34" ht="39.75" customHeight="1">
      <c r="A1" s="46" t="s">
        <v>55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</row>
    <row r="2" spans="1:34" ht="24" customHeight="1">
      <c r="AD2" s="7"/>
      <c r="AE2" s="7"/>
      <c r="AF2" s="7"/>
      <c r="AG2" s="7"/>
      <c r="AH2" s="7"/>
    </row>
    <row r="3" spans="1:34" ht="15" customHeight="1">
      <c r="A3" s="49" t="s">
        <v>53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</row>
    <row r="4" spans="1:34" ht="15">
      <c r="A4" s="8"/>
      <c r="B4" s="8"/>
      <c r="C4" s="8"/>
      <c r="D4" s="8"/>
      <c r="E4" s="8"/>
      <c r="F4" s="8"/>
      <c r="G4" s="8"/>
      <c r="H4" s="8"/>
      <c r="I4" s="8"/>
      <c r="J4" s="29" t="s">
        <v>0</v>
      </c>
      <c r="K4" s="51" t="s">
        <v>105</v>
      </c>
      <c r="L4" s="51"/>
      <c r="M4" s="52" t="s">
        <v>1</v>
      </c>
      <c r="N4" s="52"/>
      <c r="O4" s="51" t="s">
        <v>101</v>
      </c>
      <c r="P4" s="51"/>
      <c r="Q4" s="30" t="s">
        <v>2</v>
      </c>
      <c r="R4" s="30"/>
      <c r="S4" s="30"/>
      <c r="T4" s="30"/>
      <c r="U4" s="30"/>
      <c r="V4" s="30"/>
      <c r="W4" s="30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</row>
    <row r="5" spans="1:34" ht="11.25" customHeight="1">
      <c r="A5" s="8"/>
      <c r="B5" s="8"/>
      <c r="C5" s="8"/>
      <c r="D5" s="8"/>
      <c r="E5" s="8"/>
      <c r="F5" s="8"/>
      <c r="G5" s="8"/>
      <c r="H5" s="8"/>
      <c r="I5" s="8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34" ht="15">
      <c r="A6" s="8"/>
      <c r="B6" s="8"/>
      <c r="C6" s="8"/>
      <c r="D6" s="8"/>
      <c r="E6" s="8"/>
      <c r="F6" s="8"/>
      <c r="G6" s="8"/>
      <c r="H6" s="8"/>
      <c r="I6" s="8"/>
      <c r="J6" s="31" t="s">
        <v>3</v>
      </c>
      <c r="K6" s="54" t="s">
        <v>102</v>
      </c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34" ht="14.25" customHeight="1">
      <c r="A7" s="8"/>
      <c r="B7" s="8"/>
      <c r="C7" s="8"/>
      <c r="D7" s="8"/>
      <c r="E7" s="8"/>
      <c r="F7" s="8"/>
      <c r="G7" s="8"/>
      <c r="H7" s="8"/>
      <c r="I7" s="8"/>
      <c r="J7" s="30"/>
      <c r="K7" s="48" t="s">
        <v>4</v>
      </c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8"/>
      <c r="Z7" s="8"/>
      <c r="AA7" s="9"/>
      <c r="AB7" s="9"/>
      <c r="AC7" s="8"/>
      <c r="AD7" s="8"/>
      <c r="AE7" s="8"/>
      <c r="AF7" s="8"/>
      <c r="AG7" s="8"/>
      <c r="AH7" s="8"/>
    </row>
    <row r="8" spans="1:34" ht="11.25" customHeight="1">
      <c r="A8" s="8"/>
      <c r="B8" s="8"/>
      <c r="C8" s="8"/>
      <c r="D8" s="8"/>
      <c r="E8" s="8"/>
      <c r="F8" s="8"/>
      <c r="G8" s="8"/>
      <c r="H8" s="8"/>
      <c r="I8" s="8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</row>
    <row r="9" spans="1:34" ht="15">
      <c r="A9" s="8"/>
      <c r="B9" s="8"/>
      <c r="C9" s="8"/>
      <c r="D9" s="8"/>
      <c r="E9" s="8"/>
      <c r="F9" s="8"/>
      <c r="G9" s="8"/>
      <c r="H9" s="8"/>
      <c r="I9" s="8"/>
      <c r="J9" s="30"/>
      <c r="K9" s="30"/>
      <c r="L9" s="30"/>
      <c r="M9" s="30"/>
      <c r="N9" s="29" t="s">
        <v>5</v>
      </c>
      <c r="O9" s="51" t="s">
        <v>101</v>
      </c>
      <c r="P9" s="51"/>
      <c r="Q9" s="30" t="s">
        <v>6</v>
      </c>
      <c r="R9" s="30"/>
      <c r="S9" s="30"/>
      <c r="T9" s="30"/>
      <c r="U9" s="30"/>
      <c r="V9" s="30"/>
      <c r="W9" s="30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4" ht="11.25" customHeight="1">
      <c r="A10" s="8"/>
      <c r="B10" s="8"/>
      <c r="C10" s="8"/>
      <c r="D10" s="8"/>
      <c r="E10" s="8"/>
      <c r="F10" s="8"/>
      <c r="G10" s="8"/>
      <c r="H10" s="8"/>
      <c r="I10" s="8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</row>
    <row r="11" spans="1:34" ht="44.25" customHeight="1">
      <c r="A11" s="8"/>
      <c r="B11" s="8"/>
      <c r="C11" s="8"/>
      <c r="D11" s="8"/>
      <c r="E11" s="8"/>
      <c r="F11" s="8"/>
      <c r="G11" s="8"/>
      <c r="H11" s="8"/>
      <c r="I11" s="8"/>
      <c r="J11" s="30"/>
      <c r="K11" s="30"/>
      <c r="L11" s="29" t="s">
        <v>7</v>
      </c>
      <c r="M11" s="53" t="s">
        <v>100</v>
      </c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</row>
    <row r="12" spans="1:34" ht="12">
      <c r="M12" s="48" t="s">
        <v>8</v>
      </c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5"/>
    </row>
    <row r="13" spans="1:34" ht="11.25" customHeight="1">
      <c r="H13" s="2"/>
      <c r="I13" s="2"/>
      <c r="J13" s="32"/>
      <c r="K13" s="32"/>
      <c r="L13" s="32"/>
      <c r="M13" s="32"/>
      <c r="N13" s="32"/>
    </row>
    <row r="14" spans="1:34" ht="15" customHeight="1">
      <c r="A14" s="35" t="s">
        <v>54</v>
      </c>
      <c r="B14" s="35" t="s">
        <v>9</v>
      </c>
      <c r="C14" s="35" t="s">
        <v>10</v>
      </c>
      <c r="D14" s="35" t="s">
        <v>58</v>
      </c>
      <c r="E14" s="37" t="s">
        <v>104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9"/>
    </row>
    <row r="15" spans="1:34" ht="15" customHeight="1">
      <c r="A15" s="36"/>
      <c r="B15" s="36"/>
      <c r="C15" s="36"/>
      <c r="D15" s="36"/>
      <c r="E15" s="40" t="s">
        <v>11</v>
      </c>
      <c r="F15" s="41"/>
      <c r="G15" s="41"/>
      <c r="H15" s="41"/>
      <c r="I15" s="42"/>
      <c r="J15" s="40" t="s">
        <v>12</v>
      </c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2"/>
    </row>
    <row r="16" spans="1:34" ht="15" customHeight="1">
      <c r="A16" s="36"/>
      <c r="B16" s="36"/>
      <c r="C16" s="36"/>
      <c r="D16" s="36"/>
      <c r="E16" s="40" t="s">
        <v>13</v>
      </c>
      <c r="F16" s="41"/>
      <c r="G16" s="41"/>
      <c r="H16" s="41"/>
      <c r="I16" s="42"/>
      <c r="J16" s="43" t="s">
        <v>13</v>
      </c>
      <c r="K16" s="44"/>
      <c r="L16" s="44"/>
      <c r="M16" s="44"/>
      <c r="N16" s="45"/>
      <c r="O16" s="43" t="s">
        <v>14</v>
      </c>
      <c r="P16" s="44"/>
      <c r="Q16" s="44"/>
      <c r="R16" s="44"/>
      <c r="S16" s="45"/>
      <c r="T16" s="40" t="s">
        <v>15</v>
      </c>
      <c r="U16" s="41"/>
      <c r="V16" s="41"/>
      <c r="W16" s="41"/>
      <c r="X16" s="42"/>
      <c r="Y16" s="40" t="s">
        <v>16</v>
      </c>
      <c r="Z16" s="41"/>
      <c r="AA16" s="41"/>
      <c r="AB16" s="41"/>
      <c r="AC16" s="42"/>
      <c r="AD16" s="40" t="s">
        <v>17</v>
      </c>
      <c r="AE16" s="41"/>
      <c r="AF16" s="41"/>
      <c r="AG16" s="41"/>
      <c r="AH16" s="42"/>
    </row>
    <row r="17" spans="1:34" ht="63" customHeight="1">
      <c r="A17" s="36"/>
      <c r="B17" s="36"/>
      <c r="C17" s="36"/>
      <c r="D17" s="36"/>
      <c r="E17" s="3" t="s">
        <v>18</v>
      </c>
      <c r="F17" s="3" t="s">
        <v>19</v>
      </c>
      <c r="G17" s="3" t="s">
        <v>20</v>
      </c>
      <c r="H17" s="3" t="s">
        <v>21</v>
      </c>
      <c r="I17" s="3" t="s">
        <v>22</v>
      </c>
      <c r="J17" s="33" t="s">
        <v>18</v>
      </c>
      <c r="K17" s="33" t="s">
        <v>19</v>
      </c>
      <c r="L17" s="33" t="s">
        <v>20</v>
      </c>
      <c r="M17" s="33" t="s">
        <v>21</v>
      </c>
      <c r="N17" s="33" t="s">
        <v>22</v>
      </c>
      <c r="O17" s="33" t="s">
        <v>18</v>
      </c>
      <c r="P17" s="33" t="s">
        <v>19</v>
      </c>
      <c r="Q17" s="33" t="s">
        <v>20</v>
      </c>
      <c r="R17" s="33" t="s">
        <v>21</v>
      </c>
      <c r="S17" s="33" t="s">
        <v>22</v>
      </c>
      <c r="T17" s="33" t="s">
        <v>18</v>
      </c>
      <c r="U17" s="33" t="s">
        <v>19</v>
      </c>
      <c r="V17" s="33" t="s">
        <v>20</v>
      </c>
      <c r="W17" s="33" t="s">
        <v>21</v>
      </c>
      <c r="X17" s="3" t="s">
        <v>22</v>
      </c>
      <c r="Y17" s="3" t="s">
        <v>18</v>
      </c>
      <c r="Z17" s="3" t="s">
        <v>19</v>
      </c>
      <c r="AA17" s="3" t="s">
        <v>20</v>
      </c>
      <c r="AB17" s="3" t="s">
        <v>21</v>
      </c>
      <c r="AC17" s="3" t="s">
        <v>22</v>
      </c>
      <c r="AD17" s="3" t="s">
        <v>18</v>
      </c>
      <c r="AE17" s="3" t="s">
        <v>19</v>
      </c>
      <c r="AF17" s="3" t="s">
        <v>20</v>
      </c>
      <c r="AG17" s="3" t="s">
        <v>21</v>
      </c>
      <c r="AH17" s="3" t="s">
        <v>22</v>
      </c>
    </row>
    <row r="18" spans="1:34" ht="13.5" customHeight="1">
      <c r="A18" s="4">
        <v>1</v>
      </c>
      <c r="B18" s="4">
        <v>2</v>
      </c>
      <c r="C18" s="4">
        <v>3</v>
      </c>
      <c r="D18" s="4">
        <v>4</v>
      </c>
      <c r="E18" s="4" t="s">
        <v>23</v>
      </c>
      <c r="F18" s="4" t="s">
        <v>24</v>
      </c>
      <c r="G18" s="4" t="s">
        <v>25</v>
      </c>
      <c r="H18" s="4" t="s">
        <v>26</v>
      </c>
      <c r="I18" s="4" t="s">
        <v>27</v>
      </c>
      <c r="J18" s="34" t="s">
        <v>28</v>
      </c>
      <c r="K18" s="34" t="s">
        <v>29</v>
      </c>
      <c r="L18" s="34" t="s">
        <v>30</v>
      </c>
      <c r="M18" s="34" t="s">
        <v>31</v>
      </c>
      <c r="N18" s="34" t="s">
        <v>32</v>
      </c>
      <c r="O18" s="34" t="s">
        <v>33</v>
      </c>
      <c r="P18" s="34" t="s">
        <v>34</v>
      </c>
      <c r="Q18" s="34" t="s">
        <v>35</v>
      </c>
      <c r="R18" s="34" t="s">
        <v>36</v>
      </c>
      <c r="S18" s="34" t="s">
        <v>37</v>
      </c>
      <c r="T18" s="34" t="s">
        <v>38</v>
      </c>
      <c r="U18" s="34" t="s">
        <v>39</v>
      </c>
      <c r="V18" s="34" t="s">
        <v>40</v>
      </c>
      <c r="W18" s="34" t="s">
        <v>41</v>
      </c>
      <c r="X18" s="4" t="s">
        <v>42</v>
      </c>
      <c r="Y18" s="4" t="s">
        <v>43</v>
      </c>
      <c r="Z18" s="4" t="s">
        <v>44</v>
      </c>
      <c r="AA18" s="4" t="s">
        <v>45</v>
      </c>
      <c r="AB18" s="4" t="s">
        <v>46</v>
      </c>
      <c r="AC18" s="4" t="s">
        <v>47</v>
      </c>
      <c r="AD18" s="4" t="s">
        <v>48</v>
      </c>
      <c r="AE18" s="4" t="s">
        <v>49</v>
      </c>
      <c r="AF18" s="4" t="s">
        <v>50</v>
      </c>
      <c r="AG18" s="4" t="s">
        <v>51</v>
      </c>
      <c r="AH18" s="4" t="s">
        <v>52</v>
      </c>
    </row>
    <row r="19" spans="1:34" ht="12" customHeight="1">
      <c r="A19" s="11" t="s">
        <v>59</v>
      </c>
      <c r="B19" s="12" t="s">
        <v>60</v>
      </c>
      <c r="C19" s="13" t="s">
        <v>61</v>
      </c>
      <c r="D19" s="25" t="s">
        <v>103</v>
      </c>
      <c r="E19" s="26">
        <f>E24</f>
        <v>4.38</v>
      </c>
      <c r="F19" s="26" t="s">
        <v>103</v>
      </c>
      <c r="G19" s="26">
        <f>G20+G31</f>
        <v>1.97</v>
      </c>
      <c r="H19" s="26" t="s">
        <v>103</v>
      </c>
      <c r="I19" s="26">
        <f>I24</f>
        <v>10</v>
      </c>
      <c r="J19" s="27">
        <f>O19+T19+Y19+AD19</f>
        <v>0</v>
      </c>
      <c r="K19" s="27">
        <v>0</v>
      </c>
      <c r="L19" s="27">
        <f>Q19+V19+AA19+AF19</f>
        <v>1.3980000000000001</v>
      </c>
      <c r="M19" s="27">
        <v>0</v>
      </c>
      <c r="N19" s="27">
        <f>S19+X19+AC19+AH19</f>
        <v>5</v>
      </c>
      <c r="O19" s="27">
        <f>O20+O24</f>
        <v>0</v>
      </c>
      <c r="P19" s="27">
        <v>0</v>
      </c>
      <c r="Q19" s="27">
        <f>Q20+Q31</f>
        <v>0.193</v>
      </c>
      <c r="R19" s="27">
        <v>0</v>
      </c>
      <c r="S19" s="27">
        <v>0</v>
      </c>
      <c r="T19" s="27">
        <v>0</v>
      </c>
      <c r="U19" s="27">
        <v>0</v>
      </c>
      <c r="V19" s="27">
        <f>V20+V31</f>
        <v>0.27700000000000002</v>
      </c>
      <c r="W19" s="27">
        <v>0</v>
      </c>
      <c r="X19" s="26">
        <v>0</v>
      </c>
      <c r="Y19" s="26">
        <v>0</v>
      </c>
      <c r="Z19" s="26">
        <v>0</v>
      </c>
      <c r="AA19" s="55">
        <f>AA20+AA31</f>
        <v>0.92800000000000016</v>
      </c>
      <c r="AB19" s="26">
        <v>0</v>
      </c>
      <c r="AC19" s="26">
        <f>AC24</f>
        <v>5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</row>
    <row r="20" spans="1:34" ht="25.5" customHeight="1">
      <c r="A20" s="11" t="s">
        <v>62</v>
      </c>
      <c r="B20" s="12" t="s">
        <v>63</v>
      </c>
      <c r="C20" s="13" t="s">
        <v>61</v>
      </c>
      <c r="D20" s="25" t="s">
        <v>103</v>
      </c>
      <c r="E20" s="26">
        <v>0</v>
      </c>
      <c r="F20" s="26" t="s">
        <v>103</v>
      </c>
      <c r="G20" s="26">
        <f>G21</f>
        <v>0.3</v>
      </c>
      <c r="H20" s="26" t="s">
        <v>103</v>
      </c>
      <c r="I20" s="26">
        <v>0</v>
      </c>
      <c r="J20" s="27">
        <f t="shared" ref="J20:J44" si="0">O20+T20+Y20+AD20</f>
        <v>0</v>
      </c>
      <c r="K20" s="27">
        <v>0</v>
      </c>
      <c r="L20" s="27">
        <f t="shared" ref="L20:N44" si="1">Q20+V20+AA20+AF20</f>
        <v>0.128</v>
      </c>
      <c r="M20" s="27">
        <v>0</v>
      </c>
      <c r="N20" s="27">
        <f t="shared" si="1"/>
        <v>0</v>
      </c>
      <c r="O20" s="27">
        <f>O21</f>
        <v>0</v>
      </c>
      <c r="P20" s="27">
        <v>0</v>
      </c>
      <c r="Q20" s="27">
        <f>Q21</f>
        <v>3.5999999999999997E-2</v>
      </c>
      <c r="R20" s="27">
        <v>0</v>
      </c>
      <c r="S20" s="27">
        <v>0</v>
      </c>
      <c r="T20" s="27">
        <v>0</v>
      </c>
      <c r="U20" s="27">
        <v>0</v>
      </c>
      <c r="V20" s="27">
        <f>V21</f>
        <v>0.03</v>
      </c>
      <c r="W20" s="27">
        <v>0</v>
      </c>
      <c r="X20" s="26">
        <v>0</v>
      </c>
      <c r="Y20" s="26">
        <v>0</v>
      </c>
      <c r="Z20" s="26">
        <v>0</v>
      </c>
      <c r="AA20" s="55">
        <f>AA21</f>
        <v>6.2E-2</v>
      </c>
      <c r="AB20" s="26">
        <v>0</v>
      </c>
      <c r="AC20" s="26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</row>
    <row r="21" spans="1:34" ht="12" customHeight="1">
      <c r="A21" s="11" t="s">
        <v>64</v>
      </c>
      <c r="B21" s="12" t="s">
        <v>65</v>
      </c>
      <c r="C21" s="13" t="s">
        <v>61</v>
      </c>
      <c r="D21" s="25" t="s">
        <v>103</v>
      </c>
      <c r="E21" s="26">
        <v>0</v>
      </c>
      <c r="F21" s="26" t="s">
        <v>103</v>
      </c>
      <c r="G21" s="26">
        <f>G22</f>
        <v>0.3</v>
      </c>
      <c r="H21" s="26" t="s">
        <v>103</v>
      </c>
      <c r="I21" s="26">
        <v>0</v>
      </c>
      <c r="J21" s="27">
        <f t="shared" si="0"/>
        <v>0</v>
      </c>
      <c r="K21" s="27">
        <v>0</v>
      </c>
      <c r="L21" s="27">
        <f t="shared" si="1"/>
        <v>0.128</v>
      </c>
      <c r="M21" s="27">
        <v>0</v>
      </c>
      <c r="N21" s="27">
        <f t="shared" si="1"/>
        <v>0</v>
      </c>
      <c r="O21" s="27">
        <f>O22</f>
        <v>0</v>
      </c>
      <c r="P21" s="27">
        <v>0</v>
      </c>
      <c r="Q21" s="27">
        <f>Q22</f>
        <v>3.5999999999999997E-2</v>
      </c>
      <c r="R21" s="27">
        <v>0</v>
      </c>
      <c r="S21" s="27">
        <v>0</v>
      </c>
      <c r="T21" s="27">
        <v>0</v>
      </c>
      <c r="U21" s="27">
        <v>0</v>
      </c>
      <c r="V21" s="27">
        <f>V22</f>
        <v>0.03</v>
      </c>
      <c r="W21" s="27">
        <v>0</v>
      </c>
      <c r="X21" s="26">
        <v>0</v>
      </c>
      <c r="Y21" s="26">
        <v>0</v>
      </c>
      <c r="Z21" s="26">
        <v>0</v>
      </c>
      <c r="AA21" s="55">
        <f>AA22</f>
        <v>6.2E-2</v>
      </c>
      <c r="AB21" s="26">
        <v>0</v>
      </c>
      <c r="AC21" s="26">
        <v>0</v>
      </c>
      <c r="AD21" s="26">
        <v>0</v>
      </c>
      <c r="AE21" s="26">
        <v>0</v>
      </c>
      <c r="AF21" s="26">
        <v>0</v>
      </c>
      <c r="AG21" s="26">
        <v>0</v>
      </c>
      <c r="AH21" s="26">
        <v>0</v>
      </c>
    </row>
    <row r="22" spans="1:34" ht="12" customHeight="1">
      <c r="A22" s="11" t="s">
        <v>66</v>
      </c>
      <c r="B22" s="12" t="s">
        <v>67</v>
      </c>
      <c r="C22" s="13" t="s">
        <v>61</v>
      </c>
      <c r="D22" s="25" t="s">
        <v>103</v>
      </c>
      <c r="E22" s="26">
        <v>0</v>
      </c>
      <c r="F22" s="26" t="s">
        <v>103</v>
      </c>
      <c r="G22" s="26">
        <f>G23</f>
        <v>0.3</v>
      </c>
      <c r="H22" s="26" t="s">
        <v>103</v>
      </c>
      <c r="I22" s="26">
        <v>0</v>
      </c>
      <c r="J22" s="27">
        <f t="shared" si="0"/>
        <v>0</v>
      </c>
      <c r="K22" s="27">
        <v>0</v>
      </c>
      <c r="L22" s="27">
        <f t="shared" si="1"/>
        <v>0.128</v>
      </c>
      <c r="M22" s="27">
        <v>0</v>
      </c>
      <c r="N22" s="27">
        <f t="shared" si="1"/>
        <v>0</v>
      </c>
      <c r="O22" s="27">
        <f>O23</f>
        <v>0</v>
      </c>
      <c r="P22" s="27">
        <v>0</v>
      </c>
      <c r="Q22" s="27">
        <f>Q23</f>
        <v>3.5999999999999997E-2</v>
      </c>
      <c r="R22" s="27">
        <v>0</v>
      </c>
      <c r="S22" s="27">
        <v>0</v>
      </c>
      <c r="T22" s="27">
        <v>0</v>
      </c>
      <c r="U22" s="27">
        <v>0</v>
      </c>
      <c r="V22" s="27">
        <f>V23</f>
        <v>0.03</v>
      </c>
      <c r="W22" s="27">
        <v>0</v>
      </c>
      <c r="X22" s="26">
        <v>0</v>
      </c>
      <c r="Y22" s="26">
        <v>0</v>
      </c>
      <c r="Z22" s="26">
        <v>0</v>
      </c>
      <c r="AA22" s="55">
        <f>AA23</f>
        <v>6.2E-2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</row>
    <row r="23" spans="1:34" ht="12" customHeight="1">
      <c r="A23" s="14" t="s">
        <v>66</v>
      </c>
      <c r="B23" s="15" t="s">
        <v>68</v>
      </c>
      <c r="C23" s="16" t="s">
        <v>69</v>
      </c>
      <c r="D23" s="25" t="s">
        <v>103</v>
      </c>
      <c r="E23" s="26">
        <v>0</v>
      </c>
      <c r="F23" s="26" t="s">
        <v>103</v>
      </c>
      <c r="G23" s="26">
        <v>0.3</v>
      </c>
      <c r="H23" s="26" t="s">
        <v>103</v>
      </c>
      <c r="I23" s="26">
        <v>0</v>
      </c>
      <c r="J23" s="27">
        <f t="shared" si="0"/>
        <v>0</v>
      </c>
      <c r="K23" s="27">
        <v>0</v>
      </c>
      <c r="L23" s="27">
        <f t="shared" si="1"/>
        <v>0.128</v>
      </c>
      <c r="M23" s="27">
        <v>0</v>
      </c>
      <c r="N23" s="27">
        <f t="shared" si="1"/>
        <v>0</v>
      </c>
      <c r="O23" s="27">
        <v>0</v>
      </c>
      <c r="P23" s="27">
        <v>0</v>
      </c>
      <c r="Q23" s="27">
        <f>0.036</f>
        <v>3.5999999999999997E-2</v>
      </c>
      <c r="R23" s="27">
        <v>0</v>
      </c>
      <c r="S23" s="27">
        <v>0</v>
      </c>
      <c r="T23" s="27">
        <v>0</v>
      </c>
      <c r="U23" s="27">
        <v>0</v>
      </c>
      <c r="V23" s="27">
        <f>0.03</f>
        <v>0.03</v>
      </c>
      <c r="W23" s="27">
        <v>0</v>
      </c>
      <c r="X23" s="26">
        <v>0</v>
      </c>
      <c r="Y23" s="26">
        <v>0</v>
      </c>
      <c r="Z23" s="26">
        <v>0</v>
      </c>
      <c r="AA23" s="55">
        <v>6.2E-2</v>
      </c>
      <c r="AB23" s="26">
        <v>0</v>
      </c>
      <c r="AC23" s="26">
        <v>0</v>
      </c>
      <c r="AD23" s="26">
        <v>0</v>
      </c>
      <c r="AE23" s="26">
        <v>0</v>
      </c>
      <c r="AF23" s="26">
        <v>0</v>
      </c>
      <c r="AG23" s="26">
        <v>0</v>
      </c>
      <c r="AH23" s="26">
        <v>0</v>
      </c>
    </row>
    <row r="24" spans="1:34" ht="17.25" customHeight="1">
      <c r="A24" s="17" t="s">
        <v>70</v>
      </c>
      <c r="B24" s="18" t="s">
        <v>71</v>
      </c>
      <c r="C24" s="13" t="s">
        <v>61</v>
      </c>
      <c r="D24" s="25" t="s">
        <v>103</v>
      </c>
      <c r="E24" s="26">
        <f>E25</f>
        <v>4.38</v>
      </c>
      <c r="F24" s="26" t="s">
        <v>103</v>
      </c>
      <c r="G24" s="26">
        <f>G25+G31</f>
        <v>1.67</v>
      </c>
      <c r="H24" s="26" t="s">
        <v>103</v>
      </c>
      <c r="I24" s="26">
        <f>I25</f>
        <v>10</v>
      </c>
      <c r="J24" s="27">
        <f t="shared" si="0"/>
        <v>0</v>
      </c>
      <c r="K24" s="27">
        <v>0</v>
      </c>
      <c r="L24" s="27">
        <f t="shared" si="1"/>
        <v>1.0230000000000001</v>
      </c>
      <c r="M24" s="27">
        <v>0</v>
      </c>
      <c r="N24" s="27">
        <f t="shared" si="1"/>
        <v>5</v>
      </c>
      <c r="O24" s="27">
        <f>O25+O31</f>
        <v>0</v>
      </c>
      <c r="P24" s="27">
        <v>0</v>
      </c>
      <c r="Q24" s="27">
        <f>Q25+Q31</f>
        <v>0.157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6">
        <v>0</v>
      </c>
      <c r="Y24" s="26">
        <v>0</v>
      </c>
      <c r="Z24" s="26">
        <v>0</v>
      </c>
      <c r="AA24" s="55">
        <f>AA25+AA31</f>
        <v>0.8660000000000001</v>
      </c>
      <c r="AB24" s="26">
        <v>0</v>
      </c>
      <c r="AC24" s="26">
        <f>AC25</f>
        <v>5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</row>
    <row r="25" spans="1:34" ht="114.75">
      <c r="A25" s="17" t="s">
        <v>72</v>
      </c>
      <c r="B25" s="18" t="s">
        <v>73</v>
      </c>
      <c r="C25" s="13" t="s">
        <v>61</v>
      </c>
      <c r="D25" s="25" t="s">
        <v>103</v>
      </c>
      <c r="E25" s="26">
        <f>E26</f>
        <v>4.38</v>
      </c>
      <c r="F25" s="26" t="s">
        <v>103</v>
      </c>
      <c r="G25" s="26">
        <v>0</v>
      </c>
      <c r="H25" s="26" t="s">
        <v>103</v>
      </c>
      <c r="I25" s="26">
        <f>I26</f>
        <v>10</v>
      </c>
      <c r="J25" s="27">
        <f t="shared" si="0"/>
        <v>0</v>
      </c>
      <c r="K25" s="27">
        <v>0</v>
      </c>
      <c r="L25" s="27">
        <f t="shared" si="1"/>
        <v>0</v>
      </c>
      <c r="M25" s="27">
        <v>0</v>
      </c>
      <c r="N25" s="27">
        <f t="shared" si="1"/>
        <v>5</v>
      </c>
      <c r="O25" s="27">
        <f>O26</f>
        <v>0</v>
      </c>
      <c r="P25" s="27">
        <v>0</v>
      </c>
      <c r="Q25" s="27">
        <f>Q26</f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6">
        <v>0</v>
      </c>
      <c r="Y25" s="26">
        <v>0</v>
      </c>
      <c r="Z25" s="26">
        <v>0</v>
      </c>
      <c r="AA25" s="26">
        <f>AA26</f>
        <v>0</v>
      </c>
      <c r="AB25" s="26">
        <v>0</v>
      </c>
      <c r="AC25" s="26">
        <f>AC26</f>
        <v>5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</row>
    <row r="26" spans="1:34" ht="51">
      <c r="A26" s="17" t="s">
        <v>74</v>
      </c>
      <c r="B26" s="18" t="s">
        <v>75</v>
      </c>
      <c r="C26" s="13" t="s">
        <v>61</v>
      </c>
      <c r="D26" s="25" t="s">
        <v>103</v>
      </c>
      <c r="E26" s="26">
        <f>SUM(E27:E30)</f>
        <v>4.38</v>
      </c>
      <c r="F26" s="26" t="s">
        <v>103</v>
      </c>
      <c r="G26" s="26">
        <v>0</v>
      </c>
      <c r="H26" s="26" t="s">
        <v>103</v>
      </c>
      <c r="I26" s="26">
        <f>SUM(I27:I30)</f>
        <v>10</v>
      </c>
      <c r="J26" s="27">
        <f t="shared" si="0"/>
        <v>0</v>
      </c>
      <c r="K26" s="27">
        <v>0</v>
      </c>
      <c r="L26" s="27">
        <f t="shared" si="1"/>
        <v>0</v>
      </c>
      <c r="M26" s="27">
        <v>0</v>
      </c>
      <c r="N26" s="27">
        <f t="shared" si="1"/>
        <v>5</v>
      </c>
      <c r="O26" s="27">
        <f>SUM(O27:O30)</f>
        <v>0</v>
      </c>
      <c r="P26" s="27">
        <v>0</v>
      </c>
      <c r="Q26" s="27">
        <f>SUM(Q27:Q30)</f>
        <v>0</v>
      </c>
      <c r="R26" s="27">
        <v>0</v>
      </c>
      <c r="S26" s="27">
        <v>0</v>
      </c>
      <c r="T26" s="27">
        <v>0</v>
      </c>
      <c r="U26" s="27">
        <v>0</v>
      </c>
      <c r="V26" s="27">
        <v>0</v>
      </c>
      <c r="W26" s="27">
        <v>0</v>
      </c>
      <c r="X26" s="26">
        <v>0</v>
      </c>
      <c r="Y26" s="26">
        <v>0</v>
      </c>
      <c r="Z26" s="26">
        <v>0</v>
      </c>
      <c r="AA26" s="26">
        <f>SUM(AA27:AA30)</f>
        <v>0</v>
      </c>
      <c r="AB26" s="26">
        <v>0</v>
      </c>
      <c r="AC26" s="26">
        <f>AC27+AC28+AC29+AC30</f>
        <v>5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</row>
    <row r="27" spans="1:34" ht="51">
      <c r="A27" s="16" t="s">
        <v>74</v>
      </c>
      <c r="B27" s="19" t="s">
        <v>76</v>
      </c>
      <c r="C27" s="16" t="s">
        <v>69</v>
      </c>
      <c r="D27" s="25" t="s">
        <v>103</v>
      </c>
      <c r="E27" s="26">
        <v>0.96</v>
      </c>
      <c r="F27" s="26" t="s">
        <v>103</v>
      </c>
      <c r="G27" s="26">
        <v>0</v>
      </c>
      <c r="H27" s="26" t="s">
        <v>103</v>
      </c>
      <c r="I27" s="26">
        <v>3</v>
      </c>
      <c r="J27" s="27">
        <f t="shared" si="0"/>
        <v>0</v>
      </c>
      <c r="K27" s="27">
        <v>0</v>
      </c>
      <c r="L27" s="27">
        <f t="shared" si="1"/>
        <v>0</v>
      </c>
      <c r="M27" s="27">
        <v>0</v>
      </c>
      <c r="N27" s="27">
        <f t="shared" si="1"/>
        <v>3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6">
        <v>0</v>
      </c>
      <c r="Y27" s="26">
        <v>0</v>
      </c>
      <c r="Z27" s="55">
        <v>0</v>
      </c>
      <c r="AA27" s="55">
        <v>0</v>
      </c>
      <c r="AB27" s="55">
        <v>0</v>
      </c>
      <c r="AC27" s="55">
        <v>3</v>
      </c>
      <c r="AD27" s="55">
        <v>0</v>
      </c>
      <c r="AE27" s="55">
        <v>0</v>
      </c>
      <c r="AF27" s="26">
        <v>0</v>
      </c>
      <c r="AG27" s="26">
        <v>0</v>
      </c>
      <c r="AH27" s="26">
        <v>0</v>
      </c>
    </row>
    <row r="28" spans="1:34" ht="38.25">
      <c r="A28" s="16" t="s">
        <v>74</v>
      </c>
      <c r="B28" s="20" t="s">
        <v>77</v>
      </c>
      <c r="C28" s="16" t="s">
        <v>78</v>
      </c>
      <c r="D28" s="25" t="s">
        <v>103</v>
      </c>
      <c r="E28" s="26">
        <v>1.26</v>
      </c>
      <c r="F28" s="26" t="s">
        <v>103</v>
      </c>
      <c r="G28" s="26">
        <v>0</v>
      </c>
      <c r="H28" s="26" t="s">
        <v>103</v>
      </c>
      <c r="I28" s="26">
        <v>1</v>
      </c>
      <c r="J28" s="27">
        <f t="shared" si="0"/>
        <v>0</v>
      </c>
      <c r="K28" s="27">
        <v>0</v>
      </c>
      <c r="L28" s="27">
        <f t="shared" si="1"/>
        <v>0</v>
      </c>
      <c r="M28" s="27">
        <v>0</v>
      </c>
      <c r="N28" s="27">
        <f t="shared" si="1"/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6">
        <v>0</v>
      </c>
      <c r="Y28" s="26">
        <v>0</v>
      </c>
      <c r="Z28" s="55">
        <v>0</v>
      </c>
      <c r="AA28" s="55">
        <v>0</v>
      </c>
      <c r="AB28" s="55">
        <v>0</v>
      </c>
      <c r="AC28" s="55">
        <v>0</v>
      </c>
      <c r="AD28" s="55">
        <v>0</v>
      </c>
      <c r="AE28" s="55">
        <v>0</v>
      </c>
      <c r="AF28" s="26">
        <v>0</v>
      </c>
      <c r="AG28" s="26">
        <v>0</v>
      </c>
      <c r="AH28" s="26">
        <v>0</v>
      </c>
    </row>
    <row r="29" spans="1:34" ht="25.5">
      <c r="A29" s="16" t="s">
        <v>74</v>
      </c>
      <c r="B29" s="20" t="s">
        <v>79</v>
      </c>
      <c r="C29" s="16" t="s">
        <v>78</v>
      </c>
      <c r="D29" s="25" t="s">
        <v>103</v>
      </c>
      <c r="E29" s="26">
        <v>0</v>
      </c>
      <c r="F29" s="26" t="s">
        <v>103</v>
      </c>
      <c r="G29" s="26">
        <v>0</v>
      </c>
      <c r="H29" s="26" t="s">
        <v>103</v>
      </c>
      <c r="I29" s="26">
        <v>0</v>
      </c>
      <c r="J29" s="27">
        <f t="shared" si="0"/>
        <v>0</v>
      </c>
      <c r="K29" s="27">
        <v>0</v>
      </c>
      <c r="L29" s="27">
        <f t="shared" si="1"/>
        <v>0</v>
      </c>
      <c r="M29" s="27">
        <v>0</v>
      </c>
      <c r="N29" s="27">
        <f t="shared" si="1"/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6">
        <v>0</v>
      </c>
      <c r="Y29" s="26">
        <v>0</v>
      </c>
      <c r="Z29" s="55">
        <v>0</v>
      </c>
      <c r="AA29" s="55">
        <v>0</v>
      </c>
      <c r="AB29" s="55">
        <v>0</v>
      </c>
      <c r="AC29" s="55">
        <v>0</v>
      </c>
      <c r="AD29" s="55">
        <v>0</v>
      </c>
      <c r="AE29" s="55">
        <v>0</v>
      </c>
      <c r="AF29" s="26">
        <v>0</v>
      </c>
      <c r="AG29" s="26">
        <v>0</v>
      </c>
      <c r="AH29" s="26">
        <v>0</v>
      </c>
    </row>
    <row r="30" spans="1:34" ht="102">
      <c r="A30" s="16" t="s">
        <v>74</v>
      </c>
      <c r="B30" s="19" t="s">
        <v>80</v>
      </c>
      <c r="C30" s="16" t="s">
        <v>81</v>
      </c>
      <c r="D30" s="25" t="s">
        <v>103</v>
      </c>
      <c r="E30" s="26">
        <v>2.16</v>
      </c>
      <c r="F30" s="26" t="s">
        <v>103</v>
      </c>
      <c r="G30" s="26">
        <v>0</v>
      </c>
      <c r="H30" s="26" t="s">
        <v>103</v>
      </c>
      <c r="I30" s="26">
        <v>6</v>
      </c>
      <c r="J30" s="27">
        <f t="shared" si="0"/>
        <v>0</v>
      </c>
      <c r="K30" s="27">
        <v>0</v>
      </c>
      <c r="L30" s="27">
        <f t="shared" si="1"/>
        <v>0</v>
      </c>
      <c r="M30" s="27">
        <v>0</v>
      </c>
      <c r="N30" s="27">
        <f t="shared" si="1"/>
        <v>2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6">
        <v>0</v>
      </c>
      <c r="Y30" s="26">
        <v>0</v>
      </c>
      <c r="Z30" s="55">
        <v>0</v>
      </c>
      <c r="AA30" s="55">
        <v>0</v>
      </c>
      <c r="AB30" s="55">
        <v>0</v>
      </c>
      <c r="AC30" s="55">
        <v>2</v>
      </c>
      <c r="AD30" s="55">
        <v>0</v>
      </c>
      <c r="AE30" s="55">
        <v>0</v>
      </c>
      <c r="AF30" s="26">
        <v>0</v>
      </c>
      <c r="AG30" s="26">
        <v>0</v>
      </c>
      <c r="AH30" s="26">
        <v>0</v>
      </c>
    </row>
    <row r="31" spans="1:34" ht="76.5">
      <c r="A31" s="17" t="s">
        <v>82</v>
      </c>
      <c r="B31" s="18" t="s">
        <v>83</v>
      </c>
      <c r="C31" s="13" t="s">
        <v>61</v>
      </c>
      <c r="D31" s="25" t="s">
        <v>103</v>
      </c>
      <c r="E31" s="26">
        <v>0</v>
      </c>
      <c r="F31" s="26" t="s">
        <v>103</v>
      </c>
      <c r="G31" s="26">
        <f>G32</f>
        <v>1.67</v>
      </c>
      <c r="H31" s="26" t="s">
        <v>103</v>
      </c>
      <c r="I31" s="26">
        <v>0</v>
      </c>
      <c r="J31" s="27">
        <f t="shared" si="0"/>
        <v>0</v>
      </c>
      <c r="K31" s="27">
        <v>0</v>
      </c>
      <c r="L31" s="27">
        <f t="shared" si="1"/>
        <v>1.27</v>
      </c>
      <c r="M31" s="27">
        <v>0</v>
      </c>
      <c r="N31" s="27">
        <f t="shared" si="1"/>
        <v>0</v>
      </c>
      <c r="O31" s="27">
        <f>O32</f>
        <v>0</v>
      </c>
      <c r="P31" s="27">
        <v>0</v>
      </c>
      <c r="Q31" s="27">
        <f>Q32</f>
        <v>0.157</v>
      </c>
      <c r="R31" s="27">
        <v>0</v>
      </c>
      <c r="S31" s="27">
        <v>0</v>
      </c>
      <c r="T31" s="27">
        <v>0</v>
      </c>
      <c r="U31" s="27">
        <v>0</v>
      </c>
      <c r="V31" s="27">
        <f>V32</f>
        <v>0.247</v>
      </c>
      <c r="W31" s="27">
        <v>0</v>
      </c>
      <c r="X31" s="26">
        <v>0</v>
      </c>
      <c r="Y31" s="26">
        <v>0</v>
      </c>
      <c r="Z31" s="55">
        <v>0</v>
      </c>
      <c r="AA31" s="55">
        <f>AA32</f>
        <v>0.8660000000000001</v>
      </c>
      <c r="AB31" s="55">
        <v>0</v>
      </c>
      <c r="AC31" s="55">
        <v>0</v>
      </c>
      <c r="AD31" s="55">
        <v>0</v>
      </c>
      <c r="AE31" s="55">
        <v>0</v>
      </c>
      <c r="AF31" s="26">
        <v>0</v>
      </c>
      <c r="AG31" s="26">
        <v>0</v>
      </c>
      <c r="AH31" s="26">
        <v>0</v>
      </c>
    </row>
    <row r="32" spans="1:34" ht="38.25">
      <c r="A32" s="17" t="s">
        <v>84</v>
      </c>
      <c r="B32" s="18" t="s">
        <v>85</v>
      </c>
      <c r="C32" s="13" t="s">
        <v>61</v>
      </c>
      <c r="D32" s="25" t="s">
        <v>103</v>
      </c>
      <c r="E32" s="26">
        <v>0</v>
      </c>
      <c r="F32" s="26" t="s">
        <v>103</v>
      </c>
      <c r="G32" s="26">
        <f>G33+G36+G38+G40</f>
        <v>1.67</v>
      </c>
      <c r="H32" s="26" t="s">
        <v>103</v>
      </c>
      <c r="I32" s="26">
        <v>0</v>
      </c>
      <c r="J32" s="27">
        <f t="shared" si="0"/>
        <v>0</v>
      </c>
      <c r="K32" s="27">
        <v>0</v>
      </c>
      <c r="L32" s="27">
        <f t="shared" si="1"/>
        <v>1.27</v>
      </c>
      <c r="M32" s="27">
        <v>0</v>
      </c>
      <c r="N32" s="27">
        <f t="shared" si="1"/>
        <v>0</v>
      </c>
      <c r="O32" s="27">
        <f>O33+O36+O38+O40</f>
        <v>0</v>
      </c>
      <c r="P32" s="27">
        <v>0</v>
      </c>
      <c r="Q32" s="27">
        <f>Q33+Q36+Q38+Q40</f>
        <v>0.157</v>
      </c>
      <c r="R32" s="27">
        <v>0</v>
      </c>
      <c r="S32" s="27">
        <v>0</v>
      </c>
      <c r="T32" s="27">
        <v>0</v>
      </c>
      <c r="U32" s="27">
        <v>0</v>
      </c>
      <c r="V32" s="27">
        <f>V33+V36+V38+V40</f>
        <v>0.247</v>
      </c>
      <c r="W32" s="27">
        <v>0</v>
      </c>
      <c r="X32" s="26">
        <v>0</v>
      </c>
      <c r="Y32" s="26">
        <v>0</v>
      </c>
      <c r="Z32" s="55">
        <v>0</v>
      </c>
      <c r="AA32" s="55">
        <f>AA33+AA36+AA38+AA40</f>
        <v>0.8660000000000001</v>
      </c>
      <c r="AB32" s="55">
        <v>0</v>
      </c>
      <c r="AC32" s="55">
        <v>0</v>
      </c>
      <c r="AD32" s="55">
        <v>0</v>
      </c>
      <c r="AE32" s="55">
        <v>0</v>
      </c>
      <c r="AF32" s="26">
        <v>0</v>
      </c>
      <c r="AG32" s="26">
        <v>0</v>
      </c>
      <c r="AH32" s="26">
        <v>0</v>
      </c>
    </row>
    <row r="33" spans="1:34" ht="63.75">
      <c r="A33" s="17" t="s">
        <v>84</v>
      </c>
      <c r="B33" s="18" t="s">
        <v>86</v>
      </c>
      <c r="C33" s="13" t="s">
        <v>61</v>
      </c>
      <c r="D33" s="25" t="s">
        <v>103</v>
      </c>
      <c r="E33" s="26">
        <v>0</v>
      </c>
      <c r="F33" s="26" t="s">
        <v>103</v>
      </c>
      <c r="G33" s="26">
        <v>0.6</v>
      </c>
      <c r="H33" s="26" t="s">
        <v>103</v>
      </c>
      <c r="I33" s="26">
        <v>0</v>
      </c>
      <c r="J33" s="27">
        <f t="shared" si="0"/>
        <v>0</v>
      </c>
      <c r="K33" s="27">
        <v>0</v>
      </c>
      <c r="L33" s="27">
        <f t="shared" si="1"/>
        <v>0</v>
      </c>
      <c r="M33" s="27">
        <v>0</v>
      </c>
      <c r="N33" s="27">
        <f t="shared" si="1"/>
        <v>0</v>
      </c>
      <c r="O33" s="27">
        <f>SUM(O34:O35)</f>
        <v>0</v>
      </c>
      <c r="P33" s="27">
        <v>0</v>
      </c>
      <c r="Q33" s="27">
        <f>SUM(Q34:Q35)</f>
        <v>0</v>
      </c>
      <c r="R33" s="27">
        <v>0</v>
      </c>
      <c r="S33" s="27">
        <v>0</v>
      </c>
      <c r="T33" s="27">
        <v>0</v>
      </c>
      <c r="U33" s="27">
        <v>0</v>
      </c>
      <c r="V33" s="27">
        <f>SUM(V34:V35)</f>
        <v>0</v>
      </c>
      <c r="W33" s="27">
        <v>0</v>
      </c>
      <c r="X33" s="26">
        <v>0</v>
      </c>
      <c r="Y33" s="26">
        <v>0</v>
      </c>
      <c r="Z33" s="55">
        <v>0</v>
      </c>
      <c r="AA33" s="55">
        <v>0</v>
      </c>
      <c r="AB33" s="55">
        <v>0</v>
      </c>
      <c r="AC33" s="55">
        <v>0</v>
      </c>
      <c r="AD33" s="55">
        <v>0</v>
      </c>
      <c r="AE33" s="55">
        <v>0</v>
      </c>
      <c r="AF33" s="26">
        <v>0</v>
      </c>
      <c r="AG33" s="26">
        <v>0</v>
      </c>
      <c r="AH33" s="26">
        <v>0</v>
      </c>
    </row>
    <row r="34" spans="1:34" ht="12.75">
      <c r="A34" s="16" t="s">
        <v>84</v>
      </c>
      <c r="B34" s="20" t="s">
        <v>87</v>
      </c>
      <c r="C34" s="16" t="s">
        <v>78</v>
      </c>
      <c r="D34" s="25" t="s">
        <v>103</v>
      </c>
      <c r="E34" s="26">
        <v>0</v>
      </c>
      <c r="F34" s="26" t="s">
        <v>103</v>
      </c>
      <c r="G34" s="26">
        <v>0.15</v>
      </c>
      <c r="H34" s="26" t="s">
        <v>103</v>
      </c>
      <c r="I34" s="26">
        <v>0</v>
      </c>
      <c r="J34" s="27">
        <f t="shared" si="0"/>
        <v>0</v>
      </c>
      <c r="K34" s="27">
        <v>0</v>
      </c>
      <c r="L34" s="27">
        <f t="shared" si="1"/>
        <v>0</v>
      </c>
      <c r="M34" s="27">
        <v>0</v>
      </c>
      <c r="N34" s="27">
        <f t="shared" si="1"/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  <c r="X34" s="26">
        <v>0</v>
      </c>
      <c r="Y34" s="26">
        <v>0</v>
      </c>
      <c r="Z34" s="55">
        <v>0</v>
      </c>
      <c r="AA34" s="55">
        <v>0</v>
      </c>
      <c r="AB34" s="55">
        <v>0</v>
      </c>
      <c r="AC34" s="55">
        <v>0</v>
      </c>
      <c r="AD34" s="55">
        <v>0</v>
      </c>
      <c r="AE34" s="55">
        <v>0</v>
      </c>
      <c r="AF34" s="26">
        <v>0</v>
      </c>
      <c r="AG34" s="26">
        <v>0</v>
      </c>
      <c r="AH34" s="26">
        <v>0</v>
      </c>
    </row>
    <row r="35" spans="1:34" ht="25.5">
      <c r="A35" s="16" t="s">
        <v>84</v>
      </c>
      <c r="B35" s="20" t="s">
        <v>88</v>
      </c>
      <c r="C35" s="16" t="s">
        <v>78</v>
      </c>
      <c r="D35" s="25" t="s">
        <v>103</v>
      </c>
      <c r="E35" s="26">
        <v>0</v>
      </c>
      <c r="F35" s="26" t="s">
        <v>103</v>
      </c>
      <c r="G35" s="26">
        <v>0.45</v>
      </c>
      <c r="H35" s="26" t="s">
        <v>103</v>
      </c>
      <c r="I35" s="26">
        <v>0</v>
      </c>
      <c r="J35" s="27">
        <f t="shared" si="0"/>
        <v>0</v>
      </c>
      <c r="K35" s="27">
        <v>0</v>
      </c>
      <c r="L35" s="27">
        <f t="shared" si="1"/>
        <v>0</v>
      </c>
      <c r="M35" s="27">
        <v>0</v>
      </c>
      <c r="N35" s="27">
        <f t="shared" si="1"/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  <c r="X35" s="26">
        <v>0</v>
      </c>
      <c r="Y35" s="26">
        <v>0</v>
      </c>
      <c r="Z35" s="55">
        <v>0</v>
      </c>
      <c r="AA35" s="55">
        <v>0</v>
      </c>
      <c r="AB35" s="55">
        <v>0</v>
      </c>
      <c r="AC35" s="55">
        <v>0</v>
      </c>
      <c r="AD35" s="55">
        <v>0</v>
      </c>
      <c r="AE35" s="55">
        <v>0</v>
      </c>
      <c r="AF35" s="26">
        <v>0</v>
      </c>
      <c r="AG35" s="26">
        <v>0</v>
      </c>
      <c r="AH35" s="26">
        <v>0</v>
      </c>
    </row>
    <row r="36" spans="1:34" ht="38.25">
      <c r="A36" s="17" t="s">
        <v>84</v>
      </c>
      <c r="B36" s="21" t="s">
        <v>89</v>
      </c>
      <c r="C36" s="13" t="s">
        <v>61</v>
      </c>
      <c r="D36" s="25" t="s">
        <v>103</v>
      </c>
      <c r="E36" s="26">
        <v>0</v>
      </c>
      <c r="F36" s="26" t="s">
        <v>103</v>
      </c>
      <c r="G36" s="26">
        <v>0.3</v>
      </c>
      <c r="H36" s="26" t="s">
        <v>103</v>
      </c>
      <c r="I36" s="26">
        <v>0</v>
      </c>
      <c r="J36" s="27">
        <f t="shared" si="0"/>
        <v>0</v>
      </c>
      <c r="K36" s="27">
        <v>0</v>
      </c>
      <c r="L36" s="27">
        <f t="shared" si="1"/>
        <v>0</v>
      </c>
      <c r="M36" s="27">
        <v>0</v>
      </c>
      <c r="N36" s="27">
        <f t="shared" si="1"/>
        <v>0</v>
      </c>
      <c r="O36" s="27">
        <f>O37</f>
        <v>0</v>
      </c>
      <c r="P36" s="27">
        <v>0</v>
      </c>
      <c r="Q36" s="27">
        <f>Q37</f>
        <v>0</v>
      </c>
      <c r="R36" s="27">
        <v>0</v>
      </c>
      <c r="S36" s="27">
        <v>0</v>
      </c>
      <c r="T36" s="27">
        <v>0</v>
      </c>
      <c r="U36" s="27">
        <v>0</v>
      </c>
      <c r="V36" s="27">
        <f>V37</f>
        <v>0</v>
      </c>
      <c r="W36" s="27">
        <v>0</v>
      </c>
      <c r="X36" s="26">
        <v>0</v>
      </c>
      <c r="Y36" s="26">
        <v>0</v>
      </c>
      <c r="Z36" s="55">
        <v>0</v>
      </c>
      <c r="AA36" s="55">
        <v>0</v>
      </c>
      <c r="AB36" s="55">
        <v>0</v>
      </c>
      <c r="AC36" s="55">
        <v>0</v>
      </c>
      <c r="AD36" s="55">
        <v>0</v>
      </c>
      <c r="AE36" s="55">
        <v>0</v>
      </c>
      <c r="AF36" s="26">
        <v>0</v>
      </c>
      <c r="AG36" s="26">
        <v>0</v>
      </c>
      <c r="AH36" s="26">
        <v>0</v>
      </c>
    </row>
    <row r="37" spans="1:34" ht="12.75">
      <c r="A37" s="16" t="s">
        <v>84</v>
      </c>
      <c r="B37" s="22" t="s">
        <v>90</v>
      </c>
      <c r="C37" s="16" t="s">
        <v>69</v>
      </c>
      <c r="D37" s="25" t="s">
        <v>103</v>
      </c>
      <c r="E37" s="26">
        <v>0</v>
      </c>
      <c r="F37" s="26" t="s">
        <v>103</v>
      </c>
      <c r="G37" s="26">
        <v>0.3</v>
      </c>
      <c r="H37" s="26" t="s">
        <v>103</v>
      </c>
      <c r="I37" s="26">
        <v>0</v>
      </c>
      <c r="J37" s="27">
        <f t="shared" si="0"/>
        <v>0</v>
      </c>
      <c r="K37" s="27">
        <v>0</v>
      </c>
      <c r="L37" s="27">
        <f t="shared" si="1"/>
        <v>0</v>
      </c>
      <c r="M37" s="27">
        <v>0</v>
      </c>
      <c r="N37" s="27">
        <f t="shared" si="1"/>
        <v>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27">
        <v>0</v>
      </c>
      <c r="W37" s="27">
        <v>0</v>
      </c>
      <c r="X37" s="26">
        <v>0</v>
      </c>
      <c r="Y37" s="26">
        <v>0</v>
      </c>
      <c r="Z37" s="55">
        <v>0</v>
      </c>
      <c r="AA37" s="55">
        <v>0</v>
      </c>
      <c r="AB37" s="55">
        <v>0</v>
      </c>
      <c r="AC37" s="55">
        <v>0</v>
      </c>
      <c r="AD37" s="55">
        <v>0</v>
      </c>
      <c r="AE37" s="55">
        <v>0</v>
      </c>
      <c r="AF37" s="26">
        <v>0</v>
      </c>
      <c r="AG37" s="26">
        <v>0</v>
      </c>
      <c r="AH37" s="26">
        <v>0</v>
      </c>
    </row>
    <row r="38" spans="1:34" ht="51">
      <c r="A38" s="17" t="s">
        <v>84</v>
      </c>
      <c r="B38" s="21" t="s">
        <v>91</v>
      </c>
      <c r="C38" s="13" t="s">
        <v>61</v>
      </c>
      <c r="D38" s="25" t="s">
        <v>103</v>
      </c>
      <c r="E38" s="26">
        <v>0</v>
      </c>
      <c r="F38" s="26" t="s">
        <v>103</v>
      </c>
      <c r="G38" s="26">
        <v>0.7</v>
      </c>
      <c r="H38" s="26" t="s">
        <v>103</v>
      </c>
      <c r="I38" s="26">
        <v>0</v>
      </c>
      <c r="J38" s="27">
        <f t="shared" si="0"/>
        <v>0</v>
      </c>
      <c r="K38" s="27">
        <v>0</v>
      </c>
      <c r="L38" s="27">
        <f t="shared" si="1"/>
        <v>1.27</v>
      </c>
      <c r="M38" s="27">
        <v>0</v>
      </c>
      <c r="N38" s="27">
        <f t="shared" si="1"/>
        <v>0</v>
      </c>
      <c r="O38" s="27">
        <f>O39</f>
        <v>0</v>
      </c>
      <c r="P38" s="27">
        <v>0</v>
      </c>
      <c r="Q38" s="27">
        <f>Q39</f>
        <v>0.157</v>
      </c>
      <c r="R38" s="27">
        <v>0</v>
      </c>
      <c r="S38" s="27">
        <v>0</v>
      </c>
      <c r="T38" s="27">
        <v>0</v>
      </c>
      <c r="U38" s="27">
        <v>0</v>
      </c>
      <c r="V38" s="27">
        <f>V39</f>
        <v>0.247</v>
      </c>
      <c r="W38" s="27">
        <v>0</v>
      </c>
      <c r="X38" s="26">
        <v>0</v>
      </c>
      <c r="Y38" s="26">
        <v>0</v>
      </c>
      <c r="Z38" s="55">
        <v>0</v>
      </c>
      <c r="AA38" s="55">
        <f>AA39</f>
        <v>0.8660000000000001</v>
      </c>
      <c r="AB38" s="55">
        <v>0</v>
      </c>
      <c r="AC38" s="55">
        <v>0</v>
      </c>
      <c r="AD38" s="55">
        <v>0</v>
      </c>
      <c r="AE38" s="55">
        <v>0</v>
      </c>
      <c r="AF38" s="26">
        <v>0</v>
      </c>
      <c r="AG38" s="26">
        <v>0</v>
      </c>
      <c r="AH38" s="26">
        <v>0</v>
      </c>
    </row>
    <row r="39" spans="1:34" ht="25.5">
      <c r="A39" s="16" t="s">
        <v>84</v>
      </c>
      <c r="B39" s="19" t="s">
        <v>92</v>
      </c>
      <c r="C39" s="16" t="s">
        <v>69</v>
      </c>
      <c r="D39" s="25" t="s">
        <v>103</v>
      </c>
      <c r="E39" s="26">
        <v>0</v>
      </c>
      <c r="F39" s="26" t="s">
        <v>103</v>
      </c>
      <c r="G39" s="26">
        <v>0.7</v>
      </c>
      <c r="H39" s="26" t="s">
        <v>103</v>
      </c>
      <c r="I39" s="26">
        <v>0</v>
      </c>
      <c r="J39" s="27">
        <f t="shared" si="0"/>
        <v>0</v>
      </c>
      <c r="K39" s="27">
        <v>0</v>
      </c>
      <c r="L39" s="27">
        <f t="shared" si="1"/>
        <v>1.27</v>
      </c>
      <c r="M39" s="27">
        <v>0</v>
      </c>
      <c r="N39" s="27">
        <f t="shared" si="1"/>
        <v>0</v>
      </c>
      <c r="O39" s="27">
        <v>0</v>
      </c>
      <c r="P39" s="27">
        <v>0</v>
      </c>
      <c r="Q39" s="27">
        <f>0.05+0.07+0.037</f>
        <v>0.157</v>
      </c>
      <c r="R39" s="27">
        <v>0</v>
      </c>
      <c r="S39" s="27">
        <v>0</v>
      </c>
      <c r="T39" s="27">
        <v>0</v>
      </c>
      <c r="U39" s="27">
        <v>0</v>
      </c>
      <c r="V39" s="27">
        <f>0.055+0.03+0.052+0.11</f>
        <v>0.247</v>
      </c>
      <c r="W39" s="27">
        <v>0</v>
      </c>
      <c r="X39" s="26">
        <v>0</v>
      </c>
      <c r="Y39" s="26">
        <v>0</v>
      </c>
      <c r="Z39" s="55">
        <v>0</v>
      </c>
      <c r="AA39" s="55">
        <f>0.26+0.45+0.06+0.046+0.05</f>
        <v>0.8660000000000001</v>
      </c>
      <c r="AB39" s="55">
        <v>0</v>
      </c>
      <c r="AC39" s="55">
        <v>0</v>
      </c>
      <c r="AD39" s="55">
        <v>0</v>
      </c>
      <c r="AE39" s="55">
        <v>0</v>
      </c>
      <c r="AF39" s="26">
        <v>0</v>
      </c>
      <c r="AG39" s="26">
        <v>0</v>
      </c>
      <c r="AH39" s="26">
        <v>0</v>
      </c>
    </row>
    <row r="40" spans="1:34" ht="63.75">
      <c r="A40" s="17" t="s">
        <v>84</v>
      </c>
      <c r="B40" s="21" t="s">
        <v>93</v>
      </c>
      <c r="C40" s="13" t="s">
        <v>61</v>
      </c>
      <c r="D40" s="25" t="s">
        <v>103</v>
      </c>
      <c r="E40" s="26">
        <v>0</v>
      </c>
      <c r="F40" s="26" t="s">
        <v>103</v>
      </c>
      <c r="G40" s="26">
        <v>7.0000000000000007E-2</v>
      </c>
      <c r="H40" s="26" t="s">
        <v>103</v>
      </c>
      <c r="I40" s="26">
        <v>0</v>
      </c>
      <c r="J40" s="27">
        <f t="shared" si="0"/>
        <v>0</v>
      </c>
      <c r="K40" s="27">
        <v>0</v>
      </c>
      <c r="L40" s="27">
        <f t="shared" si="1"/>
        <v>0</v>
      </c>
      <c r="M40" s="27">
        <v>0</v>
      </c>
      <c r="N40" s="27">
        <f t="shared" si="1"/>
        <v>0</v>
      </c>
      <c r="O40" s="27">
        <f>O41</f>
        <v>0</v>
      </c>
      <c r="P40" s="27">
        <v>0</v>
      </c>
      <c r="Q40" s="27">
        <f>Q41</f>
        <v>0</v>
      </c>
      <c r="R40" s="27">
        <v>0</v>
      </c>
      <c r="S40" s="27">
        <v>0</v>
      </c>
      <c r="T40" s="27">
        <v>0</v>
      </c>
      <c r="U40" s="27">
        <v>0</v>
      </c>
      <c r="V40" s="27">
        <f>V41</f>
        <v>0</v>
      </c>
      <c r="W40" s="27">
        <v>0</v>
      </c>
      <c r="X40" s="26">
        <v>0</v>
      </c>
      <c r="Y40" s="26">
        <v>0</v>
      </c>
      <c r="Z40" s="55">
        <v>0</v>
      </c>
      <c r="AA40" s="55">
        <v>0</v>
      </c>
      <c r="AB40" s="55">
        <v>0</v>
      </c>
      <c r="AC40" s="55">
        <v>0</v>
      </c>
      <c r="AD40" s="55">
        <v>0</v>
      </c>
      <c r="AE40" s="55">
        <v>0</v>
      </c>
      <c r="AF40" s="26">
        <v>0</v>
      </c>
      <c r="AG40" s="26">
        <v>0</v>
      </c>
      <c r="AH40" s="26">
        <v>0</v>
      </c>
    </row>
    <row r="41" spans="1:34" ht="25.5">
      <c r="A41" s="16" t="s">
        <v>84</v>
      </c>
      <c r="B41" s="19" t="s">
        <v>94</v>
      </c>
      <c r="C41" s="16" t="s">
        <v>78</v>
      </c>
      <c r="D41" s="25" t="s">
        <v>103</v>
      </c>
      <c r="E41" s="26">
        <v>0</v>
      </c>
      <c r="F41" s="26" t="s">
        <v>103</v>
      </c>
      <c r="G41" s="26">
        <v>7.0000000000000007E-2</v>
      </c>
      <c r="H41" s="26" t="s">
        <v>103</v>
      </c>
      <c r="I41" s="26">
        <v>0</v>
      </c>
      <c r="J41" s="27">
        <f t="shared" si="0"/>
        <v>0</v>
      </c>
      <c r="K41" s="27">
        <v>0</v>
      </c>
      <c r="L41" s="27">
        <f t="shared" si="1"/>
        <v>0</v>
      </c>
      <c r="M41" s="27">
        <v>0</v>
      </c>
      <c r="N41" s="27">
        <f t="shared" si="1"/>
        <v>0</v>
      </c>
      <c r="O41" s="27">
        <v>0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27">
        <v>0</v>
      </c>
      <c r="V41" s="27">
        <v>0</v>
      </c>
      <c r="W41" s="27">
        <v>0</v>
      </c>
      <c r="X41" s="26">
        <v>0</v>
      </c>
      <c r="Y41" s="26">
        <v>0</v>
      </c>
      <c r="Z41" s="55">
        <v>0</v>
      </c>
      <c r="AA41" s="55">
        <v>0</v>
      </c>
      <c r="AB41" s="55">
        <v>0</v>
      </c>
      <c r="AC41" s="55">
        <v>0</v>
      </c>
      <c r="AD41" s="55">
        <v>0</v>
      </c>
      <c r="AE41" s="55">
        <v>0</v>
      </c>
      <c r="AF41" s="26">
        <v>0</v>
      </c>
      <c r="AG41" s="26">
        <v>0</v>
      </c>
      <c r="AH41" s="26">
        <v>0</v>
      </c>
    </row>
    <row r="42" spans="1:34" ht="51">
      <c r="A42" s="23" t="s">
        <v>95</v>
      </c>
      <c r="B42" s="18" t="s">
        <v>96</v>
      </c>
      <c r="C42" s="13" t="s">
        <v>61</v>
      </c>
      <c r="D42" s="25" t="s">
        <v>103</v>
      </c>
      <c r="E42" s="26">
        <v>0</v>
      </c>
      <c r="F42" s="26" t="s">
        <v>103</v>
      </c>
      <c r="G42" s="26">
        <v>0</v>
      </c>
      <c r="H42" s="26" t="s">
        <v>103</v>
      </c>
      <c r="I42" s="26">
        <v>0</v>
      </c>
      <c r="J42" s="27">
        <f t="shared" si="0"/>
        <v>0</v>
      </c>
      <c r="K42" s="27">
        <v>0</v>
      </c>
      <c r="L42" s="27">
        <f t="shared" si="1"/>
        <v>0</v>
      </c>
      <c r="M42" s="27">
        <v>0</v>
      </c>
      <c r="N42" s="27">
        <f t="shared" si="1"/>
        <v>0</v>
      </c>
      <c r="O42" s="27">
        <f>SUM(O43:O44)</f>
        <v>0</v>
      </c>
      <c r="P42" s="27">
        <v>0</v>
      </c>
      <c r="Q42" s="27">
        <f>SUM(Q43:Q44)</f>
        <v>0</v>
      </c>
      <c r="R42" s="27">
        <v>0</v>
      </c>
      <c r="S42" s="27">
        <v>0</v>
      </c>
      <c r="T42" s="27">
        <v>0</v>
      </c>
      <c r="U42" s="27">
        <v>0</v>
      </c>
      <c r="V42" s="27">
        <v>0</v>
      </c>
      <c r="W42" s="27">
        <v>0</v>
      </c>
      <c r="X42" s="26">
        <v>0</v>
      </c>
      <c r="Y42" s="26">
        <v>0</v>
      </c>
      <c r="Z42" s="55">
        <v>0</v>
      </c>
      <c r="AA42" s="55">
        <v>0</v>
      </c>
      <c r="AB42" s="55">
        <v>0</v>
      </c>
      <c r="AC42" s="55">
        <v>0</v>
      </c>
      <c r="AD42" s="55">
        <v>0</v>
      </c>
      <c r="AE42" s="55">
        <v>0</v>
      </c>
      <c r="AF42" s="26">
        <v>0</v>
      </c>
      <c r="AG42" s="26">
        <v>0</v>
      </c>
      <c r="AH42" s="26">
        <v>0</v>
      </c>
    </row>
    <row r="43" spans="1:34" ht="38.25">
      <c r="A43" s="24" t="s">
        <v>95</v>
      </c>
      <c r="B43" s="19" t="s">
        <v>97</v>
      </c>
      <c r="C43" s="16" t="s">
        <v>98</v>
      </c>
      <c r="D43" s="25" t="s">
        <v>103</v>
      </c>
      <c r="E43" s="26">
        <v>0</v>
      </c>
      <c r="F43" s="26" t="s">
        <v>103</v>
      </c>
      <c r="G43" s="26">
        <v>0</v>
      </c>
      <c r="H43" s="26" t="s">
        <v>103</v>
      </c>
      <c r="I43" s="26">
        <v>0</v>
      </c>
      <c r="J43" s="27">
        <f t="shared" si="0"/>
        <v>0</v>
      </c>
      <c r="K43" s="27">
        <v>0</v>
      </c>
      <c r="L43" s="27">
        <f t="shared" si="1"/>
        <v>0</v>
      </c>
      <c r="M43" s="27">
        <v>0</v>
      </c>
      <c r="N43" s="27">
        <f t="shared" si="1"/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7">
        <v>0</v>
      </c>
      <c r="W43" s="27">
        <v>0</v>
      </c>
      <c r="X43" s="26">
        <v>0</v>
      </c>
      <c r="Y43" s="26">
        <v>0</v>
      </c>
      <c r="Z43" s="55">
        <v>0</v>
      </c>
      <c r="AA43" s="55">
        <v>0</v>
      </c>
      <c r="AB43" s="55">
        <v>0</v>
      </c>
      <c r="AC43" s="55">
        <v>0</v>
      </c>
      <c r="AD43" s="55">
        <v>0</v>
      </c>
      <c r="AE43" s="55">
        <v>0</v>
      </c>
      <c r="AF43" s="26">
        <v>0</v>
      </c>
      <c r="AG43" s="26">
        <v>0</v>
      </c>
      <c r="AH43" s="26">
        <v>0</v>
      </c>
    </row>
    <row r="44" spans="1:34" ht="38.25">
      <c r="A44" s="24" t="s">
        <v>95</v>
      </c>
      <c r="B44" s="19" t="s">
        <v>99</v>
      </c>
      <c r="C44" s="16" t="s">
        <v>98</v>
      </c>
      <c r="D44" s="25" t="s">
        <v>103</v>
      </c>
      <c r="E44" s="26">
        <v>0</v>
      </c>
      <c r="F44" s="26" t="s">
        <v>103</v>
      </c>
      <c r="G44" s="26">
        <v>0</v>
      </c>
      <c r="H44" s="26" t="s">
        <v>103</v>
      </c>
      <c r="I44" s="26">
        <v>0</v>
      </c>
      <c r="J44" s="27">
        <f t="shared" si="0"/>
        <v>0</v>
      </c>
      <c r="K44" s="27">
        <v>0</v>
      </c>
      <c r="L44" s="27">
        <f t="shared" si="1"/>
        <v>0</v>
      </c>
      <c r="M44" s="27">
        <v>0</v>
      </c>
      <c r="N44" s="27">
        <f t="shared" si="1"/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27">
        <v>0</v>
      </c>
      <c r="W44" s="27">
        <v>0</v>
      </c>
      <c r="X44" s="26">
        <v>0</v>
      </c>
      <c r="Y44" s="26">
        <v>0</v>
      </c>
      <c r="Z44" s="55">
        <v>0</v>
      </c>
      <c r="AA44" s="55">
        <v>0</v>
      </c>
      <c r="AB44" s="55">
        <v>0</v>
      </c>
      <c r="AC44" s="55">
        <v>0</v>
      </c>
      <c r="AD44" s="55">
        <v>0</v>
      </c>
      <c r="AE44" s="55">
        <v>0</v>
      </c>
      <c r="AF44" s="26">
        <v>0</v>
      </c>
      <c r="AG44" s="26">
        <v>0</v>
      </c>
      <c r="AH44" s="26">
        <v>0</v>
      </c>
    </row>
    <row r="46" spans="1:34" ht="12.75">
      <c r="A46" s="6" t="s">
        <v>56</v>
      </c>
    </row>
    <row r="47" spans="1:34" ht="12.75">
      <c r="A47" s="10" t="s">
        <v>57</v>
      </c>
    </row>
  </sheetData>
  <mergeCells count="23">
    <mergeCell ref="A1:AH1"/>
    <mergeCell ref="M12:AA12"/>
    <mergeCell ref="A3:AH3"/>
    <mergeCell ref="K4:L4"/>
    <mergeCell ref="M4:N4"/>
    <mergeCell ref="O4:P4"/>
    <mergeCell ref="M11:AH11"/>
    <mergeCell ref="K6:X6"/>
    <mergeCell ref="K7:X7"/>
    <mergeCell ref="O9:P9"/>
    <mergeCell ref="A14:A17"/>
    <mergeCell ref="B14:B17"/>
    <mergeCell ref="C14:C17"/>
    <mergeCell ref="D14:D17"/>
    <mergeCell ref="E14:AH14"/>
    <mergeCell ref="E15:I15"/>
    <mergeCell ref="J15:AH15"/>
    <mergeCell ref="E16:I16"/>
    <mergeCell ref="O16:S16"/>
    <mergeCell ref="T16:X16"/>
    <mergeCell ref="Y16:AC16"/>
    <mergeCell ref="J16:N16"/>
    <mergeCell ref="AD16:AH16"/>
  </mergeCells>
  <phoneticPr fontId="3" type="noConversion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pto7</cp:lastModifiedBy>
  <cp:lastPrinted>2018-09-12T08:20:47Z</cp:lastPrinted>
  <dcterms:created xsi:type="dcterms:W3CDTF">1996-10-08T23:32:33Z</dcterms:created>
  <dcterms:modified xsi:type="dcterms:W3CDTF">2022-11-14T10:09:39Z</dcterms:modified>
</cp:coreProperties>
</file>