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Q39" i="4"/>
  <c r="Q38"/>
  <c r="L38"/>
  <c r="Q23"/>
  <c r="Q22"/>
  <c r="L22"/>
  <c r="O42"/>
  <c r="J42"/>
  <c r="O40"/>
  <c r="O38"/>
  <c r="J38"/>
  <c r="O36"/>
  <c r="O33"/>
  <c r="O26"/>
  <c r="J26"/>
  <c r="O22"/>
  <c r="O21"/>
  <c r="O20"/>
  <c r="Q33"/>
  <c r="L33"/>
  <c r="Q36"/>
  <c r="L36"/>
  <c r="Q40"/>
  <c r="L40"/>
  <c r="Q42"/>
  <c r="L42"/>
  <c r="Q26"/>
  <c r="L2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L27"/>
  <c r="L28"/>
  <c r="L29"/>
  <c r="L30"/>
  <c r="L34"/>
  <c r="L35"/>
  <c r="L37"/>
  <c r="L41"/>
  <c r="L43"/>
  <c r="L44"/>
  <c r="J22"/>
  <c r="J23"/>
  <c r="J27"/>
  <c r="J28"/>
  <c r="J29"/>
  <c r="J30"/>
  <c r="J33"/>
  <c r="J34"/>
  <c r="J35"/>
  <c r="J36"/>
  <c r="J37"/>
  <c r="J39"/>
  <c r="J40"/>
  <c r="J41"/>
  <c r="J43"/>
  <c r="J44"/>
  <c r="I26"/>
  <c r="I25"/>
  <c r="I24"/>
  <c r="I19"/>
  <c r="E26"/>
  <c r="E25"/>
  <c r="E24"/>
  <c r="E19"/>
  <c r="G32"/>
  <c r="G31"/>
  <c r="G24"/>
  <c r="G22"/>
  <c r="G21"/>
  <c r="G20"/>
  <c r="O32"/>
  <c r="L39"/>
  <c r="L23"/>
  <c r="O31"/>
  <c r="J31"/>
  <c r="J32"/>
  <c r="J20"/>
  <c r="J21"/>
  <c r="O25"/>
  <c r="O24"/>
  <c r="O19"/>
  <c r="J19"/>
  <c r="Q32"/>
  <c r="L32"/>
  <c r="Q25"/>
  <c r="L25"/>
  <c r="Q21"/>
  <c r="L21"/>
  <c r="G19"/>
  <c r="J24"/>
  <c r="J25"/>
  <c r="Q31"/>
  <c r="Q20"/>
  <c r="L31"/>
  <c r="Q19"/>
  <c r="L19"/>
  <c r="Q24"/>
  <c r="L24"/>
  <c r="L20"/>
</calcChain>
</file>

<file path=xl/sharedStrings.xml><?xml version="1.0" encoding="utf-8"?>
<sst xmlns="http://schemas.openxmlformats.org/spreadsheetml/2006/main" count="247" uniqueCount="106">
  <si>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</si>
  <si>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</si>
  <si>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</si>
  <si>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</si>
  <si>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</si>
  <si>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</si>
  <si>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</si>
  <si>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</si>
  <si>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</si>
  <si>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</si>
  <si>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</si>
  <si>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</si>
  <si>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</si>
  <si>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</si>
  <si>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</si>
  <si>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</si>
  <si>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</si>
  <si>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</si>
  <si>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</si>
  <si>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</si>
  <si>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</si>
  <si>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</si>
  <si>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</si>
  <si>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</si>
  <si>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</si>
  <si>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</si>
  <si>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</si>
  <si>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</si>
  <si>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</si>
  <si>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</si>
  <si>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</si>
  <si>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</si>
  <si>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</si>
  <si>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</si>
  <si>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</si>
  <si>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</si>
  <si>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</si>
  <si>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</si>
  <si>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</si>
  <si>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</si>
  <si>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</si>
  <si>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</si>
  <si>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</si>
  <si>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</si>
  <si>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</si>
  <si>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</si>
  <si>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</si>
  <si>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</si>
  <si>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</si>
  <si>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</si>
  <si>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</si>
  <si>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</si>
  <si>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</si>
  <si>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</si>
  <si>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</si>
  <si>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</si>
  <si>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</si>
  <si>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</si>
  <si>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</si>
  <si>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</si>
  <si>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</si>
  <si>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</si>
  <si>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</si>
  <si>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</si>
  <si>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</si>
  <si>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</si>
  <si>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</si>
  <si>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</si>
  <si>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</si>
  <si>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</si>
  <si>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</si>
  <si>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</si>
  <si>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</si>
  <si>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</si>
  <si>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</si>
  <si>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</si>
  <si>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</si>
  <si>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</si>
  <si>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</si>
  <si>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</si>
  <si>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</si>
  <si>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</si>
  <si>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</si>
  <si>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</si>
  <si>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</si>
  <si>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</si>
  <si>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</si>
  <si>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</si>
  <si>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</si>
  <si>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</si>
  <si>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</si>
  <si>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</si>
  <si>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</si>
  <si>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</si>
  <si>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</si>
  <si>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</si>
  <si>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</si>
  <si>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</si>
  <si>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</si>
  <si>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</si>
  <si>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</si>
  <si>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2022</t>
  </si>
  <si>
    <t>Муниципальное унитарное предприятие города Абакана "Абаканские электрические сети"</t>
  </si>
  <si>
    <t>I</t>
  </si>
  <si>
    <t>нд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</si>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</sst>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Font="1"/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47"/>
  <sheetViews>
    <sheetView showGridLines="0" tabSelected="1" topLeftCell="A4" workbookViewId="0">
      <selection activeCell="AJ11" sqref="AJ11"/>
    </sheetView>
  </sheetViews>
  <sheetFormatPr defaultRowHeight="11.25"/>
  <cols>
    <col min="1" max="1" width="8" style="1" customWidth="1"/>
    <col min="2" max="2" width="20.5703125" style="1" customWidth="1"/>
    <col min="3" max="3" width="12.85546875" style="1" customWidth="1"/>
    <col min="4" max="4" width="22.28515625" style="1" customWidth="1"/>
    <col min="5" max="9" width="4.7109375" style="1" customWidth="1"/>
    <col min="10" max="18" width="4.7109375" style="28" customWidth="1"/>
    <col min="19" max="34" width="4.7109375" style="1" customWidth="1"/>
    <col min="35" max="35" width="0.42578125" style="1" customWidth="1"/>
    <col min="36" max="16384" width="9.140625" style="1"/>
  </cols>
  <sheetData>
    <row r="1" spans="1:34" ht="39.75" customHeight="1">
      <c r="A1" s="47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34" ht="24" customHeight="1">
      <c r="AD2" s="7"/>
      <c r="AE2" s="7"/>
      <c r="AF2" s="7"/>
      <c r="AG2" s="7"/>
      <c r="AH2" s="7"/>
    </row>
    <row r="3" spans="1:34" ht="15" customHeight="1">
      <c r="A3" s="50" t="s">
        <v>53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5">
      <c r="A4" s="8"/>
      <c r="B4" s="8"/>
      <c r="C4" s="8"/>
      <c r="D4" s="8"/>
      <c r="E4" s="8"/>
      <c r="F4" s="8"/>
      <c r="G4" s="8"/>
      <c r="H4" s="8"/>
      <c r="I4" s="8"/>
      <c r="J4" s="29" t="s">
        <v>0</v>
      </c>
      <c r="K4" s="52" t="s">
        <v>103</v>
      </c>
      <c r="L4" s="52"/>
      <c r="M4" s="53" t="s">
        <v>1</v>
      </c>
      <c r="N4" s="53"/>
      <c r="O4" s="52" t="s">
        <v>101</v>
      </c>
      <c r="P4" s="52"/>
      <c r="Q4" s="30" t="s">
        <v>2</v>
      </c>
      <c r="R4" s="30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>
      <c r="A5" s="8"/>
      <c r="B5" s="8"/>
      <c r="C5" s="8"/>
      <c r="D5" s="8"/>
      <c r="E5" s="8"/>
      <c r="F5" s="8"/>
      <c r="G5" s="8"/>
      <c r="H5" s="8"/>
      <c r="I5" s="8"/>
      <c r="J5" s="30"/>
      <c r="K5" s="30"/>
      <c r="L5" s="30"/>
      <c r="M5" s="30"/>
      <c r="N5" s="30"/>
      <c r="O5" s="30"/>
      <c r="P5" s="30"/>
      <c r="Q5" s="30"/>
      <c r="R5" s="30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>
      <c r="A6" s="8"/>
      <c r="B6" s="8"/>
      <c r="C6" s="8"/>
      <c r="D6" s="8"/>
      <c r="E6" s="8"/>
      <c r="F6" s="8"/>
      <c r="G6" s="8"/>
      <c r="H6" s="8"/>
      <c r="I6" s="8"/>
      <c r="J6" s="31" t="s">
        <v>3</v>
      </c>
      <c r="K6" s="54" t="s">
        <v>102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4.25" customHeight="1">
      <c r="A7" s="8"/>
      <c r="B7" s="8"/>
      <c r="C7" s="8"/>
      <c r="D7" s="8"/>
      <c r="E7" s="8"/>
      <c r="F7" s="8"/>
      <c r="G7" s="8"/>
      <c r="H7" s="8"/>
      <c r="I7" s="8"/>
      <c r="J7" s="30"/>
      <c r="K7" s="49" t="s">
        <v>4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8"/>
      <c r="Z7" s="8"/>
      <c r="AA7" s="9"/>
      <c r="AB7" s="9"/>
      <c r="AC7" s="8"/>
      <c r="AD7" s="8"/>
      <c r="AE7" s="8"/>
      <c r="AF7" s="8"/>
      <c r="AG7" s="8"/>
      <c r="AH7" s="8"/>
    </row>
    <row r="8" spans="1:34" ht="11.25" customHeight="1">
      <c r="A8" s="8"/>
      <c r="B8" s="8"/>
      <c r="C8" s="8"/>
      <c r="D8" s="8"/>
      <c r="E8" s="8"/>
      <c r="F8" s="8"/>
      <c r="G8" s="8"/>
      <c r="H8" s="8"/>
      <c r="I8" s="8"/>
      <c r="J8" s="30"/>
      <c r="K8" s="30"/>
      <c r="L8" s="30"/>
      <c r="M8" s="30"/>
      <c r="N8" s="30"/>
      <c r="O8" s="30"/>
      <c r="P8" s="30"/>
      <c r="Q8" s="30"/>
      <c r="R8" s="30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>
      <c r="A9" s="8"/>
      <c r="B9" s="8"/>
      <c r="C9" s="8"/>
      <c r="D9" s="8"/>
      <c r="E9" s="8"/>
      <c r="F9" s="8"/>
      <c r="G9" s="8"/>
      <c r="H9" s="8"/>
      <c r="I9" s="8"/>
      <c r="J9" s="30"/>
      <c r="K9" s="30"/>
      <c r="L9" s="30"/>
      <c r="M9" s="30"/>
      <c r="N9" s="29" t="s">
        <v>5</v>
      </c>
      <c r="O9" s="52" t="s">
        <v>101</v>
      </c>
      <c r="P9" s="52"/>
      <c r="Q9" s="30" t="s">
        <v>6</v>
      </c>
      <c r="R9" s="30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1.25" customHeight="1">
      <c r="A10" s="8"/>
      <c r="B10" s="8"/>
      <c r="C10" s="8"/>
      <c r="D10" s="8"/>
      <c r="E10" s="8"/>
      <c r="F10" s="8"/>
      <c r="G10" s="8"/>
      <c r="H10" s="8"/>
      <c r="I10" s="8"/>
      <c r="J10" s="30"/>
      <c r="K10" s="30"/>
      <c r="L10" s="30"/>
      <c r="M10" s="30"/>
      <c r="N10" s="30"/>
      <c r="O10" s="30"/>
      <c r="P10" s="30"/>
      <c r="Q10" s="30"/>
      <c r="R10" s="30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44.25" customHeight="1">
      <c r="A11" s="8"/>
      <c r="B11" s="8"/>
      <c r="C11" s="8"/>
      <c r="D11" s="8"/>
      <c r="E11" s="8"/>
      <c r="F11" s="8"/>
      <c r="G11" s="8"/>
      <c r="H11" s="8"/>
      <c r="I11" s="8"/>
      <c r="J11" s="30"/>
      <c r="K11" s="30"/>
      <c r="L11" s="29" t="s">
        <v>7</v>
      </c>
      <c r="M11" s="41" t="s">
        <v>100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</row>
    <row r="12" spans="1:34" ht="12">
      <c r="M12" s="49" t="s">
        <v>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5"/>
    </row>
    <row r="13" spans="1:34" ht="11.25" customHeight="1">
      <c r="H13" s="2"/>
      <c r="I13" s="2"/>
      <c r="J13" s="32"/>
      <c r="K13" s="32"/>
      <c r="L13" s="32"/>
      <c r="M13" s="32"/>
      <c r="N13" s="32"/>
    </row>
    <row r="14" spans="1:34" ht="15" customHeight="1">
      <c r="A14" s="42" t="s">
        <v>54</v>
      </c>
      <c r="B14" s="42" t="s">
        <v>9</v>
      </c>
      <c r="C14" s="42" t="s">
        <v>10</v>
      </c>
      <c r="D14" s="42" t="s">
        <v>58</v>
      </c>
      <c r="E14" s="44" t="s">
        <v>105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/>
    </row>
    <row r="15" spans="1:34" ht="15" customHeight="1">
      <c r="A15" s="43"/>
      <c r="B15" s="43"/>
      <c r="C15" s="43"/>
      <c r="D15" s="43"/>
      <c r="E15" s="35" t="s">
        <v>11</v>
      </c>
      <c r="F15" s="36"/>
      <c r="G15" s="36"/>
      <c r="H15" s="36"/>
      <c r="I15" s="37"/>
      <c r="J15" s="35" t="s">
        <v>12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7"/>
    </row>
    <row r="16" spans="1:34" ht="15" customHeight="1">
      <c r="A16" s="43"/>
      <c r="B16" s="43"/>
      <c r="C16" s="43"/>
      <c r="D16" s="43"/>
      <c r="E16" s="35" t="s">
        <v>13</v>
      </c>
      <c r="F16" s="36"/>
      <c r="G16" s="36"/>
      <c r="H16" s="36"/>
      <c r="I16" s="37"/>
      <c r="J16" s="38" t="s">
        <v>13</v>
      </c>
      <c r="K16" s="39"/>
      <c r="L16" s="39"/>
      <c r="M16" s="39"/>
      <c r="N16" s="40"/>
      <c r="O16" s="35" t="s">
        <v>14</v>
      </c>
      <c r="P16" s="36"/>
      <c r="Q16" s="36"/>
      <c r="R16" s="36"/>
      <c r="S16" s="37"/>
      <c r="T16" s="35" t="s">
        <v>15</v>
      </c>
      <c r="U16" s="36"/>
      <c r="V16" s="36"/>
      <c r="W16" s="36"/>
      <c r="X16" s="37"/>
      <c r="Y16" s="35" t="s">
        <v>16</v>
      </c>
      <c r="Z16" s="36"/>
      <c r="AA16" s="36"/>
      <c r="AB16" s="36"/>
      <c r="AC16" s="37"/>
      <c r="AD16" s="35" t="s">
        <v>17</v>
      </c>
      <c r="AE16" s="36"/>
      <c r="AF16" s="36"/>
      <c r="AG16" s="36"/>
      <c r="AH16" s="37"/>
    </row>
    <row r="17" spans="1:34" ht="63" customHeight="1">
      <c r="A17" s="43"/>
      <c r="B17" s="43"/>
      <c r="C17" s="43"/>
      <c r="D17" s="43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33" t="s">
        <v>18</v>
      </c>
      <c r="K17" s="33" t="s">
        <v>19</v>
      </c>
      <c r="L17" s="33" t="s">
        <v>20</v>
      </c>
      <c r="M17" s="33" t="s">
        <v>21</v>
      </c>
      <c r="N17" s="33" t="s">
        <v>22</v>
      </c>
      <c r="O17" s="33" t="s">
        <v>18</v>
      </c>
      <c r="P17" s="33" t="s">
        <v>19</v>
      </c>
      <c r="Q17" s="33" t="s">
        <v>20</v>
      </c>
      <c r="R17" s="33" t="s">
        <v>21</v>
      </c>
      <c r="S17" s="3" t="s">
        <v>22</v>
      </c>
      <c r="T17" s="3" t="s">
        <v>18</v>
      </c>
      <c r="U17" s="3" t="s">
        <v>19</v>
      </c>
      <c r="V17" s="3" t="s">
        <v>20</v>
      </c>
      <c r="W17" s="3" t="s">
        <v>21</v>
      </c>
      <c r="X17" s="3" t="s">
        <v>22</v>
      </c>
      <c r="Y17" s="3" t="s">
        <v>18</v>
      </c>
      <c r="Z17" s="3" t="s">
        <v>19</v>
      </c>
      <c r="AA17" s="3" t="s">
        <v>20</v>
      </c>
      <c r="AB17" s="3" t="s">
        <v>21</v>
      </c>
      <c r="AC17" s="3" t="s">
        <v>22</v>
      </c>
      <c r="AD17" s="3" t="s">
        <v>18</v>
      </c>
      <c r="AE17" s="3" t="s">
        <v>19</v>
      </c>
      <c r="AF17" s="3" t="s">
        <v>20</v>
      </c>
      <c r="AG17" s="3" t="s">
        <v>21</v>
      </c>
      <c r="AH17" s="3" t="s">
        <v>22</v>
      </c>
    </row>
    <row r="18" spans="1:34" ht="13.5" customHeight="1">
      <c r="A18" s="4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34" t="s">
        <v>28</v>
      </c>
      <c r="K18" s="34" t="s">
        <v>29</v>
      </c>
      <c r="L18" s="34" t="s">
        <v>30</v>
      </c>
      <c r="M18" s="34" t="s">
        <v>31</v>
      </c>
      <c r="N18" s="34" t="s">
        <v>32</v>
      </c>
      <c r="O18" s="34" t="s">
        <v>33</v>
      </c>
      <c r="P18" s="34" t="s">
        <v>34</v>
      </c>
      <c r="Q18" s="34" t="s">
        <v>35</v>
      </c>
      <c r="R18" s="34" t="s">
        <v>36</v>
      </c>
      <c r="S18" s="4" t="s">
        <v>37</v>
      </c>
      <c r="T18" s="4" t="s">
        <v>38</v>
      </c>
      <c r="U18" s="4" t="s">
        <v>39</v>
      </c>
      <c r="V18" s="4" t="s">
        <v>40</v>
      </c>
      <c r="W18" s="4" t="s">
        <v>41</v>
      </c>
      <c r="X18" s="4" t="s">
        <v>42</v>
      </c>
      <c r="Y18" s="4" t="s">
        <v>43</v>
      </c>
      <c r="Z18" s="4" t="s">
        <v>44</v>
      </c>
      <c r="AA18" s="4" t="s">
        <v>45</v>
      </c>
      <c r="AB18" s="4" t="s">
        <v>46</v>
      </c>
      <c r="AC18" s="4" t="s">
        <v>47</v>
      </c>
      <c r="AD18" s="4" t="s">
        <v>48</v>
      </c>
      <c r="AE18" s="4" t="s">
        <v>49</v>
      </c>
      <c r="AF18" s="4" t="s">
        <v>50</v>
      </c>
      <c r="AG18" s="4" t="s">
        <v>51</v>
      </c>
      <c r="AH18" s="4" t="s">
        <v>52</v>
      </c>
    </row>
    <row r="19" spans="1:34" ht="12" customHeight="1">
      <c r="A19" s="11" t="s">
        <v>59</v>
      </c>
      <c r="B19" s="12" t="s">
        <v>60</v>
      </c>
      <c r="C19" s="13" t="s">
        <v>61</v>
      </c>
      <c r="D19" s="25" t="s">
        <v>104</v>
      </c>
      <c r="E19" s="26">
        <f>E24</f>
        <v>4.38</v>
      </c>
      <c r="F19" s="26" t="s">
        <v>104</v>
      </c>
      <c r="G19" s="26">
        <f>G20+G31</f>
        <v>1.97</v>
      </c>
      <c r="H19" s="26" t="s">
        <v>104</v>
      </c>
      <c r="I19" s="26">
        <f>I24</f>
        <v>10</v>
      </c>
      <c r="J19" s="27">
        <f>O19+T19+Y19+AD19</f>
        <v>0</v>
      </c>
      <c r="K19" s="27">
        <v>0</v>
      </c>
      <c r="L19" s="27">
        <f>Q19+V19+AA19+AF19</f>
        <v>0.193</v>
      </c>
      <c r="M19" s="27">
        <v>0</v>
      </c>
      <c r="N19" s="27">
        <f>S19+X19+AC19+AH19</f>
        <v>0</v>
      </c>
      <c r="O19" s="27">
        <f>O20+O24</f>
        <v>0</v>
      </c>
      <c r="P19" s="27">
        <v>0</v>
      </c>
      <c r="Q19" s="27">
        <f>Q20+Q31</f>
        <v>0.193</v>
      </c>
      <c r="R19" s="27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t="12" customHeight="1">
      <c r="A20" s="11" t="s">
        <v>62</v>
      </c>
      <c r="B20" s="12" t="s">
        <v>63</v>
      </c>
      <c r="C20" s="13" t="s">
        <v>61</v>
      </c>
      <c r="D20" s="25" t="s">
        <v>104</v>
      </c>
      <c r="E20" s="26">
        <v>0</v>
      </c>
      <c r="F20" s="26" t="s">
        <v>104</v>
      </c>
      <c r="G20" s="26">
        <f>G21</f>
        <v>0.3</v>
      </c>
      <c r="H20" s="26" t="s">
        <v>104</v>
      </c>
      <c r="I20" s="26">
        <v>0</v>
      </c>
      <c r="J20" s="27">
        <f t="shared" ref="J20:J44" si="0">O20+T20+Y20+AD20</f>
        <v>0</v>
      </c>
      <c r="K20" s="27">
        <v>0</v>
      </c>
      <c r="L20" s="27">
        <f t="shared" ref="L20:N44" si="1">Q20+V20+AA20+AF20</f>
        <v>3.5999999999999997E-2</v>
      </c>
      <c r="M20" s="27">
        <v>0</v>
      </c>
      <c r="N20" s="27">
        <f t="shared" si="1"/>
        <v>0</v>
      </c>
      <c r="O20" s="27">
        <f>O21</f>
        <v>0</v>
      </c>
      <c r="P20" s="27">
        <v>0</v>
      </c>
      <c r="Q20" s="27">
        <f>Q21</f>
        <v>3.5999999999999997E-2</v>
      </c>
      <c r="R20" s="27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t="12" customHeight="1">
      <c r="A21" s="11" t="s">
        <v>64</v>
      </c>
      <c r="B21" s="12" t="s">
        <v>65</v>
      </c>
      <c r="C21" s="13" t="s">
        <v>61</v>
      </c>
      <c r="D21" s="25" t="s">
        <v>104</v>
      </c>
      <c r="E21" s="26">
        <v>0</v>
      </c>
      <c r="F21" s="26" t="s">
        <v>104</v>
      </c>
      <c r="G21" s="26">
        <f>G22</f>
        <v>0.3</v>
      </c>
      <c r="H21" s="26" t="s">
        <v>104</v>
      </c>
      <c r="I21" s="26">
        <v>0</v>
      </c>
      <c r="J21" s="27">
        <f t="shared" si="0"/>
        <v>0</v>
      </c>
      <c r="K21" s="27">
        <v>0</v>
      </c>
      <c r="L21" s="27">
        <f t="shared" si="1"/>
        <v>3.5999999999999997E-2</v>
      </c>
      <c r="M21" s="27">
        <v>0</v>
      </c>
      <c r="N21" s="27">
        <f t="shared" si="1"/>
        <v>0</v>
      </c>
      <c r="O21" s="27">
        <f>O22</f>
        <v>0</v>
      </c>
      <c r="P21" s="27">
        <v>0</v>
      </c>
      <c r="Q21" s="27">
        <f>Q22</f>
        <v>3.5999999999999997E-2</v>
      </c>
      <c r="R21" s="27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t="12" customHeight="1">
      <c r="A22" s="11" t="s">
        <v>66</v>
      </c>
      <c r="B22" s="12" t="s">
        <v>67</v>
      </c>
      <c r="C22" s="13" t="s">
        <v>61</v>
      </c>
      <c r="D22" s="25" t="s">
        <v>104</v>
      </c>
      <c r="E22" s="26">
        <v>0</v>
      </c>
      <c r="F22" s="26" t="s">
        <v>104</v>
      </c>
      <c r="G22" s="26">
        <f>G23</f>
        <v>0.3</v>
      </c>
      <c r="H22" s="26" t="s">
        <v>104</v>
      </c>
      <c r="I22" s="26">
        <v>0</v>
      </c>
      <c r="J22" s="27">
        <f t="shared" si="0"/>
        <v>0</v>
      </c>
      <c r="K22" s="27">
        <v>0</v>
      </c>
      <c r="L22" s="27">
        <f t="shared" si="1"/>
        <v>3.5999999999999997E-2</v>
      </c>
      <c r="M22" s="27">
        <v>0</v>
      </c>
      <c r="N22" s="27">
        <f t="shared" si="1"/>
        <v>0</v>
      </c>
      <c r="O22" s="27">
        <f>O23</f>
        <v>0</v>
      </c>
      <c r="P22" s="27">
        <v>0</v>
      </c>
      <c r="Q22" s="27">
        <f>Q23</f>
        <v>3.5999999999999997E-2</v>
      </c>
      <c r="R22" s="27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t="12" customHeight="1">
      <c r="A23" s="14" t="s">
        <v>66</v>
      </c>
      <c r="B23" s="15" t="s">
        <v>68</v>
      </c>
      <c r="C23" s="16" t="s">
        <v>69</v>
      </c>
      <c r="D23" s="25" t="s">
        <v>104</v>
      </c>
      <c r="E23" s="26">
        <v>0</v>
      </c>
      <c r="F23" s="26" t="s">
        <v>104</v>
      </c>
      <c r="G23" s="26">
        <v>0.3</v>
      </c>
      <c r="H23" s="26" t="s">
        <v>104</v>
      </c>
      <c r="I23" s="26">
        <v>0</v>
      </c>
      <c r="J23" s="27">
        <f t="shared" si="0"/>
        <v>0</v>
      </c>
      <c r="K23" s="27">
        <v>0</v>
      </c>
      <c r="L23" s="27">
        <f t="shared" si="1"/>
        <v>3.5999999999999997E-2</v>
      </c>
      <c r="M23" s="27">
        <v>0</v>
      </c>
      <c r="N23" s="27">
        <f t="shared" si="1"/>
        <v>0</v>
      </c>
      <c r="O23" s="27">
        <v>0</v>
      </c>
      <c r="P23" s="27">
        <v>0</v>
      </c>
      <c r="Q23" s="27">
        <f>0.036</f>
        <v>3.5999999999999997E-2</v>
      </c>
      <c r="R23" s="27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7.25" customHeight="1">
      <c r="A24" s="17" t="s">
        <v>70</v>
      </c>
      <c r="B24" s="18" t="s">
        <v>71</v>
      </c>
      <c r="C24" s="13" t="s">
        <v>61</v>
      </c>
      <c r="D24" s="25" t="s">
        <v>104</v>
      </c>
      <c r="E24" s="26">
        <f>E25</f>
        <v>4.38</v>
      </c>
      <c r="F24" s="26" t="s">
        <v>104</v>
      </c>
      <c r="G24" s="26">
        <f>G25+G31</f>
        <v>1.67</v>
      </c>
      <c r="H24" s="26" t="s">
        <v>104</v>
      </c>
      <c r="I24" s="26">
        <f>I25</f>
        <v>10</v>
      </c>
      <c r="J24" s="27">
        <f t="shared" si="0"/>
        <v>0</v>
      </c>
      <c r="K24" s="27">
        <v>0</v>
      </c>
      <c r="L24" s="27">
        <f t="shared" si="1"/>
        <v>0.157</v>
      </c>
      <c r="M24" s="27">
        <v>0</v>
      </c>
      <c r="N24" s="27">
        <f t="shared" si="1"/>
        <v>0</v>
      </c>
      <c r="O24" s="27">
        <f>O25+O31</f>
        <v>0</v>
      </c>
      <c r="P24" s="27">
        <v>0</v>
      </c>
      <c r="Q24" s="27">
        <f>Q25+Q31</f>
        <v>0.157</v>
      </c>
      <c r="R24" s="27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14.75">
      <c r="A25" s="17" t="s">
        <v>72</v>
      </c>
      <c r="B25" s="18" t="s">
        <v>73</v>
      </c>
      <c r="C25" s="13" t="s">
        <v>61</v>
      </c>
      <c r="D25" s="25" t="s">
        <v>104</v>
      </c>
      <c r="E25" s="26">
        <f>E26</f>
        <v>4.38</v>
      </c>
      <c r="F25" s="26" t="s">
        <v>104</v>
      </c>
      <c r="G25" s="26">
        <v>0</v>
      </c>
      <c r="H25" s="26" t="s">
        <v>104</v>
      </c>
      <c r="I25" s="26">
        <f>I26</f>
        <v>10</v>
      </c>
      <c r="J25" s="27">
        <f t="shared" si="0"/>
        <v>0</v>
      </c>
      <c r="K25" s="27">
        <v>0</v>
      </c>
      <c r="L25" s="27">
        <f t="shared" si="1"/>
        <v>0</v>
      </c>
      <c r="M25" s="27">
        <v>0</v>
      </c>
      <c r="N25" s="27">
        <f t="shared" si="1"/>
        <v>0</v>
      </c>
      <c r="O25" s="27">
        <f>O26</f>
        <v>0</v>
      </c>
      <c r="P25" s="27">
        <v>0</v>
      </c>
      <c r="Q25" s="27">
        <f>Q26</f>
        <v>0</v>
      </c>
      <c r="R25" s="27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51">
      <c r="A26" s="17" t="s">
        <v>74</v>
      </c>
      <c r="B26" s="18" t="s">
        <v>75</v>
      </c>
      <c r="C26" s="13" t="s">
        <v>61</v>
      </c>
      <c r="D26" s="25" t="s">
        <v>104</v>
      </c>
      <c r="E26" s="26">
        <f>SUM(E27:E30)</f>
        <v>4.38</v>
      </c>
      <c r="F26" s="26" t="s">
        <v>104</v>
      </c>
      <c r="G26" s="26">
        <v>0</v>
      </c>
      <c r="H26" s="26" t="s">
        <v>104</v>
      </c>
      <c r="I26" s="26">
        <f>SUM(I27:I30)</f>
        <v>10</v>
      </c>
      <c r="J26" s="27">
        <f t="shared" si="0"/>
        <v>0</v>
      </c>
      <c r="K26" s="27">
        <v>0</v>
      </c>
      <c r="L26" s="27">
        <f t="shared" si="1"/>
        <v>0</v>
      </c>
      <c r="M26" s="27">
        <v>0</v>
      </c>
      <c r="N26" s="27">
        <f t="shared" si="1"/>
        <v>0</v>
      </c>
      <c r="O26" s="27">
        <f>SUM(O27:O30)</f>
        <v>0</v>
      </c>
      <c r="P26" s="27">
        <v>0</v>
      </c>
      <c r="Q26" s="27">
        <f>SUM(Q27:Q30)</f>
        <v>0</v>
      </c>
      <c r="R26" s="27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51">
      <c r="A27" s="16" t="s">
        <v>74</v>
      </c>
      <c r="B27" s="19" t="s">
        <v>76</v>
      </c>
      <c r="C27" s="16" t="s">
        <v>69</v>
      </c>
      <c r="D27" s="25" t="s">
        <v>104</v>
      </c>
      <c r="E27" s="26">
        <v>0.96</v>
      </c>
      <c r="F27" s="26" t="s">
        <v>104</v>
      </c>
      <c r="G27" s="26">
        <v>0</v>
      </c>
      <c r="H27" s="26" t="s">
        <v>104</v>
      </c>
      <c r="I27" s="26">
        <v>3</v>
      </c>
      <c r="J27" s="27">
        <f t="shared" si="0"/>
        <v>0</v>
      </c>
      <c r="K27" s="27">
        <v>0</v>
      </c>
      <c r="L27" s="27">
        <f t="shared" si="1"/>
        <v>0</v>
      </c>
      <c r="M27" s="27">
        <v>0</v>
      </c>
      <c r="N27" s="27">
        <f t="shared" si="1"/>
        <v>0</v>
      </c>
      <c r="O27" s="27">
        <v>0</v>
      </c>
      <c r="P27" s="27">
        <v>0</v>
      </c>
      <c r="Q27" s="27">
        <v>0</v>
      </c>
      <c r="R27" s="27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38.25">
      <c r="A28" s="16" t="s">
        <v>74</v>
      </c>
      <c r="B28" s="20" t="s">
        <v>77</v>
      </c>
      <c r="C28" s="16" t="s">
        <v>78</v>
      </c>
      <c r="D28" s="25" t="s">
        <v>104</v>
      </c>
      <c r="E28" s="26">
        <v>1.26</v>
      </c>
      <c r="F28" s="26" t="s">
        <v>104</v>
      </c>
      <c r="G28" s="26">
        <v>0</v>
      </c>
      <c r="H28" s="26" t="s">
        <v>104</v>
      </c>
      <c r="I28" s="26">
        <v>1</v>
      </c>
      <c r="J28" s="27">
        <f t="shared" si="0"/>
        <v>0</v>
      </c>
      <c r="K28" s="27">
        <v>0</v>
      </c>
      <c r="L28" s="27">
        <f t="shared" si="1"/>
        <v>0</v>
      </c>
      <c r="M28" s="27">
        <v>0</v>
      </c>
      <c r="N28" s="27">
        <f t="shared" si="1"/>
        <v>0</v>
      </c>
      <c r="O28" s="27">
        <v>0</v>
      </c>
      <c r="P28" s="27">
        <v>0</v>
      </c>
      <c r="Q28" s="27">
        <v>0</v>
      </c>
      <c r="R28" s="27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25.5">
      <c r="A29" s="16" t="s">
        <v>74</v>
      </c>
      <c r="B29" s="20" t="s">
        <v>79</v>
      </c>
      <c r="C29" s="16" t="s">
        <v>78</v>
      </c>
      <c r="D29" s="25" t="s">
        <v>104</v>
      </c>
      <c r="E29" s="26">
        <v>0</v>
      </c>
      <c r="F29" s="26" t="s">
        <v>104</v>
      </c>
      <c r="G29" s="26">
        <v>0</v>
      </c>
      <c r="H29" s="26" t="s">
        <v>104</v>
      </c>
      <c r="I29" s="26">
        <v>0</v>
      </c>
      <c r="J29" s="27">
        <f t="shared" si="0"/>
        <v>0</v>
      </c>
      <c r="K29" s="27">
        <v>0</v>
      </c>
      <c r="L29" s="27">
        <f t="shared" si="1"/>
        <v>0</v>
      </c>
      <c r="M29" s="27">
        <v>0</v>
      </c>
      <c r="N29" s="27">
        <f t="shared" si="1"/>
        <v>0</v>
      </c>
      <c r="O29" s="27">
        <v>0</v>
      </c>
      <c r="P29" s="27">
        <v>0</v>
      </c>
      <c r="Q29" s="27">
        <v>0</v>
      </c>
      <c r="R29" s="27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02">
      <c r="A30" s="16" t="s">
        <v>74</v>
      </c>
      <c r="B30" s="19" t="s">
        <v>80</v>
      </c>
      <c r="C30" s="16" t="s">
        <v>81</v>
      </c>
      <c r="D30" s="25" t="s">
        <v>104</v>
      </c>
      <c r="E30" s="26">
        <v>2.16</v>
      </c>
      <c r="F30" s="26" t="s">
        <v>104</v>
      </c>
      <c r="G30" s="26">
        <v>0</v>
      </c>
      <c r="H30" s="26" t="s">
        <v>104</v>
      </c>
      <c r="I30" s="26">
        <v>6</v>
      </c>
      <c r="J30" s="27">
        <f t="shared" si="0"/>
        <v>0</v>
      </c>
      <c r="K30" s="27">
        <v>0</v>
      </c>
      <c r="L30" s="27">
        <f t="shared" si="1"/>
        <v>0</v>
      </c>
      <c r="M30" s="27">
        <v>0</v>
      </c>
      <c r="N30" s="27">
        <f t="shared" si="1"/>
        <v>0</v>
      </c>
      <c r="O30" s="27">
        <v>0</v>
      </c>
      <c r="P30" s="27">
        <v>0</v>
      </c>
      <c r="Q30" s="27">
        <v>0</v>
      </c>
      <c r="R30" s="27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76.5">
      <c r="A31" s="17" t="s">
        <v>82</v>
      </c>
      <c r="B31" s="18" t="s">
        <v>83</v>
      </c>
      <c r="C31" s="13" t="s">
        <v>61</v>
      </c>
      <c r="D31" s="25" t="s">
        <v>104</v>
      </c>
      <c r="E31" s="26">
        <v>0</v>
      </c>
      <c r="F31" s="26" t="s">
        <v>104</v>
      </c>
      <c r="G31" s="26">
        <f>G32</f>
        <v>1.67</v>
      </c>
      <c r="H31" s="26" t="s">
        <v>104</v>
      </c>
      <c r="I31" s="26">
        <v>0</v>
      </c>
      <c r="J31" s="27">
        <f t="shared" si="0"/>
        <v>0</v>
      </c>
      <c r="K31" s="27">
        <v>0</v>
      </c>
      <c r="L31" s="27">
        <f t="shared" si="1"/>
        <v>0.157</v>
      </c>
      <c r="M31" s="27">
        <v>0</v>
      </c>
      <c r="N31" s="27">
        <f t="shared" si="1"/>
        <v>0</v>
      </c>
      <c r="O31" s="27">
        <f>O32</f>
        <v>0</v>
      </c>
      <c r="P31" s="27">
        <v>0</v>
      </c>
      <c r="Q31" s="27">
        <f>Q32</f>
        <v>0.157</v>
      </c>
      <c r="R31" s="27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38.25">
      <c r="A32" s="17" t="s">
        <v>84</v>
      </c>
      <c r="B32" s="18" t="s">
        <v>85</v>
      </c>
      <c r="C32" s="13" t="s">
        <v>61</v>
      </c>
      <c r="D32" s="25" t="s">
        <v>104</v>
      </c>
      <c r="E32" s="26">
        <v>0</v>
      </c>
      <c r="F32" s="26" t="s">
        <v>104</v>
      </c>
      <c r="G32" s="26">
        <f>G33+G36+G38+G40</f>
        <v>1.67</v>
      </c>
      <c r="H32" s="26" t="s">
        <v>104</v>
      </c>
      <c r="I32" s="26">
        <v>0</v>
      </c>
      <c r="J32" s="27">
        <f t="shared" si="0"/>
        <v>0</v>
      </c>
      <c r="K32" s="27">
        <v>0</v>
      </c>
      <c r="L32" s="27">
        <f t="shared" si="1"/>
        <v>0.157</v>
      </c>
      <c r="M32" s="27">
        <v>0</v>
      </c>
      <c r="N32" s="27">
        <f t="shared" si="1"/>
        <v>0</v>
      </c>
      <c r="O32" s="27">
        <f>O33+O36+O38+O40</f>
        <v>0</v>
      </c>
      <c r="P32" s="27">
        <v>0</v>
      </c>
      <c r="Q32" s="27">
        <f>Q33+Q36+Q38+Q40</f>
        <v>0.157</v>
      </c>
      <c r="R32" s="27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63.75">
      <c r="A33" s="17" t="s">
        <v>84</v>
      </c>
      <c r="B33" s="18" t="s">
        <v>86</v>
      </c>
      <c r="C33" s="13" t="s">
        <v>61</v>
      </c>
      <c r="D33" s="25" t="s">
        <v>104</v>
      </c>
      <c r="E33" s="26">
        <v>0</v>
      </c>
      <c r="F33" s="26" t="s">
        <v>104</v>
      </c>
      <c r="G33" s="26">
        <v>0.6</v>
      </c>
      <c r="H33" s="26" t="s">
        <v>104</v>
      </c>
      <c r="I33" s="26">
        <v>0</v>
      </c>
      <c r="J33" s="27">
        <f t="shared" si="0"/>
        <v>0</v>
      </c>
      <c r="K33" s="27">
        <v>0</v>
      </c>
      <c r="L33" s="27">
        <f t="shared" si="1"/>
        <v>0</v>
      </c>
      <c r="M33" s="27">
        <v>0</v>
      </c>
      <c r="N33" s="27">
        <f t="shared" si="1"/>
        <v>0</v>
      </c>
      <c r="O33" s="27">
        <f>SUM(O34:O35)</f>
        <v>0</v>
      </c>
      <c r="P33" s="27">
        <v>0</v>
      </c>
      <c r="Q33" s="27">
        <f>SUM(Q34:Q35)</f>
        <v>0</v>
      </c>
      <c r="R33" s="27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>
      <c r="A34" s="16" t="s">
        <v>84</v>
      </c>
      <c r="B34" s="20" t="s">
        <v>87</v>
      </c>
      <c r="C34" s="16" t="s">
        <v>78</v>
      </c>
      <c r="D34" s="25" t="s">
        <v>104</v>
      </c>
      <c r="E34" s="26">
        <v>0</v>
      </c>
      <c r="F34" s="26" t="s">
        <v>104</v>
      </c>
      <c r="G34" s="26">
        <v>0.15</v>
      </c>
      <c r="H34" s="26" t="s">
        <v>104</v>
      </c>
      <c r="I34" s="26">
        <v>0</v>
      </c>
      <c r="J34" s="27">
        <f t="shared" si="0"/>
        <v>0</v>
      </c>
      <c r="K34" s="27">
        <v>0</v>
      </c>
      <c r="L34" s="27">
        <f t="shared" si="1"/>
        <v>0</v>
      </c>
      <c r="M34" s="27">
        <v>0</v>
      </c>
      <c r="N34" s="27">
        <f t="shared" si="1"/>
        <v>0</v>
      </c>
      <c r="O34" s="27">
        <v>0</v>
      </c>
      <c r="P34" s="27">
        <v>0</v>
      </c>
      <c r="Q34" s="27">
        <v>0</v>
      </c>
      <c r="R34" s="27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25.5">
      <c r="A35" s="16" t="s">
        <v>84</v>
      </c>
      <c r="B35" s="20" t="s">
        <v>88</v>
      </c>
      <c r="C35" s="16" t="s">
        <v>78</v>
      </c>
      <c r="D35" s="25" t="s">
        <v>104</v>
      </c>
      <c r="E35" s="26">
        <v>0</v>
      </c>
      <c r="F35" s="26" t="s">
        <v>104</v>
      </c>
      <c r="G35" s="26">
        <v>0.45</v>
      </c>
      <c r="H35" s="26" t="s">
        <v>104</v>
      </c>
      <c r="I35" s="26">
        <v>0</v>
      </c>
      <c r="J35" s="27">
        <f t="shared" si="0"/>
        <v>0</v>
      </c>
      <c r="K35" s="27">
        <v>0</v>
      </c>
      <c r="L35" s="27">
        <f t="shared" si="1"/>
        <v>0</v>
      </c>
      <c r="M35" s="27">
        <v>0</v>
      </c>
      <c r="N35" s="27">
        <f t="shared" si="1"/>
        <v>0</v>
      </c>
      <c r="O35" s="27">
        <v>0</v>
      </c>
      <c r="P35" s="27">
        <v>0</v>
      </c>
      <c r="Q35" s="27">
        <v>0</v>
      </c>
      <c r="R35" s="27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38.25">
      <c r="A36" s="17" t="s">
        <v>84</v>
      </c>
      <c r="B36" s="21" t="s">
        <v>89</v>
      </c>
      <c r="C36" s="13" t="s">
        <v>61</v>
      </c>
      <c r="D36" s="25" t="s">
        <v>104</v>
      </c>
      <c r="E36" s="26">
        <v>0</v>
      </c>
      <c r="F36" s="26" t="s">
        <v>104</v>
      </c>
      <c r="G36" s="26">
        <v>0.3</v>
      </c>
      <c r="H36" s="26" t="s">
        <v>104</v>
      </c>
      <c r="I36" s="26">
        <v>0</v>
      </c>
      <c r="J36" s="27">
        <f t="shared" si="0"/>
        <v>0</v>
      </c>
      <c r="K36" s="27">
        <v>0</v>
      </c>
      <c r="L36" s="27">
        <f t="shared" si="1"/>
        <v>0</v>
      </c>
      <c r="M36" s="27">
        <v>0</v>
      </c>
      <c r="N36" s="27">
        <f t="shared" si="1"/>
        <v>0</v>
      </c>
      <c r="O36" s="27">
        <f>O37</f>
        <v>0</v>
      </c>
      <c r="P36" s="27">
        <v>0</v>
      </c>
      <c r="Q36" s="27">
        <f>Q37</f>
        <v>0</v>
      </c>
      <c r="R36" s="27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>
      <c r="A37" s="16" t="s">
        <v>84</v>
      </c>
      <c r="B37" s="22" t="s">
        <v>90</v>
      </c>
      <c r="C37" s="16" t="s">
        <v>69</v>
      </c>
      <c r="D37" s="25" t="s">
        <v>104</v>
      </c>
      <c r="E37" s="26">
        <v>0</v>
      </c>
      <c r="F37" s="26" t="s">
        <v>104</v>
      </c>
      <c r="G37" s="26">
        <v>0.3</v>
      </c>
      <c r="H37" s="26" t="s">
        <v>104</v>
      </c>
      <c r="I37" s="26">
        <v>0</v>
      </c>
      <c r="J37" s="27">
        <f t="shared" si="0"/>
        <v>0</v>
      </c>
      <c r="K37" s="27">
        <v>0</v>
      </c>
      <c r="L37" s="27">
        <f t="shared" si="1"/>
        <v>0</v>
      </c>
      <c r="M37" s="27">
        <v>0</v>
      </c>
      <c r="N37" s="27">
        <f t="shared" si="1"/>
        <v>0</v>
      </c>
      <c r="O37" s="27">
        <v>0</v>
      </c>
      <c r="P37" s="27">
        <v>0</v>
      </c>
      <c r="Q37" s="27">
        <v>0</v>
      </c>
      <c r="R37" s="27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</row>
    <row r="38" spans="1:34" ht="63.75">
      <c r="A38" s="17" t="s">
        <v>84</v>
      </c>
      <c r="B38" s="21" t="s">
        <v>91</v>
      </c>
      <c r="C38" s="13" t="s">
        <v>61</v>
      </c>
      <c r="D38" s="25" t="s">
        <v>104</v>
      </c>
      <c r="E38" s="26">
        <v>0</v>
      </c>
      <c r="F38" s="26" t="s">
        <v>104</v>
      </c>
      <c r="G38" s="26">
        <v>0.7</v>
      </c>
      <c r="H38" s="26" t="s">
        <v>104</v>
      </c>
      <c r="I38" s="26">
        <v>0</v>
      </c>
      <c r="J38" s="27">
        <f t="shared" si="0"/>
        <v>0</v>
      </c>
      <c r="K38" s="27">
        <v>0</v>
      </c>
      <c r="L38" s="27">
        <f t="shared" si="1"/>
        <v>0.157</v>
      </c>
      <c r="M38" s="27">
        <v>0</v>
      </c>
      <c r="N38" s="27">
        <f t="shared" si="1"/>
        <v>0</v>
      </c>
      <c r="O38" s="27">
        <f>O39</f>
        <v>0</v>
      </c>
      <c r="P38" s="27">
        <v>0</v>
      </c>
      <c r="Q38" s="27">
        <f>Q39</f>
        <v>0.157</v>
      </c>
      <c r="R38" s="27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</row>
    <row r="39" spans="1:34" ht="25.5">
      <c r="A39" s="16" t="s">
        <v>84</v>
      </c>
      <c r="B39" s="19" t="s">
        <v>92</v>
      </c>
      <c r="C39" s="16" t="s">
        <v>69</v>
      </c>
      <c r="D39" s="25" t="s">
        <v>104</v>
      </c>
      <c r="E39" s="26">
        <v>0</v>
      </c>
      <c r="F39" s="26" t="s">
        <v>104</v>
      </c>
      <c r="G39" s="26">
        <v>0.7</v>
      </c>
      <c r="H39" s="26" t="s">
        <v>104</v>
      </c>
      <c r="I39" s="26">
        <v>0</v>
      </c>
      <c r="J39" s="27">
        <f t="shared" si="0"/>
        <v>0</v>
      </c>
      <c r="K39" s="27">
        <v>0</v>
      </c>
      <c r="L39" s="27">
        <f t="shared" si="1"/>
        <v>0.157</v>
      </c>
      <c r="M39" s="27">
        <v>0</v>
      </c>
      <c r="N39" s="27">
        <f t="shared" si="1"/>
        <v>0</v>
      </c>
      <c r="O39" s="27">
        <v>0</v>
      </c>
      <c r="P39" s="27">
        <v>0</v>
      </c>
      <c r="Q39" s="27">
        <f>0.05+0.07+0.037</f>
        <v>0.157</v>
      </c>
      <c r="R39" s="27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</row>
    <row r="40" spans="1:34" ht="63.75">
      <c r="A40" s="17" t="s">
        <v>84</v>
      </c>
      <c r="B40" s="21" t="s">
        <v>93</v>
      </c>
      <c r="C40" s="13" t="s">
        <v>61</v>
      </c>
      <c r="D40" s="25" t="s">
        <v>104</v>
      </c>
      <c r="E40" s="26">
        <v>0</v>
      </c>
      <c r="F40" s="26" t="s">
        <v>104</v>
      </c>
      <c r="G40" s="26">
        <v>7.0000000000000007E-2</v>
      </c>
      <c r="H40" s="26" t="s">
        <v>104</v>
      </c>
      <c r="I40" s="26">
        <v>0</v>
      </c>
      <c r="J40" s="27">
        <f t="shared" si="0"/>
        <v>0</v>
      </c>
      <c r="K40" s="27">
        <v>0</v>
      </c>
      <c r="L40" s="27">
        <f t="shared" si="1"/>
        <v>0</v>
      </c>
      <c r="M40" s="27">
        <v>0</v>
      </c>
      <c r="N40" s="27">
        <f t="shared" si="1"/>
        <v>0</v>
      </c>
      <c r="O40" s="27">
        <f>O41</f>
        <v>0</v>
      </c>
      <c r="P40" s="27">
        <v>0</v>
      </c>
      <c r="Q40" s="27">
        <f>Q41</f>
        <v>0</v>
      </c>
      <c r="R40" s="27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</row>
    <row r="41" spans="1:34" ht="25.5">
      <c r="A41" s="16" t="s">
        <v>84</v>
      </c>
      <c r="B41" s="19" t="s">
        <v>94</v>
      </c>
      <c r="C41" s="16" t="s">
        <v>78</v>
      </c>
      <c r="D41" s="25" t="s">
        <v>104</v>
      </c>
      <c r="E41" s="26">
        <v>0</v>
      </c>
      <c r="F41" s="26" t="s">
        <v>104</v>
      </c>
      <c r="G41" s="26">
        <v>7.0000000000000007E-2</v>
      </c>
      <c r="H41" s="26" t="s">
        <v>104</v>
      </c>
      <c r="I41" s="26">
        <v>0</v>
      </c>
      <c r="J41" s="27">
        <f t="shared" si="0"/>
        <v>0</v>
      </c>
      <c r="K41" s="27">
        <v>0</v>
      </c>
      <c r="L41" s="27">
        <f t="shared" si="1"/>
        <v>0</v>
      </c>
      <c r="M41" s="27">
        <v>0</v>
      </c>
      <c r="N41" s="27">
        <f t="shared" si="1"/>
        <v>0</v>
      </c>
      <c r="O41" s="27">
        <v>0</v>
      </c>
      <c r="P41" s="27">
        <v>0</v>
      </c>
      <c r="Q41" s="27">
        <v>0</v>
      </c>
      <c r="R41" s="27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</row>
    <row r="42" spans="1:34" ht="51">
      <c r="A42" s="23" t="s">
        <v>95</v>
      </c>
      <c r="B42" s="18" t="s">
        <v>96</v>
      </c>
      <c r="C42" s="13" t="s">
        <v>61</v>
      </c>
      <c r="D42" s="25" t="s">
        <v>104</v>
      </c>
      <c r="E42" s="26">
        <v>0</v>
      </c>
      <c r="F42" s="26" t="s">
        <v>104</v>
      </c>
      <c r="G42" s="26">
        <v>0</v>
      </c>
      <c r="H42" s="26" t="s">
        <v>104</v>
      </c>
      <c r="I42" s="26">
        <v>0</v>
      </c>
      <c r="J42" s="27">
        <f t="shared" si="0"/>
        <v>0</v>
      </c>
      <c r="K42" s="27">
        <v>0</v>
      </c>
      <c r="L42" s="27">
        <f t="shared" si="1"/>
        <v>0</v>
      </c>
      <c r="M42" s="27">
        <v>0</v>
      </c>
      <c r="N42" s="27">
        <f t="shared" si="1"/>
        <v>0</v>
      </c>
      <c r="O42" s="27">
        <f>SUM(O43:O44)</f>
        <v>0</v>
      </c>
      <c r="P42" s="27">
        <v>0</v>
      </c>
      <c r="Q42" s="27">
        <f>SUM(Q43:Q44)</f>
        <v>0</v>
      </c>
      <c r="R42" s="27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</row>
    <row r="43" spans="1:34" ht="38.25">
      <c r="A43" s="24" t="s">
        <v>95</v>
      </c>
      <c r="B43" s="19" t="s">
        <v>97</v>
      </c>
      <c r="C43" s="16" t="s">
        <v>98</v>
      </c>
      <c r="D43" s="25" t="s">
        <v>104</v>
      </c>
      <c r="E43" s="26">
        <v>0</v>
      </c>
      <c r="F43" s="26" t="s">
        <v>104</v>
      </c>
      <c r="G43" s="26">
        <v>0</v>
      </c>
      <c r="H43" s="26" t="s">
        <v>104</v>
      </c>
      <c r="I43" s="26">
        <v>0</v>
      </c>
      <c r="J43" s="27">
        <f t="shared" si="0"/>
        <v>0</v>
      </c>
      <c r="K43" s="27">
        <v>0</v>
      </c>
      <c r="L43" s="27">
        <f t="shared" si="1"/>
        <v>0</v>
      </c>
      <c r="M43" s="27">
        <v>0</v>
      </c>
      <c r="N43" s="27">
        <f t="shared" si="1"/>
        <v>0</v>
      </c>
      <c r="O43" s="27">
        <v>0</v>
      </c>
      <c r="P43" s="27">
        <v>0</v>
      </c>
      <c r="Q43" s="27">
        <v>0</v>
      </c>
      <c r="R43" s="27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</row>
    <row r="44" spans="1:34" ht="38.25">
      <c r="A44" s="24" t="s">
        <v>95</v>
      </c>
      <c r="B44" s="19" t="s">
        <v>99</v>
      </c>
      <c r="C44" s="16" t="s">
        <v>98</v>
      </c>
      <c r="D44" s="25" t="s">
        <v>104</v>
      </c>
      <c r="E44" s="26">
        <v>0</v>
      </c>
      <c r="F44" s="26" t="s">
        <v>104</v>
      </c>
      <c r="G44" s="26">
        <v>0</v>
      </c>
      <c r="H44" s="26" t="s">
        <v>104</v>
      </c>
      <c r="I44" s="26">
        <v>0</v>
      </c>
      <c r="J44" s="27">
        <f t="shared" si="0"/>
        <v>0</v>
      </c>
      <c r="K44" s="27">
        <v>0</v>
      </c>
      <c r="L44" s="27">
        <f t="shared" si="1"/>
        <v>0</v>
      </c>
      <c r="M44" s="27">
        <v>0</v>
      </c>
      <c r="N44" s="27">
        <f t="shared" si="1"/>
        <v>0</v>
      </c>
      <c r="O44" s="27">
        <v>0</v>
      </c>
      <c r="P44" s="27">
        <v>0</v>
      </c>
      <c r="Q44" s="27">
        <v>0</v>
      </c>
      <c r="R44" s="27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</row>
    <row r="46" spans="1:34" ht="12.75">
      <c r="A46" s="6" t="s">
        <v>56</v>
      </c>
    </row>
    <row r="47" spans="1:34" ht="12.75">
      <c r="A47" s="10" t="s">
        <v>57</v>
      </c>
    </row>
  </sheetData>
  <mergeCells count="23">
    <mergeCell ref="K6:X6"/>
    <mergeCell ref="K7:X7"/>
    <mergeCell ref="O9:P9"/>
    <mergeCell ref="J15:AH15"/>
    <mergeCell ref="E16:I16"/>
    <mergeCell ref="O16:S16"/>
    <mergeCell ref="T16:X16"/>
    <mergeCell ref="A1:AH1"/>
    <mergeCell ref="M12:AA12"/>
    <mergeCell ref="A3:AH3"/>
    <mergeCell ref="K4:L4"/>
    <mergeCell ref="M4:N4"/>
    <mergeCell ref="O4:P4"/>
    <mergeCell ref="Y16:AC16"/>
    <mergeCell ref="J16:N16"/>
    <mergeCell ref="M11:AH11"/>
    <mergeCell ref="AD16:AH16"/>
    <mergeCell ref="A14:A17"/>
    <mergeCell ref="B14:B17"/>
    <mergeCell ref="C14:C17"/>
    <mergeCell ref="D14:D17"/>
    <mergeCell ref="E14:AH14"/>
    <mergeCell ref="E15:I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2018-09-12T08:20:47Z</cp:lastPrinted>
  <dcterms:created xsi:type="dcterms:W3CDTF">1996-10-08T23:32:33Z</dcterms:created>
  <dcterms:modified xsi:type="dcterms:W3CDTF">2022-05-13T07:39:51Z</dcterms:modified>
</cp:coreProperties>
</file>