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-105" yWindow="-105" windowWidth="29040" windowHeight="16440"/>
  </bookViews>
  <sheets>
    <sheet name="стр.1" sheetId="4" r:id="rId1"/>
  </sheets>
  <calcPr calcId="125725" iterate="1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" i="4"/>
  <c r="AJ20" s="1"/>
  <c r="AJ19" s="1"/>
  <c r="AJ50"/>
  <c r="AH48"/>
  <c r="AH46"/>
  <c r="AH44"/>
  <c r="AH50"/>
  <c r="AH43" l="1"/>
  <c r="AH21" s="1"/>
  <c r="AH20" s="1"/>
  <c r="AH19" s="1"/>
  <c r="J22"/>
  <c r="J23"/>
  <c r="J25"/>
  <c r="L29"/>
  <c r="L28" l="1"/>
  <c r="L21" s="1"/>
  <c r="L19" s="1"/>
  <c r="L20" s="1"/>
  <c r="J20"/>
  <c r="J21" l="1"/>
  <c r="J19" s="1"/>
</calcChain>
</file>

<file path=xl/sharedStrings.xml><?xml version="1.0" encoding="utf-8"?>
<sst xmlns="http://schemas.openxmlformats.org/spreadsheetml/2006/main" count="1528" uniqueCount="141">
  <si>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</si>
  <si>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</si>
  <si>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</si>
  <si>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</si>
  <si>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</si>
  <si>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</si>
  <si>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</si>
  <si>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</si>
  <si>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</si>
  <si>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</si>
  <si>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</si>
  <si>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</si>
  <si>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</si>
  <si>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</si>
  <si>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</si>
  <si>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</si>
  <si>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</si>
  <si>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</si>
  <si>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</si>
  <si>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</si>
  <si>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</si>
  <si>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</si>
  <si>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</si>
  <si>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</si>
  <si>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</si>
  <si>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</si>
  <si>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</si>
  <si>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</si>
  <si>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</si>
  <si>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</si>
  <si>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</si>
  <si>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</si>
  <si>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</si>
  <si>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</si>
  <si>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</si>
  <si>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</si>
  <si>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</si>
  <si>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</si>
  <si>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</si>
  <si>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</si>
  <si>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</si>
  <si>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</si>
  <si>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</si>
  <si>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</si>
  <si>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</si>
  <si>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</si>
  <si>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</si>
  <si>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</si>
  <si>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</si>
  <si>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</si>
  <si>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</si>
  <si>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</si>
  <si>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</si>
  <si>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</si>
  <si>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</si>
  <si>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</si>
  <si>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</si>
  <si>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</si>
  <si>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</si>
  <si>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</si>
  <si>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</si>
  <si>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</si>
  <si>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</si>
  <si>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</si>
  <si>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 (Утвержденный план)</t>
  </si>
  <si>
    <t>Факт (Предложение по корректировке утвержденного плана)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</si>
  <si>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2025</t>
  </si>
  <si>
    <t xml:space="preserve"> Форма 1. Перечни инвестиционных проектов на 2025 год.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</si>
  <si>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_________________________________________________________________________________________________</t>
    </r>
  </si>
  <si>
    <t>ВСЕГО по инвестиционной программе, в том числе: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</si>
  <si>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</si>
  <si>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</si>
  <si>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</si>
  <si>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</si>
  <si>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 всего, в том числе:</t>
  </si>
  <si>
    <t>1.2.1.1.</t>
  </si>
  <si>
    <t>Реконструкция трансформаторных и иных подстанций, всего, в том числе:</t>
  </si>
  <si>
    <t>Устройство защиты ТП, РП от феррорезонанса</t>
  </si>
  <si>
    <t>Увеличение пропускной способности ТП (КТП)-10/0,4 кВ</t>
  </si>
  <si>
    <t>1.2.1.2.</t>
  </si>
  <si>
    <t>Модернизация, техническое перевооружение трансформаторных и иных подстанций, распределительных пунктов, вего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</si>
  <si>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</si>
  <si>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</si>
  <si>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</si>
  <si>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</si>
  <si>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КЛ-10 кВ РП-3 яч.7 - ТП-233</t>
  </si>
  <si>
    <t>КЛ-10 кВ  ф.ТП-196 - ТП-335</t>
  </si>
  <si>
    <t>КЛ-10 кВ ф.58/3 - 196/2</t>
  </si>
  <si>
    <t>ВЛ-10 кВ ф.23/35 – ТП-210/8</t>
  </si>
  <si>
    <t xml:space="preserve">ВЛ-10 кВ ф. 28/15 – РП-7/14 </t>
  </si>
  <si>
    <t>ВЛ-0,4 кВ ТП-601 ф.2</t>
  </si>
  <si>
    <t>ВЛ-0,4 кВ ТП-464 ф.2</t>
  </si>
  <si>
    <t>ВЛ-0,4 кВ СНТ "Койбал"</t>
  </si>
  <si>
    <t>1.2.3.</t>
  </si>
  <si>
    <t>Развитие и модернизация учета электрической энергии (мощности), всего, в том числе:</t>
  </si>
  <si>
    <t>1.2.3.1.</t>
  </si>
  <si>
    <t>Установкаа приборов учета, класс напряжения 0,22(0,4) кВ, всего, в том числе</t>
  </si>
  <si>
    <t>1.2.3.5.</t>
  </si>
  <si>
    <t>Монтаж (реконструкция) интеллектуальных  приборов учета (СКУЭ, СТУЭ)</t>
  </si>
  <si>
    <t>Включение приборов учета в систему сбора и передачи данных, класс напряжения 0,22 (0,4) кВ, всего, в том числе:</t>
  </si>
  <si>
    <t>Установка  оборудования  удаленного сбора данных с приборов учета электроэнергии  на ТП-10/0,4 кВ</t>
  </si>
  <si>
    <t>1.6.</t>
  </si>
  <si>
    <t>Прочие инвестиционные проекты, всего, в том числе:</t>
  </si>
  <si>
    <t>ПИР (2025 г-2026 г.)</t>
  </si>
  <si>
    <t>Г</t>
  </si>
  <si>
    <t>Реконструкция освещения территории ПС-110 кВ "Полярная", охранная сигнализация</t>
  </si>
  <si>
    <t xml:space="preserve">Замена силовых трансформаторов ТМ на ТМГ (ТП-11 (2х250 кВА, ТП-172 (2х400 кВА), ТП-277 (2х250 кВА), ТП-95 (2х400 кВА)) </t>
  </si>
  <si>
    <t>Включение приборов учета в систему сбора и передачи данных, класс напряжения 6 (10) кВ, всего, в том числе:</t>
  </si>
  <si>
    <t>1.2.3.6.</t>
  </si>
  <si>
    <t>О_2025-1</t>
  </si>
  <si>
    <t>О_2025-2</t>
  </si>
  <si>
    <t>О_2025-3</t>
  </si>
  <si>
    <t>О_2025-7</t>
  </si>
  <si>
    <t>О_2025-8</t>
  </si>
  <si>
    <t>О_2025-9</t>
  </si>
  <si>
    <t>О_2025-10</t>
  </si>
  <si>
    <t>О_2025-11</t>
  </si>
  <si>
    <t>О_2025-12</t>
  </si>
  <si>
    <t>О_2025-13</t>
  </si>
  <si>
    <t>О_2025-14</t>
  </si>
  <si>
    <t>О_2025-15</t>
  </si>
  <si>
    <t>О_2025-16</t>
  </si>
  <si>
    <t>О_2025-17</t>
  </si>
  <si>
    <t>О_2025-18</t>
  </si>
  <si>
    <t>О_2025-19</t>
  </si>
  <si>
    <t>О_2025-20</t>
  </si>
  <si>
    <t>О_2025-21</t>
  </si>
  <si>
    <t>О_2025-22</t>
  </si>
  <si>
    <t>Реконструкция АИИСКУЭ ОРЭ (оптового рынка электроэнергии и мощности)</t>
  </si>
  <si>
    <t>Реконструкция ВЛ-0,4 кВ-  устранение низкого напряжения</t>
  </si>
  <si>
    <t xml:space="preserve"> Год раскрытия информации:</t>
  </si>
  <si>
    <t>год.</t>
  </si>
  <si>
    <r>
      <t xml:space="preserve">Инвестиционная программа </t>
    </r>
    <r>
      <rPr>
        <u/>
        <sz val="11"/>
        <rFont val="Times New Roman"/>
        <family val="1"/>
        <charset val="204"/>
      </rPr>
      <t>Муниципальное унитарное предприятие города Абакана "Абаканские электрические сети"</t>
    </r>
  </si>
  <si>
    <t>О_2025-4</t>
  </si>
  <si>
    <t>О_2025-5</t>
  </si>
  <si>
    <t>О_2025-6</t>
  </si>
  <si>
    <t xml:space="preserve">КЛ-0,4 кВ от ТП-93 ф.21 до ВРУ-0,4 кВ жилого дома по ул. Пушкина,113 </t>
  </si>
  <si>
    <t>КЛ-0,4 кВ от ТП-93 ф.8, ф.10 до ВРУ-0,4 кВ жиилого дома по ул. Пушкина,113А</t>
  </si>
  <si>
    <t>КЛ-0,4 кВ ТП-201 ф.8 - ВРУ-0,4 кВ детский сад "Березка" ул.Пушкина, 56.</t>
  </si>
  <si>
    <t xml:space="preserve">КЛ-0,4 кВ ТП-201 ф.7, ф.21- ВРУ-0,4 кВ МБОУ ДОД "Центр детского творчества" ул. Вяткина,8 </t>
  </si>
  <si>
    <t>Приобретение  электронно- вычеслительной техники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</si>
</sst>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9" fontId="8" fillId="2" borderId="0" xfId="1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left" vertical="center" wrapText="1"/>
    </xf>
    <xf numFmtId="4" fontId="9" fillId="0" borderId="1" xfId="1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left" vertical="center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7" xfId="0" applyFont="1" applyBorder="1" applyAlignment="1">
      <alignment wrapText="1"/>
    </xf>
    <xf numFmtId="2" fontId="11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2" fontId="1" fillId="2" borderId="4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left" vertical="center"/>
    </xf>
    <xf numFmtId="2" fontId="9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T77"/>
  <sheetViews>
    <sheetView showGridLines="0" tabSelected="1" topLeftCell="A20" zoomScale="85" zoomScaleNormal="85" workbookViewId="0">
      <selection activeCell="AH52" sqref="AH52"/>
    </sheetView>
  </sheetViews>
  <sheetFormatPr defaultColWidth="9.140625" defaultRowHeight="11.25"/>
  <cols>
    <col min="1" max="1" width="7" style="3" customWidth="1"/>
    <col min="2" max="2" width="57.7109375" style="3" customWidth="1"/>
    <col min="3" max="3" width="13.5703125" style="3" customWidth="1"/>
    <col min="4" max="8" width="6.5703125" style="3" customWidth="1"/>
    <col min="9" max="9" width="7.85546875" style="3" customWidth="1"/>
    <col min="10" max="11" width="6.5703125" style="36" customWidth="1"/>
    <col min="12" max="12" width="8.42578125" style="36" customWidth="1"/>
    <col min="13" max="16" width="6.5703125" style="3" customWidth="1"/>
    <col min="17" max="17" width="10.85546875" style="3" customWidth="1"/>
    <col min="18" max="18" width="6.5703125" style="3" customWidth="1"/>
    <col min="19" max="19" width="9.7109375" style="3" customWidth="1"/>
    <col min="20" max="21" width="6.5703125" style="3" hidden="1" customWidth="1"/>
    <col min="22" max="25" width="6.5703125" style="3" customWidth="1"/>
    <col min="26" max="27" width="6.5703125" style="3" hidden="1" customWidth="1"/>
    <col min="28" max="33" width="6.5703125" style="3" customWidth="1"/>
    <col min="34" max="34" width="10" style="36" customWidth="1"/>
    <col min="35" max="35" width="7.42578125" style="36" customWidth="1"/>
    <col min="36" max="36" width="8.7109375" style="36" customWidth="1"/>
    <col min="37" max="37" width="7.7109375" style="36" customWidth="1"/>
    <col min="38" max="39" width="6.5703125" style="3" hidden="1" customWidth="1"/>
    <col min="40" max="43" width="6.5703125" style="3" customWidth="1"/>
    <col min="44" max="45" width="6.5703125" style="3" hidden="1" customWidth="1"/>
    <col min="46" max="46" width="0.28515625" style="3" customWidth="1"/>
    <col min="47" max="16384" width="9.140625" style="3"/>
  </cols>
  <sheetData>
    <row r="1" spans="1:46" ht="39.75" customHeight="1">
      <c r="A1" s="71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4"/>
      <c r="AC1" s="4"/>
      <c r="AD1" s="4"/>
      <c r="AE1" s="4"/>
      <c r="AF1" s="4"/>
      <c r="AG1" s="4"/>
      <c r="AH1" s="52"/>
      <c r="AI1" s="52"/>
      <c r="AJ1" s="52"/>
      <c r="AK1" s="52"/>
      <c r="AL1" s="4"/>
      <c r="AM1" s="4"/>
      <c r="AN1" s="4"/>
      <c r="AO1" s="4"/>
      <c r="AP1" s="4"/>
      <c r="AQ1" s="4"/>
      <c r="AR1" s="4"/>
      <c r="AS1" s="4"/>
    </row>
    <row r="2" spans="1:46" ht="19.5" customHeight="1">
      <c r="AO2" s="80"/>
      <c r="AP2" s="80"/>
      <c r="AQ2" s="80"/>
      <c r="AR2" s="80"/>
      <c r="AS2" s="80"/>
    </row>
    <row r="3" spans="1:46" ht="14.25">
      <c r="A3" s="73" t="s">
        <v>67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2"/>
      <c r="AC3" s="2"/>
      <c r="AD3" s="2"/>
      <c r="AE3" s="2"/>
      <c r="AF3" s="2"/>
      <c r="AG3" s="2"/>
      <c r="AH3" s="53"/>
      <c r="AI3" s="53"/>
      <c r="AJ3" s="53"/>
      <c r="AK3" s="53"/>
      <c r="AL3" s="2"/>
      <c r="AM3" s="2"/>
      <c r="AN3" s="2"/>
      <c r="AO3" s="2"/>
      <c r="AP3" s="2"/>
      <c r="AQ3" s="2"/>
      <c r="AR3" s="2"/>
      <c r="AS3" s="2"/>
    </row>
    <row r="4" spans="1:46" ht="15">
      <c r="A4" s="1"/>
      <c r="B4" s="1"/>
      <c r="C4" s="1"/>
      <c r="D4" s="1"/>
      <c r="E4" s="1"/>
      <c r="F4" s="1"/>
      <c r="G4" s="1"/>
      <c r="H4" s="1"/>
      <c r="I4" s="1"/>
      <c r="J4" s="37"/>
      <c r="K4" s="37"/>
      <c r="L4" s="81"/>
      <c r="M4" s="8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"/>
      <c r="AD4" s="2"/>
      <c r="AE4" s="2"/>
      <c r="AF4" s="2"/>
      <c r="AG4" s="2"/>
      <c r="AH4" s="53"/>
      <c r="AI4" s="53"/>
      <c r="AJ4" s="53"/>
      <c r="AK4" s="53"/>
      <c r="AL4" s="2"/>
      <c r="AM4" s="2"/>
      <c r="AN4" s="2"/>
      <c r="AO4" s="2"/>
      <c r="AP4" s="2"/>
      <c r="AQ4" s="2"/>
      <c r="AR4" s="2"/>
      <c r="AS4" s="2"/>
    </row>
    <row r="5" spans="1:46" ht="9" customHeight="1">
      <c r="A5" s="1"/>
      <c r="B5" s="1"/>
      <c r="C5" s="1"/>
      <c r="D5" s="1"/>
      <c r="E5" s="1"/>
      <c r="F5" s="1"/>
      <c r="G5" s="1"/>
      <c r="H5" s="1"/>
      <c r="I5" s="1"/>
      <c r="J5" s="37"/>
      <c r="K5" s="37"/>
      <c r="L5" s="3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C5" s="2"/>
      <c r="AD5" s="2"/>
      <c r="AE5" s="2"/>
      <c r="AF5" s="2"/>
      <c r="AG5" s="2"/>
      <c r="AH5" s="53"/>
      <c r="AI5" s="53"/>
      <c r="AJ5" s="53"/>
      <c r="AK5" s="53"/>
      <c r="AL5" s="2"/>
      <c r="AM5" s="2"/>
      <c r="AN5" s="2"/>
      <c r="AO5" s="2"/>
      <c r="AP5" s="2"/>
      <c r="AQ5" s="2"/>
      <c r="AR5" s="2"/>
      <c r="AS5" s="2"/>
    </row>
    <row r="6" spans="1:46" ht="34.5" customHeight="1">
      <c r="A6" s="1"/>
      <c r="B6" s="74" t="s">
        <v>132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</row>
    <row r="7" spans="1:46" ht="10.5" customHeight="1">
      <c r="A7" s="1"/>
      <c r="B7" s="74" t="s">
        <v>62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</row>
    <row r="8" spans="1:46" ht="9" customHeight="1">
      <c r="A8" s="1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</row>
    <row r="9" spans="1:46" ht="15">
      <c r="A9" s="82" t="s">
        <v>130</v>
      </c>
      <c r="B9" s="82"/>
      <c r="C9" s="82"/>
      <c r="D9" s="82"/>
      <c r="E9" s="82"/>
      <c r="F9" s="82"/>
      <c r="G9" s="82"/>
      <c r="H9" s="82"/>
      <c r="I9" s="82"/>
      <c r="J9" s="83">
        <v>2024</v>
      </c>
      <c r="K9" s="83"/>
      <c r="L9" s="56" t="s">
        <v>131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</row>
    <row r="10" spans="1:46" ht="9" customHeight="1">
      <c r="A10" s="1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</row>
    <row r="11" spans="1:46" ht="30" customHeight="1">
      <c r="A11" s="1"/>
      <c r="B11" s="79" t="s">
        <v>68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</row>
    <row r="12" spans="1:46" ht="22.5" customHeight="1">
      <c r="B12" s="74" t="s">
        <v>63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</row>
    <row r="13" spans="1:46" ht="9" customHeight="1"/>
    <row r="14" spans="1:46" ht="15" customHeight="1">
      <c r="A14" s="66" t="s">
        <v>44</v>
      </c>
      <c r="B14" s="66" t="s">
        <v>0</v>
      </c>
      <c r="C14" s="66" t="s">
        <v>1</v>
      </c>
      <c r="D14" s="77" t="s">
        <v>66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5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</row>
    <row r="15" spans="1:46" ht="59.25" customHeight="1">
      <c r="A15" s="67"/>
      <c r="B15" s="67"/>
      <c r="C15" s="67"/>
      <c r="D15" s="68" t="s">
        <v>40</v>
      </c>
      <c r="E15" s="69"/>
      <c r="F15" s="69"/>
      <c r="G15" s="69"/>
      <c r="H15" s="69"/>
      <c r="I15" s="70"/>
      <c r="J15" s="68" t="s">
        <v>38</v>
      </c>
      <c r="K15" s="69"/>
      <c r="L15" s="69"/>
      <c r="M15" s="69"/>
      <c r="N15" s="69"/>
      <c r="O15" s="70"/>
      <c r="P15" s="68" t="s">
        <v>39</v>
      </c>
      <c r="Q15" s="69"/>
      <c r="R15" s="69"/>
      <c r="S15" s="69"/>
      <c r="T15" s="69"/>
      <c r="U15" s="70"/>
      <c r="V15" s="68" t="s">
        <v>2</v>
      </c>
      <c r="W15" s="69"/>
      <c r="X15" s="69"/>
      <c r="Y15" s="69"/>
      <c r="Z15" s="69"/>
      <c r="AA15" s="69"/>
      <c r="AB15" s="61" t="s">
        <v>41</v>
      </c>
      <c r="AC15" s="61"/>
      <c r="AD15" s="61"/>
      <c r="AE15" s="61"/>
      <c r="AF15" s="61"/>
      <c r="AG15" s="61"/>
      <c r="AH15" s="61" t="s">
        <v>42</v>
      </c>
      <c r="AI15" s="61"/>
      <c r="AJ15" s="61"/>
      <c r="AK15" s="61"/>
      <c r="AL15" s="61"/>
      <c r="AM15" s="61"/>
      <c r="AN15" s="61" t="s">
        <v>43</v>
      </c>
      <c r="AO15" s="61"/>
      <c r="AP15" s="61"/>
      <c r="AQ15" s="61"/>
      <c r="AR15" s="61"/>
      <c r="AS15" s="61"/>
    </row>
    <row r="16" spans="1:46" ht="165" customHeight="1">
      <c r="A16" s="67"/>
      <c r="B16" s="67"/>
      <c r="C16" s="67"/>
      <c r="D16" s="62" t="s">
        <v>53</v>
      </c>
      <c r="E16" s="63"/>
      <c r="F16" s="62" t="s">
        <v>54</v>
      </c>
      <c r="G16" s="63"/>
      <c r="H16" s="62" t="s">
        <v>55</v>
      </c>
      <c r="I16" s="63"/>
      <c r="J16" s="64" t="s">
        <v>50</v>
      </c>
      <c r="K16" s="65"/>
      <c r="L16" s="62" t="s">
        <v>51</v>
      </c>
      <c r="M16" s="63"/>
      <c r="N16" s="62" t="s">
        <v>52</v>
      </c>
      <c r="O16" s="63"/>
      <c r="P16" s="62" t="s">
        <v>48</v>
      </c>
      <c r="Q16" s="63"/>
      <c r="R16" s="62" t="s">
        <v>49</v>
      </c>
      <c r="S16" s="63"/>
      <c r="T16" s="62" t="s">
        <v>45</v>
      </c>
      <c r="U16" s="63"/>
      <c r="V16" s="62" t="s">
        <v>57</v>
      </c>
      <c r="W16" s="63"/>
      <c r="X16" s="62" t="s">
        <v>58</v>
      </c>
      <c r="Y16" s="63"/>
      <c r="Z16" s="62" t="s">
        <v>45</v>
      </c>
      <c r="AA16" s="63"/>
      <c r="AB16" s="62" t="s">
        <v>59</v>
      </c>
      <c r="AC16" s="63"/>
      <c r="AD16" s="62" t="s">
        <v>60</v>
      </c>
      <c r="AE16" s="63"/>
      <c r="AF16" s="62" t="s">
        <v>61</v>
      </c>
      <c r="AG16" s="63"/>
      <c r="AH16" s="64" t="s">
        <v>46</v>
      </c>
      <c r="AI16" s="65"/>
      <c r="AJ16" s="64" t="s">
        <v>47</v>
      </c>
      <c r="AK16" s="65"/>
      <c r="AL16" s="62" t="s">
        <v>56</v>
      </c>
      <c r="AM16" s="63"/>
      <c r="AN16" s="62" t="s">
        <v>37</v>
      </c>
      <c r="AO16" s="63"/>
      <c r="AP16" s="62" t="s">
        <v>37</v>
      </c>
      <c r="AQ16" s="63"/>
      <c r="AR16" s="62" t="s">
        <v>45</v>
      </c>
      <c r="AS16" s="63"/>
    </row>
    <row r="17" spans="1:45" ht="130.5" customHeight="1">
      <c r="A17" s="67"/>
      <c r="B17" s="67"/>
      <c r="C17" s="67"/>
      <c r="D17" s="14" t="s">
        <v>64</v>
      </c>
      <c r="E17" s="14" t="s">
        <v>65</v>
      </c>
      <c r="F17" s="14" t="s">
        <v>64</v>
      </c>
      <c r="G17" s="14" t="s">
        <v>65</v>
      </c>
      <c r="H17" s="14" t="s">
        <v>64</v>
      </c>
      <c r="I17" s="14" t="s">
        <v>65</v>
      </c>
      <c r="J17" s="38" t="s">
        <v>64</v>
      </c>
      <c r="K17" s="38" t="s">
        <v>65</v>
      </c>
      <c r="L17" s="38" t="s">
        <v>64</v>
      </c>
      <c r="M17" s="14" t="s">
        <v>65</v>
      </c>
      <c r="N17" s="14" t="s">
        <v>64</v>
      </c>
      <c r="O17" s="14" t="s">
        <v>65</v>
      </c>
      <c r="P17" s="14" t="s">
        <v>64</v>
      </c>
      <c r="Q17" s="14" t="s">
        <v>65</v>
      </c>
      <c r="R17" s="14" t="s">
        <v>64</v>
      </c>
      <c r="S17" s="14" t="s">
        <v>65</v>
      </c>
      <c r="T17" s="14" t="s">
        <v>3</v>
      </c>
      <c r="U17" s="14" t="s">
        <v>4</v>
      </c>
      <c r="V17" s="14" t="s">
        <v>64</v>
      </c>
      <c r="W17" s="14" t="s">
        <v>65</v>
      </c>
      <c r="X17" s="14" t="s">
        <v>64</v>
      </c>
      <c r="Y17" s="14" t="s">
        <v>65</v>
      </c>
      <c r="Z17" s="14" t="s">
        <v>3</v>
      </c>
      <c r="AA17" s="14" t="s">
        <v>4</v>
      </c>
      <c r="AB17" s="14" t="s">
        <v>64</v>
      </c>
      <c r="AC17" s="14" t="s">
        <v>65</v>
      </c>
      <c r="AD17" s="14" t="s">
        <v>64</v>
      </c>
      <c r="AE17" s="14" t="s">
        <v>65</v>
      </c>
      <c r="AF17" s="14" t="s">
        <v>64</v>
      </c>
      <c r="AG17" s="14" t="s">
        <v>65</v>
      </c>
      <c r="AH17" s="38" t="s">
        <v>64</v>
      </c>
      <c r="AI17" s="38" t="s">
        <v>65</v>
      </c>
      <c r="AJ17" s="38" t="s">
        <v>64</v>
      </c>
      <c r="AK17" s="38" t="s">
        <v>65</v>
      </c>
      <c r="AL17" s="14" t="s">
        <v>3</v>
      </c>
      <c r="AM17" s="14" t="s">
        <v>4</v>
      </c>
      <c r="AN17" s="14" t="s">
        <v>64</v>
      </c>
      <c r="AO17" s="14" t="s">
        <v>65</v>
      </c>
      <c r="AP17" s="14" t="s">
        <v>64</v>
      </c>
      <c r="AQ17" s="14" t="s">
        <v>65</v>
      </c>
      <c r="AR17" s="14" t="s">
        <v>3</v>
      </c>
      <c r="AS17" s="14" t="s">
        <v>4</v>
      </c>
    </row>
    <row r="18" spans="1:45" ht="13.5" customHeight="1">
      <c r="A18" s="15">
        <v>1</v>
      </c>
      <c r="B18" s="15">
        <v>2</v>
      </c>
      <c r="C18" s="15">
        <v>3</v>
      </c>
      <c r="D18" s="15" t="s">
        <v>5</v>
      </c>
      <c r="E18" s="15" t="s">
        <v>6</v>
      </c>
      <c r="F18" s="15" t="s">
        <v>7</v>
      </c>
      <c r="G18" s="15" t="s">
        <v>8</v>
      </c>
      <c r="H18" s="15">
        <v>4.5</v>
      </c>
      <c r="I18" s="15">
        <v>4.5999999999999996</v>
      </c>
      <c r="J18" s="39" t="s">
        <v>9</v>
      </c>
      <c r="K18" s="39" t="s">
        <v>10</v>
      </c>
      <c r="L18" s="39" t="s">
        <v>11</v>
      </c>
      <c r="M18" s="15" t="s">
        <v>12</v>
      </c>
      <c r="N18" s="15">
        <v>5.5</v>
      </c>
      <c r="O18" s="15">
        <v>5.6</v>
      </c>
      <c r="P18" s="19" t="s">
        <v>13</v>
      </c>
      <c r="Q18" s="19" t="s">
        <v>14</v>
      </c>
      <c r="R18" s="19" t="s">
        <v>15</v>
      </c>
      <c r="S18" s="19" t="s">
        <v>16</v>
      </c>
      <c r="T18" s="15" t="s">
        <v>17</v>
      </c>
      <c r="U18" s="15" t="s">
        <v>17</v>
      </c>
      <c r="V18" s="15" t="s">
        <v>18</v>
      </c>
      <c r="W18" s="15" t="s">
        <v>19</v>
      </c>
      <c r="X18" s="15" t="s">
        <v>20</v>
      </c>
      <c r="Y18" s="15" t="s">
        <v>21</v>
      </c>
      <c r="Z18" s="15" t="s">
        <v>22</v>
      </c>
      <c r="AA18" s="15" t="s">
        <v>22</v>
      </c>
      <c r="AB18" s="15" t="s">
        <v>23</v>
      </c>
      <c r="AC18" s="15" t="s">
        <v>24</v>
      </c>
      <c r="AD18" s="15" t="s">
        <v>25</v>
      </c>
      <c r="AE18" s="15" t="s">
        <v>26</v>
      </c>
      <c r="AF18" s="15">
        <v>8.5</v>
      </c>
      <c r="AG18" s="15">
        <v>8.6</v>
      </c>
      <c r="AH18" s="39" t="s">
        <v>27</v>
      </c>
      <c r="AI18" s="39" t="s">
        <v>28</v>
      </c>
      <c r="AJ18" s="39" t="s">
        <v>29</v>
      </c>
      <c r="AK18" s="39" t="s">
        <v>30</v>
      </c>
      <c r="AL18" s="15" t="s">
        <v>31</v>
      </c>
      <c r="AM18" s="15" t="s">
        <v>31</v>
      </c>
      <c r="AN18" s="15" t="s">
        <v>32</v>
      </c>
      <c r="AO18" s="15" t="s">
        <v>33</v>
      </c>
      <c r="AP18" s="15" t="s">
        <v>34</v>
      </c>
      <c r="AQ18" s="15" t="s">
        <v>35</v>
      </c>
      <c r="AR18" s="15" t="s">
        <v>36</v>
      </c>
      <c r="AS18" s="15" t="s">
        <v>36</v>
      </c>
    </row>
    <row r="19" spans="1:45" ht="27" customHeight="1">
      <c r="A19" s="28">
        <v>0</v>
      </c>
      <c r="B19" s="22" t="s">
        <v>69</v>
      </c>
      <c r="C19" s="23" t="s">
        <v>104</v>
      </c>
      <c r="D19" s="23" t="s">
        <v>45</v>
      </c>
      <c r="E19" s="23" t="s">
        <v>45</v>
      </c>
      <c r="F19" s="23" t="s">
        <v>45</v>
      </c>
      <c r="G19" s="23" t="s">
        <v>45</v>
      </c>
      <c r="H19" s="23" t="s">
        <v>45</v>
      </c>
      <c r="I19" s="23" t="s">
        <v>45</v>
      </c>
      <c r="J19" s="57">
        <f>SUM(J21)</f>
        <v>38</v>
      </c>
      <c r="K19" s="40" t="s">
        <v>45</v>
      </c>
      <c r="L19" s="40">
        <f>SUM(L21)</f>
        <v>7.1320000000000006</v>
      </c>
      <c r="M19" s="23" t="s">
        <v>45</v>
      </c>
      <c r="N19" s="23" t="s">
        <v>45</v>
      </c>
      <c r="O19" s="23" t="s">
        <v>45</v>
      </c>
      <c r="P19" s="46" t="s">
        <v>45</v>
      </c>
      <c r="Q19" s="46" t="s">
        <v>45</v>
      </c>
      <c r="R19" s="46" t="s">
        <v>45</v>
      </c>
      <c r="S19" s="46" t="s">
        <v>45</v>
      </c>
      <c r="T19" s="46" t="s">
        <v>45</v>
      </c>
      <c r="U19" s="46" t="s">
        <v>45</v>
      </c>
      <c r="V19" s="46" t="s">
        <v>45</v>
      </c>
      <c r="W19" s="46" t="s">
        <v>45</v>
      </c>
      <c r="X19" s="46" t="s">
        <v>45</v>
      </c>
      <c r="Y19" s="46" t="s">
        <v>45</v>
      </c>
      <c r="Z19" s="23"/>
      <c r="AA19" s="23"/>
      <c r="AB19" s="23" t="s">
        <v>45</v>
      </c>
      <c r="AC19" s="23" t="s">
        <v>45</v>
      </c>
      <c r="AD19" s="23" t="s">
        <v>45</v>
      </c>
      <c r="AE19" s="23" t="s">
        <v>45</v>
      </c>
      <c r="AF19" s="23" t="s">
        <v>45</v>
      </c>
      <c r="AG19" s="23" t="s">
        <v>45</v>
      </c>
      <c r="AH19" s="40">
        <f>AH20+AH50</f>
        <v>97.084000000000003</v>
      </c>
      <c r="AI19" s="40" t="s">
        <v>45</v>
      </c>
      <c r="AJ19" s="40">
        <f>AJ20+AJ50</f>
        <v>6.0010000000000003</v>
      </c>
      <c r="AK19" s="40" t="s">
        <v>45</v>
      </c>
      <c r="AL19" s="23"/>
      <c r="AM19" s="23"/>
      <c r="AN19" s="23" t="s">
        <v>45</v>
      </c>
      <c r="AO19" s="23" t="s">
        <v>45</v>
      </c>
      <c r="AP19" s="23" t="s">
        <v>45</v>
      </c>
      <c r="AQ19" s="23" t="s">
        <v>45</v>
      </c>
      <c r="AR19" s="15" t="s">
        <v>45</v>
      </c>
      <c r="AS19" s="15" t="s">
        <v>45</v>
      </c>
    </row>
    <row r="20" spans="1:45" ht="22.5" customHeight="1">
      <c r="A20" s="28">
        <v>1</v>
      </c>
      <c r="B20" s="22" t="s">
        <v>70</v>
      </c>
      <c r="C20" s="23" t="s">
        <v>104</v>
      </c>
      <c r="D20" s="23" t="s">
        <v>45</v>
      </c>
      <c r="E20" s="23" t="s">
        <v>45</v>
      </c>
      <c r="F20" s="23" t="s">
        <v>45</v>
      </c>
      <c r="G20" s="23" t="s">
        <v>45</v>
      </c>
      <c r="H20" s="23" t="s">
        <v>45</v>
      </c>
      <c r="I20" s="23" t="s">
        <v>45</v>
      </c>
      <c r="J20" s="57">
        <f>SUM(J22)</f>
        <v>38</v>
      </c>
      <c r="K20" s="40" t="s">
        <v>45</v>
      </c>
      <c r="L20" s="40">
        <f>SUM(L19)</f>
        <v>7.1320000000000006</v>
      </c>
      <c r="M20" s="23" t="s">
        <v>45</v>
      </c>
      <c r="N20" s="23" t="s">
        <v>45</v>
      </c>
      <c r="O20" s="23" t="s">
        <v>45</v>
      </c>
      <c r="P20" s="46" t="s">
        <v>45</v>
      </c>
      <c r="Q20" s="46" t="s">
        <v>45</v>
      </c>
      <c r="R20" s="46" t="s">
        <v>45</v>
      </c>
      <c r="S20" s="46" t="s">
        <v>45</v>
      </c>
      <c r="T20" s="46" t="s">
        <v>45</v>
      </c>
      <c r="U20" s="46" t="s">
        <v>45</v>
      </c>
      <c r="V20" s="46" t="s">
        <v>45</v>
      </c>
      <c r="W20" s="46" t="s">
        <v>45</v>
      </c>
      <c r="X20" s="46" t="s">
        <v>45</v>
      </c>
      <c r="Y20" s="46" t="s">
        <v>45</v>
      </c>
      <c r="Z20" s="23"/>
      <c r="AA20" s="23"/>
      <c r="AB20" s="23" t="s">
        <v>45</v>
      </c>
      <c r="AC20" s="23" t="s">
        <v>45</v>
      </c>
      <c r="AD20" s="23" t="s">
        <v>45</v>
      </c>
      <c r="AE20" s="23" t="s">
        <v>45</v>
      </c>
      <c r="AF20" s="23" t="s">
        <v>45</v>
      </c>
      <c r="AG20" s="23" t="s">
        <v>45</v>
      </c>
      <c r="AH20" s="40">
        <f>AH21</f>
        <v>93.850000000000009</v>
      </c>
      <c r="AI20" s="40" t="s">
        <v>45</v>
      </c>
      <c r="AJ20" s="40">
        <f>AJ21</f>
        <v>0</v>
      </c>
      <c r="AK20" s="40" t="s">
        <v>45</v>
      </c>
      <c r="AL20" s="23"/>
      <c r="AM20" s="23"/>
      <c r="AN20" s="23" t="s">
        <v>45</v>
      </c>
      <c r="AO20" s="23" t="s">
        <v>45</v>
      </c>
      <c r="AP20" s="23" t="s">
        <v>45</v>
      </c>
      <c r="AQ20" s="23" t="s">
        <v>45</v>
      </c>
      <c r="AR20" s="15" t="s">
        <v>45</v>
      </c>
      <c r="AS20" s="15" t="s">
        <v>45</v>
      </c>
    </row>
    <row r="21" spans="1:45" ht="27" customHeight="1">
      <c r="A21" s="24" t="s">
        <v>71</v>
      </c>
      <c r="B21" s="20" t="s">
        <v>72</v>
      </c>
      <c r="C21" s="16" t="s">
        <v>104</v>
      </c>
      <c r="D21" s="23" t="s">
        <v>45</v>
      </c>
      <c r="E21" s="23" t="s">
        <v>45</v>
      </c>
      <c r="F21" s="23" t="s">
        <v>45</v>
      </c>
      <c r="G21" s="23" t="s">
        <v>45</v>
      </c>
      <c r="H21" s="23" t="s">
        <v>45</v>
      </c>
      <c r="I21" s="23" t="s">
        <v>45</v>
      </c>
      <c r="J21" s="54">
        <f>SUM(J22)</f>
        <v>38</v>
      </c>
      <c r="K21" s="40" t="s">
        <v>45</v>
      </c>
      <c r="L21" s="43">
        <f>SUM(L28)</f>
        <v>7.1320000000000006</v>
      </c>
      <c r="M21" s="23" t="s">
        <v>45</v>
      </c>
      <c r="N21" s="23" t="s">
        <v>45</v>
      </c>
      <c r="O21" s="23" t="s">
        <v>45</v>
      </c>
      <c r="P21" s="46" t="s">
        <v>45</v>
      </c>
      <c r="Q21" s="46" t="s">
        <v>45</v>
      </c>
      <c r="R21" s="46" t="s">
        <v>45</v>
      </c>
      <c r="S21" s="46" t="s">
        <v>45</v>
      </c>
      <c r="T21" s="46" t="s">
        <v>45</v>
      </c>
      <c r="U21" s="46" t="s">
        <v>45</v>
      </c>
      <c r="V21" s="46" t="s">
        <v>45</v>
      </c>
      <c r="W21" s="46" t="s">
        <v>45</v>
      </c>
      <c r="X21" s="46" t="s">
        <v>45</v>
      </c>
      <c r="Y21" s="46" t="s">
        <v>45</v>
      </c>
      <c r="Z21" s="26"/>
      <c r="AA21" s="26"/>
      <c r="AB21" s="23" t="s">
        <v>45</v>
      </c>
      <c r="AC21" s="23" t="s">
        <v>45</v>
      </c>
      <c r="AD21" s="23" t="s">
        <v>45</v>
      </c>
      <c r="AE21" s="23" t="s">
        <v>45</v>
      </c>
      <c r="AF21" s="23" t="s">
        <v>45</v>
      </c>
      <c r="AG21" s="23" t="s">
        <v>45</v>
      </c>
      <c r="AH21" s="40">
        <f>SUM(AH22:AH43)</f>
        <v>93.850000000000009</v>
      </c>
      <c r="AI21" s="40" t="s">
        <v>45</v>
      </c>
      <c r="AJ21" s="40">
        <f>SUM(AJ22:AJ43)</f>
        <v>0</v>
      </c>
      <c r="AK21" s="40" t="s">
        <v>45</v>
      </c>
      <c r="AL21" s="26"/>
      <c r="AM21" s="26"/>
      <c r="AN21" s="23" t="s">
        <v>45</v>
      </c>
      <c r="AO21" s="23" t="s">
        <v>45</v>
      </c>
      <c r="AP21" s="23" t="s">
        <v>45</v>
      </c>
      <c r="AQ21" s="23" t="s">
        <v>45</v>
      </c>
      <c r="AR21" s="15" t="s">
        <v>45</v>
      </c>
      <c r="AS21" s="15" t="s">
        <v>45</v>
      </c>
    </row>
    <row r="22" spans="1:45" ht="43.5" customHeight="1">
      <c r="A22" s="24" t="s">
        <v>73</v>
      </c>
      <c r="B22" s="20" t="s">
        <v>74</v>
      </c>
      <c r="C22" s="34" t="s">
        <v>104</v>
      </c>
      <c r="D22" s="23" t="s">
        <v>45</v>
      </c>
      <c r="E22" s="23" t="s">
        <v>45</v>
      </c>
      <c r="F22" s="23" t="s">
        <v>45</v>
      </c>
      <c r="G22" s="23" t="s">
        <v>45</v>
      </c>
      <c r="H22" s="23" t="s">
        <v>45</v>
      </c>
      <c r="I22" s="23" t="s">
        <v>45</v>
      </c>
      <c r="J22" s="43">
        <f>SUM(J23+J25)</f>
        <v>38</v>
      </c>
      <c r="K22" s="40" t="s">
        <v>45</v>
      </c>
      <c r="L22" s="40" t="s">
        <v>45</v>
      </c>
      <c r="M22" s="23" t="s">
        <v>45</v>
      </c>
      <c r="N22" s="23" t="s">
        <v>45</v>
      </c>
      <c r="O22" s="23" t="s">
        <v>45</v>
      </c>
      <c r="P22" s="46" t="s">
        <v>45</v>
      </c>
      <c r="Q22" s="46" t="s">
        <v>45</v>
      </c>
      <c r="R22" s="46" t="s">
        <v>45</v>
      </c>
      <c r="S22" s="46" t="s">
        <v>45</v>
      </c>
      <c r="T22" s="46" t="s">
        <v>45</v>
      </c>
      <c r="U22" s="46" t="s">
        <v>45</v>
      </c>
      <c r="V22" s="46" t="s">
        <v>45</v>
      </c>
      <c r="W22" s="46" t="s">
        <v>45</v>
      </c>
      <c r="X22" s="46" t="s">
        <v>45</v>
      </c>
      <c r="Y22" s="46" t="s">
        <v>45</v>
      </c>
      <c r="Z22" s="26"/>
      <c r="AA22" s="26"/>
      <c r="AB22" s="23" t="s">
        <v>45</v>
      </c>
      <c r="AC22" s="23" t="s">
        <v>45</v>
      </c>
      <c r="AD22" s="23" t="s">
        <v>45</v>
      </c>
      <c r="AE22" s="23" t="s">
        <v>45</v>
      </c>
      <c r="AF22" s="23" t="s">
        <v>45</v>
      </c>
      <c r="AG22" s="23" t="s">
        <v>45</v>
      </c>
      <c r="AH22" s="40" t="s">
        <v>45</v>
      </c>
      <c r="AI22" s="40" t="s">
        <v>45</v>
      </c>
      <c r="AJ22" s="40" t="s">
        <v>45</v>
      </c>
      <c r="AK22" s="40" t="s">
        <v>45</v>
      </c>
      <c r="AL22" s="26"/>
      <c r="AM22" s="26"/>
      <c r="AN22" s="23" t="s">
        <v>45</v>
      </c>
      <c r="AO22" s="23" t="s">
        <v>45</v>
      </c>
      <c r="AP22" s="23" t="s">
        <v>45</v>
      </c>
      <c r="AQ22" s="23" t="s">
        <v>45</v>
      </c>
      <c r="AR22" s="15" t="s">
        <v>45</v>
      </c>
      <c r="AS22" s="15" t="s">
        <v>45</v>
      </c>
    </row>
    <row r="23" spans="1:45" ht="25.5">
      <c r="A23" s="24" t="s">
        <v>75</v>
      </c>
      <c r="B23" s="20" t="s">
        <v>76</v>
      </c>
      <c r="C23" s="34" t="s">
        <v>104</v>
      </c>
      <c r="D23" s="23" t="s">
        <v>45</v>
      </c>
      <c r="E23" s="23" t="s">
        <v>45</v>
      </c>
      <c r="F23" s="23" t="s">
        <v>45</v>
      </c>
      <c r="G23" s="23" t="s">
        <v>45</v>
      </c>
      <c r="H23" s="23" t="s">
        <v>45</v>
      </c>
      <c r="I23" s="23" t="s">
        <v>45</v>
      </c>
      <c r="J23" s="43">
        <f>J24</f>
        <v>2</v>
      </c>
      <c r="K23" s="40" t="s">
        <v>45</v>
      </c>
      <c r="L23" s="40" t="s">
        <v>45</v>
      </c>
      <c r="M23" s="23" t="s">
        <v>45</v>
      </c>
      <c r="N23" s="23" t="s">
        <v>45</v>
      </c>
      <c r="O23" s="23" t="s">
        <v>45</v>
      </c>
      <c r="P23" s="46" t="s">
        <v>45</v>
      </c>
      <c r="Q23" s="46" t="s">
        <v>45</v>
      </c>
      <c r="R23" s="46" t="s">
        <v>45</v>
      </c>
      <c r="S23" s="46" t="s">
        <v>45</v>
      </c>
      <c r="T23" s="46" t="s">
        <v>45</v>
      </c>
      <c r="U23" s="46" t="s">
        <v>45</v>
      </c>
      <c r="V23" s="46" t="s">
        <v>45</v>
      </c>
      <c r="W23" s="46" t="s">
        <v>45</v>
      </c>
      <c r="X23" s="46" t="s">
        <v>45</v>
      </c>
      <c r="Y23" s="46" t="s">
        <v>45</v>
      </c>
      <c r="Z23" s="26"/>
      <c r="AA23" s="26"/>
      <c r="AB23" s="23" t="s">
        <v>45</v>
      </c>
      <c r="AC23" s="23" t="s">
        <v>45</v>
      </c>
      <c r="AD23" s="23" t="s">
        <v>45</v>
      </c>
      <c r="AE23" s="23" t="s">
        <v>45</v>
      </c>
      <c r="AF23" s="23" t="s">
        <v>45</v>
      </c>
      <c r="AG23" s="23" t="s">
        <v>45</v>
      </c>
      <c r="AH23" s="40" t="s">
        <v>45</v>
      </c>
      <c r="AI23" s="40" t="s">
        <v>45</v>
      </c>
      <c r="AJ23" s="40" t="s">
        <v>45</v>
      </c>
      <c r="AK23" s="40" t="s">
        <v>45</v>
      </c>
      <c r="AL23" s="26"/>
      <c r="AM23" s="26"/>
      <c r="AN23" s="23" t="s">
        <v>45</v>
      </c>
      <c r="AO23" s="23" t="s">
        <v>45</v>
      </c>
      <c r="AP23" s="23" t="s">
        <v>45</v>
      </c>
      <c r="AQ23" s="23" t="s">
        <v>45</v>
      </c>
      <c r="AR23" s="15" t="s">
        <v>45</v>
      </c>
      <c r="AS23" s="15" t="s">
        <v>45</v>
      </c>
    </row>
    <row r="24" spans="1:45" ht="12.75">
      <c r="A24" s="21" t="s">
        <v>75</v>
      </c>
      <c r="B24" s="21" t="s">
        <v>78</v>
      </c>
      <c r="C24" s="16" t="s">
        <v>109</v>
      </c>
      <c r="D24" s="16" t="s">
        <v>45</v>
      </c>
      <c r="E24" s="16" t="s">
        <v>45</v>
      </c>
      <c r="F24" s="16" t="s">
        <v>45</v>
      </c>
      <c r="G24" s="16" t="s">
        <v>45</v>
      </c>
      <c r="H24" s="16" t="s">
        <v>45</v>
      </c>
      <c r="I24" s="16" t="s">
        <v>45</v>
      </c>
      <c r="J24" s="42">
        <v>2</v>
      </c>
      <c r="K24" s="42" t="s">
        <v>45</v>
      </c>
      <c r="L24" s="42" t="s">
        <v>45</v>
      </c>
      <c r="M24" s="16" t="s">
        <v>45</v>
      </c>
      <c r="N24" s="16" t="s">
        <v>45</v>
      </c>
      <c r="O24" s="16" t="s">
        <v>45</v>
      </c>
      <c r="P24" s="46" t="s">
        <v>45</v>
      </c>
      <c r="Q24" s="46" t="s">
        <v>45</v>
      </c>
      <c r="R24" s="46" t="s">
        <v>45</v>
      </c>
      <c r="S24" s="46" t="s">
        <v>45</v>
      </c>
      <c r="T24" s="46" t="s">
        <v>45</v>
      </c>
      <c r="U24" s="46" t="s">
        <v>45</v>
      </c>
      <c r="V24" s="46" t="s">
        <v>45</v>
      </c>
      <c r="W24" s="46" t="s">
        <v>45</v>
      </c>
      <c r="X24" s="46" t="s">
        <v>45</v>
      </c>
      <c r="Y24" s="46" t="s">
        <v>45</v>
      </c>
      <c r="Z24" s="16"/>
      <c r="AA24" s="16"/>
      <c r="AB24" s="16" t="s">
        <v>45</v>
      </c>
      <c r="AC24" s="16" t="s">
        <v>45</v>
      </c>
      <c r="AD24" s="16" t="s">
        <v>45</v>
      </c>
      <c r="AE24" s="16" t="s">
        <v>45</v>
      </c>
      <c r="AF24" s="16" t="s">
        <v>45</v>
      </c>
      <c r="AG24" s="16" t="s">
        <v>45</v>
      </c>
      <c r="AH24" s="42" t="s">
        <v>45</v>
      </c>
      <c r="AI24" s="42" t="s">
        <v>45</v>
      </c>
      <c r="AJ24" s="42" t="s">
        <v>45</v>
      </c>
      <c r="AK24" s="42" t="s">
        <v>45</v>
      </c>
      <c r="AL24" s="42" t="s">
        <v>45</v>
      </c>
      <c r="AM24" s="42" t="s">
        <v>45</v>
      </c>
      <c r="AN24" s="42" t="s">
        <v>45</v>
      </c>
      <c r="AO24" s="42" t="s">
        <v>45</v>
      </c>
      <c r="AP24" s="42" t="s">
        <v>45</v>
      </c>
      <c r="AQ24" s="42" t="s">
        <v>45</v>
      </c>
      <c r="AR24" s="15" t="s">
        <v>45</v>
      </c>
      <c r="AS24" s="15" t="s">
        <v>45</v>
      </c>
    </row>
    <row r="25" spans="1:45" s="36" customFormat="1" ht="25.5">
      <c r="A25" s="59" t="s">
        <v>79</v>
      </c>
      <c r="B25" s="60" t="s">
        <v>80</v>
      </c>
      <c r="C25" s="51" t="s">
        <v>104</v>
      </c>
      <c r="D25" s="41" t="s">
        <v>45</v>
      </c>
      <c r="E25" s="41" t="s">
        <v>45</v>
      </c>
      <c r="F25" s="41" t="s">
        <v>45</v>
      </c>
      <c r="G25" s="41" t="s">
        <v>45</v>
      </c>
      <c r="H25" s="41" t="s">
        <v>45</v>
      </c>
      <c r="I25" s="41" t="s">
        <v>45</v>
      </c>
      <c r="J25" s="41">
        <f>J26+J27</f>
        <v>36</v>
      </c>
      <c r="K25" s="42" t="s">
        <v>45</v>
      </c>
      <c r="L25" s="42" t="s">
        <v>45</v>
      </c>
      <c r="M25" s="42" t="s">
        <v>45</v>
      </c>
      <c r="N25" s="42" t="s">
        <v>45</v>
      </c>
      <c r="O25" s="42" t="s">
        <v>45</v>
      </c>
      <c r="P25" s="49" t="s">
        <v>45</v>
      </c>
      <c r="Q25" s="49" t="s">
        <v>45</v>
      </c>
      <c r="R25" s="49" t="s">
        <v>45</v>
      </c>
      <c r="S25" s="49" t="s">
        <v>45</v>
      </c>
      <c r="T25" s="49" t="s">
        <v>45</v>
      </c>
      <c r="U25" s="49" t="s">
        <v>45</v>
      </c>
      <c r="V25" s="49" t="s">
        <v>45</v>
      </c>
      <c r="W25" s="49" t="s">
        <v>45</v>
      </c>
      <c r="X25" s="49" t="s">
        <v>45</v>
      </c>
      <c r="Y25" s="49" t="s">
        <v>45</v>
      </c>
      <c r="Z25" s="41"/>
      <c r="AA25" s="41"/>
      <c r="AB25" s="41" t="s">
        <v>45</v>
      </c>
      <c r="AC25" s="41" t="s">
        <v>45</v>
      </c>
      <c r="AD25" s="41" t="s">
        <v>45</v>
      </c>
      <c r="AE25" s="41" t="s">
        <v>45</v>
      </c>
      <c r="AF25" s="41" t="s">
        <v>45</v>
      </c>
      <c r="AG25" s="41" t="s">
        <v>45</v>
      </c>
      <c r="AH25" s="41" t="s">
        <v>45</v>
      </c>
      <c r="AI25" s="41" t="s">
        <v>45</v>
      </c>
      <c r="AJ25" s="41" t="s">
        <v>45</v>
      </c>
      <c r="AK25" s="41" t="s">
        <v>45</v>
      </c>
      <c r="AL25" s="41" t="s">
        <v>45</v>
      </c>
      <c r="AM25" s="41" t="s">
        <v>45</v>
      </c>
      <c r="AN25" s="41" t="s">
        <v>45</v>
      </c>
      <c r="AO25" s="41" t="s">
        <v>45</v>
      </c>
      <c r="AP25" s="41" t="s">
        <v>45</v>
      </c>
      <c r="AQ25" s="41" t="s">
        <v>45</v>
      </c>
      <c r="AR25" s="39" t="s">
        <v>45</v>
      </c>
      <c r="AS25" s="39" t="s">
        <v>45</v>
      </c>
    </row>
    <row r="26" spans="1:45" ht="12.75">
      <c r="A26" s="17" t="s">
        <v>79</v>
      </c>
      <c r="B26" s="21" t="s">
        <v>77</v>
      </c>
      <c r="C26" s="16" t="s">
        <v>110</v>
      </c>
      <c r="D26" s="26" t="s">
        <v>45</v>
      </c>
      <c r="E26" s="26" t="s">
        <v>45</v>
      </c>
      <c r="F26" s="26" t="s">
        <v>45</v>
      </c>
      <c r="G26" s="26" t="s">
        <v>45</v>
      </c>
      <c r="H26" s="26" t="s">
        <v>45</v>
      </c>
      <c r="I26" s="26" t="s">
        <v>45</v>
      </c>
      <c r="J26" s="41">
        <v>28</v>
      </c>
      <c r="K26" s="42" t="s">
        <v>45</v>
      </c>
      <c r="L26" s="42" t="s">
        <v>45</v>
      </c>
      <c r="M26" s="16" t="s">
        <v>45</v>
      </c>
      <c r="N26" s="16" t="s">
        <v>45</v>
      </c>
      <c r="O26" s="16" t="s">
        <v>45</v>
      </c>
      <c r="P26" s="46" t="s">
        <v>45</v>
      </c>
      <c r="Q26" s="46" t="s">
        <v>45</v>
      </c>
      <c r="R26" s="46" t="s">
        <v>45</v>
      </c>
      <c r="S26" s="46" t="s">
        <v>45</v>
      </c>
      <c r="T26" s="46" t="s">
        <v>45</v>
      </c>
      <c r="U26" s="46" t="s">
        <v>45</v>
      </c>
      <c r="V26" s="46" t="s">
        <v>45</v>
      </c>
      <c r="W26" s="46" t="s">
        <v>45</v>
      </c>
      <c r="X26" s="46" t="s">
        <v>45</v>
      </c>
      <c r="Y26" s="46" t="s">
        <v>45</v>
      </c>
      <c r="Z26" s="26"/>
      <c r="AA26" s="26"/>
      <c r="AB26" s="26" t="s">
        <v>45</v>
      </c>
      <c r="AC26" s="26" t="s">
        <v>45</v>
      </c>
      <c r="AD26" s="26" t="s">
        <v>45</v>
      </c>
      <c r="AE26" s="26" t="s">
        <v>45</v>
      </c>
      <c r="AF26" s="26" t="s">
        <v>45</v>
      </c>
      <c r="AG26" s="26" t="s">
        <v>45</v>
      </c>
      <c r="AH26" s="41" t="s">
        <v>45</v>
      </c>
      <c r="AI26" s="41" t="s">
        <v>45</v>
      </c>
      <c r="AJ26" s="41" t="s">
        <v>45</v>
      </c>
      <c r="AK26" s="41" t="s">
        <v>45</v>
      </c>
      <c r="AL26" s="26"/>
      <c r="AM26" s="26"/>
      <c r="AN26" s="26" t="s">
        <v>45</v>
      </c>
      <c r="AO26" s="26" t="s">
        <v>45</v>
      </c>
      <c r="AP26" s="26" t="s">
        <v>45</v>
      </c>
      <c r="AQ26" s="26" t="s">
        <v>45</v>
      </c>
      <c r="AR26" s="15" t="s">
        <v>45</v>
      </c>
      <c r="AS26" s="15" t="s">
        <v>45</v>
      </c>
    </row>
    <row r="27" spans="1:45" ht="25.5">
      <c r="A27" s="17" t="s">
        <v>79</v>
      </c>
      <c r="B27" s="25" t="s">
        <v>106</v>
      </c>
      <c r="C27" s="16" t="s">
        <v>111</v>
      </c>
      <c r="D27" s="26" t="s">
        <v>45</v>
      </c>
      <c r="E27" s="26" t="s">
        <v>45</v>
      </c>
      <c r="F27" s="26" t="s">
        <v>45</v>
      </c>
      <c r="G27" s="26" t="s">
        <v>45</v>
      </c>
      <c r="H27" s="26" t="s">
        <v>45</v>
      </c>
      <c r="I27" s="26" t="s">
        <v>45</v>
      </c>
      <c r="J27" s="41">
        <v>8</v>
      </c>
      <c r="K27" s="42" t="s">
        <v>45</v>
      </c>
      <c r="L27" s="42" t="s">
        <v>45</v>
      </c>
      <c r="M27" s="16" t="s">
        <v>45</v>
      </c>
      <c r="N27" s="16" t="s">
        <v>45</v>
      </c>
      <c r="O27" s="16" t="s">
        <v>45</v>
      </c>
      <c r="P27" s="46" t="s">
        <v>45</v>
      </c>
      <c r="Q27" s="46" t="s">
        <v>45</v>
      </c>
      <c r="R27" s="46" t="s">
        <v>45</v>
      </c>
      <c r="S27" s="46" t="s">
        <v>45</v>
      </c>
      <c r="T27" s="46" t="s">
        <v>45</v>
      </c>
      <c r="U27" s="46" t="s">
        <v>45</v>
      </c>
      <c r="V27" s="46" t="s">
        <v>45</v>
      </c>
      <c r="W27" s="46" t="s">
        <v>45</v>
      </c>
      <c r="X27" s="46" t="s">
        <v>45</v>
      </c>
      <c r="Y27" s="46" t="s">
        <v>45</v>
      </c>
      <c r="Z27" s="26"/>
      <c r="AA27" s="26"/>
      <c r="AB27" s="26" t="s">
        <v>45</v>
      </c>
      <c r="AC27" s="26" t="s">
        <v>45</v>
      </c>
      <c r="AD27" s="26" t="s">
        <v>45</v>
      </c>
      <c r="AE27" s="26" t="s">
        <v>45</v>
      </c>
      <c r="AF27" s="26" t="s">
        <v>45</v>
      </c>
      <c r="AG27" s="26" t="s">
        <v>45</v>
      </c>
      <c r="AH27" s="41" t="s">
        <v>45</v>
      </c>
      <c r="AI27" s="41" t="s">
        <v>45</v>
      </c>
      <c r="AJ27" s="41" t="s">
        <v>45</v>
      </c>
      <c r="AK27" s="41" t="s">
        <v>45</v>
      </c>
      <c r="AL27" s="26"/>
      <c r="AM27" s="26"/>
      <c r="AN27" s="26" t="s">
        <v>45</v>
      </c>
      <c r="AO27" s="26" t="s">
        <v>45</v>
      </c>
      <c r="AP27" s="26" t="s">
        <v>45</v>
      </c>
      <c r="AQ27" s="26" t="s">
        <v>45</v>
      </c>
      <c r="AR27" s="15" t="s">
        <v>45</v>
      </c>
      <c r="AS27" s="15" t="s">
        <v>45</v>
      </c>
    </row>
    <row r="28" spans="1:45" ht="25.5">
      <c r="A28" s="20" t="s">
        <v>81</v>
      </c>
      <c r="B28" s="20" t="s">
        <v>82</v>
      </c>
      <c r="C28" s="34" t="s">
        <v>104</v>
      </c>
      <c r="D28" s="26" t="s">
        <v>45</v>
      </c>
      <c r="E28" s="26" t="s">
        <v>45</v>
      </c>
      <c r="F28" s="26" t="s">
        <v>45</v>
      </c>
      <c r="G28" s="26" t="s">
        <v>45</v>
      </c>
      <c r="H28" s="26" t="s">
        <v>45</v>
      </c>
      <c r="I28" s="26" t="s">
        <v>45</v>
      </c>
      <c r="J28" s="42" t="s">
        <v>45</v>
      </c>
      <c r="K28" s="42" t="s">
        <v>45</v>
      </c>
      <c r="L28" s="58">
        <f>SUM(L29)</f>
        <v>7.1320000000000006</v>
      </c>
      <c r="M28" s="16" t="s">
        <v>45</v>
      </c>
      <c r="N28" s="16" t="s">
        <v>45</v>
      </c>
      <c r="O28" s="16" t="s">
        <v>45</v>
      </c>
      <c r="P28" s="46" t="s">
        <v>45</v>
      </c>
      <c r="Q28" s="46" t="s">
        <v>45</v>
      </c>
      <c r="R28" s="46" t="s">
        <v>45</v>
      </c>
      <c r="S28" s="46" t="s">
        <v>45</v>
      </c>
      <c r="T28" s="46" t="s">
        <v>45</v>
      </c>
      <c r="U28" s="46" t="s">
        <v>45</v>
      </c>
      <c r="V28" s="46" t="s">
        <v>45</v>
      </c>
      <c r="W28" s="46" t="s">
        <v>45</v>
      </c>
      <c r="X28" s="46" t="s">
        <v>45</v>
      </c>
      <c r="Y28" s="46" t="s">
        <v>45</v>
      </c>
      <c r="Z28" s="27"/>
      <c r="AA28" s="27"/>
      <c r="AB28" s="44" t="s">
        <v>45</v>
      </c>
      <c r="AC28" s="44" t="s">
        <v>45</v>
      </c>
      <c r="AD28" s="44" t="s">
        <v>45</v>
      </c>
      <c r="AE28" s="44" t="s">
        <v>45</v>
      </c>
      <c r="AF28" s="44" t="s">
        <v>45</v>
      </c>
      <c r="AG28" s="44" t="s">
        <v>45</v>
      </c>
      <c r="AH28" s="41" t="s">
        <v>45</v>
      </c>
      <c r="AI28" s="41" t="s">
        <v>45</v>
      </c>
      <c r="AJ28" s="41" t="s">
        <v>45</v>
      </c>
      <c r="AK28" s="41" t="s">
        <v>45</v>
      </c>
      <c r="AL28" s="27"/>
      <c r="AM28" s="27"/>
      <c r="AN28" s="44" t="s">
        <v>45</v>
      </c>
      <c r="AO28" s="44" t="s">
        <v>45</v>
      </c>
      <c r="AP28" s="44" t="s">
        <v>45</v>
      </c>
      <c r="AQ28" s="44" t="s">
        <v>45</v>
      </c>
      <c r="AR28" s="15" t="s">
        <v>45</v>
      </c>
      <c r="AS28" s="15" t="s">
        <v>45</v>
      </c>
    </row>
    <row r="29" spans="1:45" ht="12.75">
      <c r="A29" s="20" t="s">
        <v>83</v>
      </c>
      <c r="B29" s="20" t="s">
        <v>84</v>
      </c>
      <c r="C29" s="34" t="s">
        <v>104</v>
      </c>
      <c r="D29" s="26" t="s">
        <v>45</v>
      </c>
      <c r="E29" s="26" t="s">
        <v>45</v>
      </c>
      <c r="F29" s="26" t="s">
        <v>45</v>
      </c>
      <c r="G29" s="26" t="s">
        <v>45</v>
      </c>
      <c r="H29" s="26" t="s">
        <v>45</v>
      </c>
      <c r="I29" s="26" t="s">
        <v>45</v>
      </c>
      <c r="J29" s="42" t="s">
        <v>45</v>
      </c>
      <c r="K29" s="42" t="s">
        <v>45</v>
      </c>
      <c r="L29" s="58">
        <f>SUM(L30:L42)</f>
        <v>7.1320000000000006</v>
      </c>
      <c r="M29" s="16" t="s">
        <v>45</v>
      </c>
      <c r="N29" s="16" t="s">
        <v>45</v>
      </c>
      <c r="O29" s="16" t="s">
        <v>45</v>
      </c>
      <c r="P29" s="46" t="s">
        <v>45</v>
      </c>
      <c r="Q29" s="46" t="s">
        <v>45</v>
      </c>
      <c r="R29" s="46" t="s">
        <v>45</v>
      </c>
      <c r="S29" s="46" t="s">
        <v>45</v>
      </c>
      <c r="T29" s="46" t="s">
        <v>45</v>
      </c>
      <c r="U29" s="46" t="s">
        <v>45</v>
      </c>
      <c r="V29" s="46" t="s">
        <v>45</v>
      </c>
      <c r="W29" s="46" t="s">
        <v>45</v>
      </c>
      <c r="X29" s="46" t="s">
        <v>45</v>
      </c>
      <c r="Y29" s="46" t="s">
        <v>45</v>
      </c>
      <c r="Z29" s="27"/>
      <c r="AA29" s="27"/>
      <c r="AB29" s="44" t="s">
        <v>45</v>
      </c>
      <c r="AC29" s="44" t="s">
        <v>45</v>
      </c>
      <c r="AD29" s="44" t="s">
        <v>45</v>
      </c>
      <c r="AE29" s="44" t="s">
        <v>45</v>
      </c>
      <c r="AF29" s="44" t="s">
        <v>45</v>
      </c>
      <c r="AG29" s="44" t="s">
        <v>45</v>
      </c>
      <c r="AH29" s="41" t="s">
        <v>45</v>
      </c>
      <c r="AI29" s="41" t="s">
        <v>45</v>
      </c>
      <c r="AJ29" s="41" t="s">
        <v>45</v>
      </c>
      <c r="AK29" s="41" t="s">
        <v>45</v>
      </c>
      <c r="AL29" s="27"/>
      <c r="AM29" s="27"/>
      <c r="AN29" s="44" t="s">
        <v>45</v>
      </c>
      <c r="AO29" s="44" t="s">
        <v>45</v>
      </c>
      <c r="AP29" s="44" t="s">
        <v>45</v>
      </c>
      <c r="AQ29" s="44" t="s">
        <v>45</v>
      </c>
      <c r="AR29" s="15" t="s">
        <v>45</v>
      </c>
      <c r="AS29" s="15" t="s">
        <v>45</v>
      </c>
    </row>
    <row r="30" spans="1:45" ht="12">
      <c r="A30" s="17" t="s">
        <v>83</v>
      </c>
      <c r="B30" s="17" t="s">
        <v>85</v>
      </c>
      <c r="C30" s="16" t="s">
        <v>133</v>
      </c>
      <c r="D30" s="26" t="s">
        <v>45</v>
      </c>
      <c r="E30" s="26" t="s">
        <v>45</v>
      </c>
      <c r="F30" s="26" t="s">
        <v>45</v>
      </c>
      <c r="G30" s="26" t="s">
        <v>45</v>
      </c>
      <c r="H30" s="26" t="s">
        <v>45</v>
      </c>
      <c r="I30" s="26" t="s">
        <v>45</v>
      </c>
      <c r="J30" s="42" t="s">
        <v>45</v>
      </c>
      <c r="K30" s="42" t="s">
        <v>45</v>
      </c>
      <c r="L30" s="35">
        <v>0.95</v>
      </c>
      <c r="M30" s="16" t="s">
        <v>45</v>
      </c>
      <c r="N30" s="16" t="s">
        <v>45</v>
      </c>
      <c r="O30" s="16" t="s">
        <v>45</v>
      </c>
      <c r="P30" s="46" t="s">
        <v>45</v>
      </c>
      <c r="Q30" s="46" t="s">
        <v>45</v>
      </c>
      <c r="R30" s="46" t="s">
        <v>45</v>
      </c>
      <c r="S30" s="46" t="s">
        <v>45</v>
      </c>
      <c r="T30" s="46" t="s">
        <v>45</v>
      </c>
      <c r="U30" s="46" t="s">
        <v>45</v>
      </c>
      <c r="V30" s="46" t="s">
        <v>45</v>
      </c>
      <c r="W30" s="46" t="s">
        <v>45</v>
      </c>
      <c r="X30" s="46" t="s">
        <v>45</v>
      </c>
      <c r="Y30" s="46" t="s">
        <v>45</v>
      </c>
      <c r="Z30" s="26"/>
      <c r="AA30" s="26"/>
      <c r="AB30" s="26" t="s">
        <v>45</v>
      </c>
      <c r="AC30" s="26" t="s">
        <v>45</v>
      </c>
      <c r="AD30" s="26" t="s">
        <v>45</v>
      </c>
      <c r="AE30" s="26" t="s">
        <v>45</v>
      </c>
      <c r="AF30" s="26" t="s">
        <v>45</v>
      </c>
      <c r="AG30" s="26" t="s">
        <v>45</v>
      </c>
      <c r="AH30" s="41" t="s">
        <v>45</v>
      </c>
      <c r="AI30" s="41" t="s">
        <v>45</v>
      </c>
      <c r="AJ30" s="41" t="s">
        <v>45</v>
      </c>
      <c r="AK30" s="41" t="s">
        <v>45</v>
      </c>
      <c r="AL30" s="26"/>
      <c r="AM30" s="26"/>
      <c r="AN30" s="26" t="s">
        <v>45</v>
      </c>
      <c r="AO30" s="26" t="s">
        <v>45</v>
      </c>
      <c r="AP30" s="26" t="s">
        <v>45</v>
      </c>
      <c r="AQ30" s="26" t="s">
        <v>45</v>
      </c>
      <c r="AR30" s="15" t="s">
        <v>45</v>
      </c>
      <c r="AS30" s="15" t="s">
        <v>45</v>
      </c>
    </row>
    <row r="31" spans="1:45" ht="12">
      <c r="A31" s="17" t="s">
        <v>83</v>
      </c>
      <c r="B31" s="17" t="s">
        <v>86</v>
      </c>
      <c r="C31" s="16" t="s">
        <v>134</v>
      </c>
      <c r="D31" s="26" t="s">
        <v>45</v>
      </c>
      <c r="E31" s="26" t="s">
        <v>45</v>
      </c>
      <c r="F31" s="26" t="s">
        <v>45</v>
      </c>
      <c r="G31" s="26" t="s">
        <v>45</v>
      </c>
      <c r="H31" s="26" t="s">
        <v>45</v>
      </c>
      <c r="I31" s="26" t="s">
        <v>45</v>
      </c>
      <c r="J31" s="42" t="s">
        <v>45</v>
      </c>
      <c r="K31" s="42" t="s">
        <v>45</v>
      </c>
      <c r="L31" s="35">
        <v>0.35</v>
      </c>
      <c r="M31" s="16" t="s">
        <v>45</v>
      </c>
      <c r="N31" s="16" t="s">
        <v>45</v>
      </c>
      <c r="O31" s="16" t="s">
        <v>45</v>
      </c>
      <c r="P31" s="46" t="s">
        <v>45</v>
      </c>
      <c r="Q31" s="46" t="s">
        <v>45</v>
      </c>
      <c r="R31" s="46" t="s">
        <v>45</v>
      </c>
      <c r="S31" s="46" t="s">
        <v>45</v>
      </c>
      <c r="T31" s="46" t="s">
        <v>45</v>
      </c>
      <c r="U31" s="46" t="s">
        <v>45</v>
      </c>
      <c r="V31" s="46" t="s">
        <v>45</v>
      </c>
      <c r="W31" s="46" t="s">
        <v>45</v>
      </c>
      <c r="X31" s="46" t="s">
        <v>45</v>
      </c>
      <c r="Y31" s="46" t="s">
        <v>45</v>
      </c>
      <c r="Z31" s="26"/>
      <c r="AA31" s="26"/>
      <c r="AB31" s="26" t="s">
        <v>45</v>
      </c>
      <c r="AC31" s="26" t="s">
        <v>45</v>
      </c>
      <c r="AD31" s="26" t="s">
        <v>45</v>
      </c>
      <c r="AE31" s="26" t="s">
        <v>45</v>
      </c>
      <c r="AF31" s="26" t="s">
        <v>45</v>
      </c>
      <c r="AG31" s="26" t="s">
        <v>45</v>
      </c>
      <c r="AH31" s="41" t="s">
        <v>45</v>
      </c>
      <c r="AI31" s="41" t="s">
        <v>45</v>
      </c>
      <c r="AJ31" s="41" t="s">
        <v>45</v>
      </c>
      <c r="AK31" s="41" t="s">
        <v>45</v>
      </c>
      <c r="AL31" s="26"/>
      <c r="AM31" s="26"/>
      <c r="AN31" s="26" t="s">
        <v>45</v>
      </c>
      <c r="AO31" s="26" t="s">
        <v>45</v>
      </c>
      <c r="AP31" s="26" t="s">
        <v>45</v>
      </c>
      <c r="AQ31" s="26" t="s">
        <v>45</v>
      </c>
      <c r="AR31" s="15" t="s">
        <v>45</v>
      </c>
      <c r="AS31" s="15" t="s">
        <v>45</v>
      </c>
    </row>
    <row r="32" spans="1:45" ht="12">
      <c r="A32" s="17" t="s">
        <v>83</v>
      </c>
      <c r="B32" s="17" t="s">
        <v>87</v>
      </c>
      <c r="C32" s="16" t="s">
        <v>135</v>
      </c>
      <c r="D32" s="26" t="s">
        <v>45</v>
      </c>
      <c r="E32" s="26" t="s">
        <v>45</v>
      </c>
      <c r="F32" s="26" t="s">
        <v>45</v>
      </c>
      <c r="G32" s="26" t="s">
        <v>45</v>
      </c>
      <c r="H32" s="26" t="s">
        <v>45</v>
      </c>
      <c r="I32" s="26" t="s">
        <v>45</v>
      </c>
      <c r="J32" s="42" t="s">
        <v>45</v>
      </c>
      <c r="K32" s="42" t="s">
        <v>45</v>
      </c>
      <c r="L32" s="35">
        <v>0.45</v>
      </c>
      <c r="M32" s="16" t="s">
        <v>45</v>
      </c>
      <c r="N32" s="16" t="s">
        <v>45</v>
      </c>
      <c r="O32" s="16" t="s">
        <v>45</v>
      </c>
      <c r="P32" s="46" t="s">
        <v>45</v>
      </c>
      <c r="Q32" s="46" t="s">
        <v>45</v>
      </c>
      <c r="R32" s="46" t="s">
        <v>45</v>
      </c>
      <c r="S32" s="46" t="s">
        <v>45</v>
      </c>
      <c r="T32" s="46" t="s">
        <v>45</v>
      </c>
      <c r="U32" s="46" t="s">
        <v>45</v>
      </c>
      <c r="V32" s="46" t="s">
        <v>45</v>
      </c>
      <c r="W32" s="46" t="s">
        <v>45</v>
      </c>
      <c r="X32" s="46" t="s">
        <v>45</v>
      </c>
      <c r="Y32" s="46" t="s">
        <v>45</v>
      </c>
      <c r="Z32" s="26"/>
      <c r="AA32" s="26"/>
      <c r="AB32" s="26" t="s">
        <v>45</v>
      </c>
      <c r="AC32" s="26" t="s">
        <v>45</v>
      </c>
      <c r="AD32" s="26" t="s">
        <v>45</v>
      </c>
      <c r="AE32" s="26" t="s">
        <v>45</v>
      </c>
      <c r="AF32" s="26" t="s">
        <v>45</v>
      </c>
      <c r="AG32" s="26" t="s">
        <v>45</v>
      </c>
      <c r="AH32" s="41" t="s">
        <v>45</v>
      </c>
      <c r="AI32" s="41" t="s">
        <v>45</v>
      </c>
      <c r="AJ32" s="41" t="s">
        <v>45</v>
      </c>
      <c r="AK32" s="41" t="s">
        <v>45</v>
      </c>
      <c r="AL32" s="26"/>
      <c r="AM32" s="26"/>
      <c r="AN32" s="26" t="s">
        <v>45</v>
      </c>
      <c r="AO32" s="26" t="s">
        <v>45</v>
      </c>
      <c r="AP32" s="26" t="s">
        <v>45</v>
      </c>
      <c r="AQ32" s="26" t="s">
        <v>45</v>
      </c>
      <c r="AR32" s="15" t="s">
        <v>45</v>
      </c>
      <c r="AS32" s="15" t="s">
        <v>45</v>
      </c>
    </row>
    <row r="33" spans="1:45" ht="25.5">
      <c r="A33" s="17" t="s">
        <v>83</v>
      </c>
      <c r="B33" s="31" t="s">
        <v>136</v>
      </c>
      <c r="C33" s="16" t="s">
        <v>112</v>
      </c>
      <c r="D33" s="26" t="s">
        <v>45</v>
      </c>
      <c r="E33" s="26" t="s">
        <v>45</v>
      </c>
      <c r="F33" s="26" t="s">
        <v>45</v>
      </c>
      <c r="G33" s="26" t="s">
        <v>45</v>
      </c>
      <c r="H33" s="26" t="s">
        <v>45</v>
      </c>
      <c r="I33" s="26" t="s">
        <v>45</v>
      </c>
      <c r="J33" s="42" t="s">
        <v>45</v>
      </c>
      <c r="K33" s="42" t="s">
        <v>45</v>
      </c>
      <c r="L33" s="35">
        <v>0.15</v>
      </c>
      <c r="M33" s="16" t="s">
        <v>45</v>
      </c>
      <c r="N33" s="16" t="s">
        <v>45</v>
      </c>
      <c r="O33" s="16" t="s">
        <v>45</v>
      </c>
      <c r="P33" s="46" t="s">
        <v>45</v>
      </c>
      <c r="Q33" s="46" t="s">
        <v>45</v>
      </c>
      <c r="R33" s="46" t="s">
        <v>45</v>
      </c>
      <c r="S33" s="46" t="s">
        <v>45</v>
      </c>
      <c r="T33" s="46" t="s">
        <v>45</v>
      </c>
      <c r="U33" s="46" t="s">
        <v>45</v>
      </c>
      <c r="V33" s="46" t="s">
        <v>45</v>
      </c>
      <c r="W33" s="46" t="s">
        <v>45</v>
      </c>
      <c r="X33" s="46" t="s">
        <v>45</v>
      </c>
      <c r="Y33" s="46" t="s">
        <v>45</v>
      </c>
      <c r="Z33" s="26"/>
      <c r="AA33" s="26"/>
      <c r="AB33" s="26" t="s">
        <v>45</v>
      </c>
      <c r="AC33" s="26" t="s">
        <v>45</v>
      </c>
      <c r="AD33" s="26" t="s">
        <v>45</v>
      </c>
      <c r="AE33" s="26" t="s">
        <v>45</v>
      </c>
      <c r="AF33" s="26" t="s">
        <v>45</v>
      </c>
      <c r="AG33" s="26" t="s">
        <v>45</v>
      </c>
      <c r="AH33" s="41" t="s">
        <v>45</v>
      </c>
      <c r="AI33" s="41" t="s">
        <v>45</v>
      </c>
      <c r="AJ33" s="41" t="s">
        <v>45</v>
      </c>
      <c r="AK33" s="41" t="s">
        <v>45</v>
      </c>
      <c r="AL33" s="26"/>
      <c r="AM33" s="26"/>
      <c r="AN33" s="26" t="s">
        <v>45</v>
      </c>
      <c r="AO33" s="26" t="s">
        <v>45</v>
      </c>
      <c r="AP33" s="26" t="s">
        <v>45</v>
      </c>
      <c r="AQ33" s="26" t="s">
        <v>45</v>
      </c>
      <c r="AR33" s="15"/>
      <c r="AS33" s="15"/>
    </row>
    <row r="34" spans="1:45" ht="25.5">
      <c r="A34" s="17" t="s">
        <v>83</v>
      </c>
      <c r="B34" s="31" t="s">
        <v>137</v>
      </c>
      <c r="C34" s="16" t="s">
        <v>113</v>
      </c>
      <c r="D34" s="26" t="s">
        <v>45</v>
      </c>
      <c r="E34" s="26" t="s">
        <v>45</v>
      </c>
      <c r="F34" s="26" t="s">
        <v>45</v>
      </c>
      <c r="G34" s="26" t="s">
        <v>45</v>
      </c>
      <c r="H34" s="26" t="s">
        <v>45</v>
      </c>
      <c r="I34" s="26" t="s">
        <v>45</v>
      </c>
      <c r="J34" s="42" t="s">
        <v>45</v>
      </c>
      <c r="K34" s="42" t="s">
        <v>45</v>
      </c>
      <c r="L34" s="35">
        <v>0.15</v>
      </c>
      <c r="M34" s="16" t="s">
        <v>45</v>
      </c>
      <c r="N34" s="16" t="s">
        <v>45</v>
      </c>
      <c r="O34" s="16" t="s">
        <v>45</v>
      </c>
      <c r="P34" s="46" t="s">
        <v>45</v>
      </c>
      <c r="Q34" s="46" t="s">
        <v>45</v>
      </c>
      <c r="R34" s="46" t="s">
        <v>45</v>
      </c>
      <c r="S34" s="46" t="s">
        <v>45</v>
      </c>
      <c r="T34" s="46" t="s">
        <v>45</v>
      </c>
      <c r="U34" s="46" t="s">
        <v>45</v>
      </c>
      <c r="V34" s="46" t="s">
        <v>45</v>
      </c>
      <c r="W34" s="46" t="s">
        <v>45</v>
      </c>
      <c r="X34" s="46" t="s">
        <v>45</v>
      </c>
      <c r="Y34" s="46" t="s">
        <v>45</v>
      </c>
      <c r="Z34" s="26"/>
      <c r="AA34" s="26"/>
      <c r="AB34" s="26" t="s">
        <v>45</v>
      </c>
      <c r="AC34" s="26" t="s">
        <v>45</v>
      </c>
      <c r="AD34" s="26" t="s">
        <v>45</v>
      </c>
      <c r="AE34" s="26" t="s">
        <v>45</v>
      </c>
      <c r="AF34" s="26" t="s">
        <v>45</v>
      </c>
      <c r="AG34" s="26" t="s">
        <v>45</v>
      </c>
      <c r="AH34" s="41" t="s">
        <v>45</v>
      </c>
      <c r="AI34" s="41" t="s">
        <v>45</v>
      </c>
      <c r="AJ34" s="41" t="s">
        <v>45</v>
      </c>
      <c r="AK34" s="41" t="s">
        <v>45</v>
      </c>
      <c r="AL34" s="26"/>
      <c r="AM34" s="26"/>
      <c r="AN34" s="26" t="s">
        <v>45</v>
      </c>
      <c r="AO34" s="26" t="s">
        <v>45</v>
      </c>
      <c r="AP34" s="26" t="s">
        <v>45</v>
      </c>
      <c r="AQ34" s="26" t="s">
        <v>45</v>
      </c>
      <c r="AR34" s="15"/>
      <c r="AS34" s="15"/>
    </row>
    <row r="35" spans="1:45" ht="25.5">
      <c r="A35" s="17" t="s">
        <v>83</v>
      </c>
      <c r="B35" s="31" t="s">
        <v>139</v>
      </c>
      <c r="C35" s="16" t="s">
        <v>114</v>
      </c>
      <c r="D35" s="26" t="s">
        <v>45</v>
      </c>
      <c r="E35" s="26" t="s">
        <v>45</v>
      </c>
      <c r="F35" s="26" t="s">
        <v>45</v>
      </c>
      <c r="G35" s="26" t="s">
        <v>45</v>
      </c>
      <c r="H35" s="26" t="s">
        <v>45</v>
      </c>
      <c r="I35" s="26" t="s">
        <v>45</v>
      </c>
      <c r="J35" s="42" t="s">
        <v>45</v>
      </c>
      <c r="K35" s="42" t="s">
        <v>45</v>
      </c>
      <c r="L35" s="35">
        <v>0.2</v>
      </c>
      <c r="M35" s="16" t="s">
        <v>45</v>
      </c>
      <c r="N35" s="16" t="s">
        <v>45</v>
      </c>
      <c r="O35" s="16" t="s">
        <v>45</v>
      </c>
      <c r="P35" s="46" t="s">
        <v>45</v>
      </c>
      <c r="Q35" s="46" t="s">
        <v>45</v>
      </c>
      <c r="R35" s="46" t="s">
        <v>45</v>
      </c>
      <c r="S35" s="46" t="s">
        <v>45</v>
      </c>
      <c r="T35" s="46" t="s">
        <v>45</v>
      </c>
      <c r="U35" s="46" t="s">
        <v>45</v>
      </c>
      <c r="V35" s="46" t="s">
        <v>45</v>
      </c>
      <c r="W35" s="46" t="s">
        <v>45</v>
      </c>
      <c r="X35" s="46" t="s">
        <v>45</v>
      </c>
      <c r="Y35" s="46" t="s">
        <v>45</v>
      </c>
      <c r="Z35" s="26"/>
      <c r="AA35" s="26"/>
      <c r="AB35" s="26" t="s">
        <v>45</v>
      </c>
      <c r="AC35" s="26" t="s">
        <v>45</v>
      </c>
      <c r="AD35" s="26" t="s">
        <v>45</v>
      </c>
      <c r="AE35" s="26" t="s">
        <v>45</v>
      </c>
      <c r="AF35" s="26" t="s">
        <v>45</v>
      </c>
      <c r="AG35" s="26" t="s">
        <v>45</v>
      </c>
      <c r="AH35" s="41" t="s">
        <v>45</v>
      </c>
      <c r="AI35" s="41" t="s">
        <v>45</v>
      </c>
      <c r="AJ35" s="41" t="s">
        <v>45</v>
      </c>
      <c r="AK35" s="41" t="s">
        <v>45</v>
      </c>
      <c r="AL35" s="26"/>
      <c r="AM35" s="26"/>
      <c r="AN35" s="26" t="s">
        <v>45</v>
      </c>
      <c r="AO35" s="26" t="s">
        <v>45</v>
      </c>
      <c r="AP35" s="26" t="s">
        <v>45</v>
      </c>
      <c r="AQ35" s="26" t="s">
        <v>45</v>
      </c>
      <c r="AR35" s="15"/>
      <c r="AS35" s="15"/>
    </row>
    <row r="36" spans="1:45" ht="25.5">
      <c r="A36" s="17" t="s">
        <v>83</v>
      </c>
      <c r="B36" s="31" t="s">
        <v>138</v>
      </c>
      <c r="C36" s="16" t="s">
        <v>115</v>
      </c>
      <c r="D36" s="26" t="s">
        <v>45</v>
      </c>
      <c r="E36" s="26" t="s">
        <v>45</v>
      </c>
      <c r="F36" s="26" t="s">
        <v>45</v>
      </c>
      <c r="G36" s="26" t="s">
        <v>45</v>
      </c>
      <c r="H36" s="26" t="s">
        <v>45</v>
      </c>
      <c r="I36" s="26" t="s">
        <v>45</v>
      </c>
      <c r="J36" s="42" t="s">
        <v>45</v>
      </c>
      <c r="K36" s="42" t="s">
        <v>45</v>
      </c>
      <c r="L36" s="35">
        <v>0.04</v>
      </c>
      <c r="M36" s="16" t="s">
        <v>45</v>
      </c>
      <c r="N36" s="16" t="s">
        <v>45</v>
      </c>
      <c r="O36" s="16" t="s">
        <v>45</v>
      </c>
      <c r="P36" s="46" t="s">
        <v>45</v>
      </c>
      <c r="Q36" s="46" t="s">
        <v>45</v>
      </c>
      <c r="R36" s="46" t="s">
        <v>45</v>
      </c>
      <c r="S36" s="46" t="s">
        <v>45</v>
      </c>
      <c r="T36" s="46" t="s">
        <v>45</v>
      </c>
      <c r="U36" s="46" t="s">
        <v>45</v>
      </c>
      <c r="V36" s="46" t="s">
        <v>45</v>
      </c>
      <c r="W36" s="46" t="s">
        <v>45</v>
      </c>
      <c r="X36" s="46" t="s">
        <v>45</v>
      </c>
      <c r="Y36" s="46" t="s">
        <v>45</v>
      </c>
      <c r="Z36" s="26"/>
      <c r="AA36" s="26"/>
      <c r="AB36" s="26" t="s">
        <v>45</v>
      </c>
      <c r="AC36" s="26" t="s">
        <v>45</v>
      </c>
      <c r="AD36" s="26" t="s">
        <v>45</v>
      </c>
      <c r="AE36" s="26" t="s">
        <v>45</v>
      </c>
      <c r="AF36" s="26" t="s">
        <v>45</v>
      </c>
      <c r="AG36" s="26" t="s">
        <v>45</v>
      </c>
      <c r="AH36" s="41" t="s">
        <v>45</v>
      </c>
      <c r="AI36" s="41" t="s">
        <v>45</v>
      </c>
      <c r="AJ36" s="41" t="s">
        <v>45</v>
      </c>
      <c r="AK36" s="41" t="s">
        <v>45</v>
      </c>
      <c r="AL36" s="26"/>
      <c r="AM36" s="26"/>
      <c r="AN36" s="26" t="s">
        <v>45</v>
      </c>
      <c r="AO36" s="26" t="s">
        <v>45</v>
      </c>
      <c r="AP36" s="26" t="s">
        <v>45</v>
      </c>
      <c r="AQ36" s="26" t="s">
        <v>45</v>
      </c>
      <c r="AR36" s="15"/>
      <c r="AS36" s="15"/>
    </row>
    <row r="37" spans="1:45" ht="12.75">
      <c r="A37" s="17" t="s">
        <v>83</v>
      </c>
      <c r="B37" s="29" t="s">
        <v>88</v>
      </c>
      <c r="C37" s="16" t="s">
        <v>116</v>
      </c>
      <c r="D37" s="26" t="s">
        <v>45</v>
      </c>
      <c r="E37" s="26" t="s">
        <v>45</v>
      </c>
      <c r="F37" s="26" t="s">
        <v>45</v>
      </c>
      <c r="G37" s="26" t="s">
        <v>45</v>
      </c>
      <c r="H37" s="26" t="s">
        <v>45</v>
      </c>
      <c r="I37" s="26" t="s">
        <v>45</v>
      </c>
      <c r="J37" s="42" t="s">
        <v>45</v>
      </c>
      <c r="K37" s="42" t="s">
        <v>45</v>
      </c>
      <c r="L37" s="35">
        <v>2.34</v>
      </c>
      <c r="M37" s="16" t="s">
        <v>45</v>
      </c>
      <c r="N37" s="16" t="s">
        <v>45</v>
      </c>
      <c r="O37" s="16" t="s">
        <v>45</v>
      </c>
      <c r="P37" s="46" t="s">
        <v>45</v>
      </c>
      <c r="Q37" s="46" t="s">
        <v>45</v>
      </c>
      <c r="R37" s="46" t="s">
        <v>45</v>
      </c>
      <c r="S37" s="46" t="s">
        <v>45</v>
      </c>
      <c r="T37" s="46" t="s">
        <v>45</v>
      </c>
      <c r="U37" s="46" t="s">
        <v>45</v>
      </c>
      <c r="V37" s="46" t="s">
        <v>45</v>
      </c>
      <c r="W37" s="46" t="s">
        <v>45</v>
      </c>
      <c r="X37" s="46" t="s">
        <v>45</v>
      </c>
      <c r="Y37" s="46" t="s">
        <v>45</v>
      </c>
      <c r="Z37" s="26"/>
      <c r="AA37" s="26"/>
      <c r="AB37" s="26" t="s">
        <v>45</v>
      </c>
      <c r="AC37" s="26" t="s">
        <v>45</v>
      </c>
      <c r="AD37" s="26" t="s">
        <v>45</v>
      </c>
      <c r="AE37" s="26" t="s">
        <v>45</v>
      </c>
      <c r="AF37" s="26" t="s">
        <v>45</v>
      </c>
      <c r="AG37" s="26" t="s">
        <v>45</v>
      </c>
      <c r="AH37" s="41" t="s">
        <v>45</v>
      </c>
      <c r="AI37" s="41" t="s">
        <v>45</v>
      </c>
      <c r="AJ37" s="41" t="s">
        <v>45</v>
      </c>
      <c r="AK37" s="41" t="s">
        <v>45</v>
      </c>
      <c r="AL37" s="26"/>
      <c r="AM37" s="26"/>
      <c r="AN37" s="26" t="s">
        <v>45</v>
      </c>
      <c r="AO37" s="26" t="s">
        <v>45</v>
      </c>
      <c r="AP37" s="26" t="s">
        <v>45</v>
      </c>
      <c r="AQ37" s="26" t="s">
        <v>45</v>
      </c>
      <c r="AR37" s="15" t="s">
        <v>45</v>
      </c>
      <c r="AS37" s="15" t="s">
        <v>45</v>
      </c>
    </row>
    <row r="38" spans="1:45" ht="12.75">
      <c r="A38" s="17" t="s">
        <v>83</v>
      </c>
      <c r="B38" s="29" t="s">
        <v>89</v>
      </c>
      <c r="C38" s="16" t="s">
        <v>117</v>
      </c>
      <c r="D38" s="26" t="s">
        <v>45</v>
      </c>
      <c r="E38" s="26" t="s">
        <v>45</v>
      </c>
      <c r="F38" s="26" t="s">
        <v>45</v>
      </c>
      <c r="G38" s="26" t="s">
        <v>45</v>
      </c>
      <c r="H38" s="26" t="s">
        <v>45</v>
      </c>
      <c r="I38" s="26" t="s">
        <v>45</v>
      </c>
      <c r="J38" s="42" t="s">
        <v>45</v>
      </c>
      <c r="K38" s="42" t="s">
        <v>45</v>
      </c>
      <c r="L38" s="35">
        <v>0.59699999999999998</v>
      </c>
      <c r="M38" s="16" t="s">
        <v>45</v>
      </c>
      <c r="N38" s="16" t="s">
        <v>45</v>
      </c>
      <c r="O38" s="16" t="s">
        <v>45</v>
      </c>
      <c r="P38" s="46" t="s">
        <v>45</v>
      </c>
      <c r="Q38" s="46" t="s">
        <v>45</v>
      </c>
      <c r="R38" s="46" t="s">
        <v>45</v>
      </c>
      <c r="S38" s="46" t="s">
        <v>45</v>
      </c>
      <c r="T38" s="46" t="s">
        <v>45</v>
      </c>
      <c r="U38" s="46" t="s">
        <v>45</v>
      </c>
      <c r="V38" s="46" t="s">
        <v>45</v>
      </c>
      <c r="W38" s="46" t="s">
        <v>45</v>
      </c>
      <c r="X38" s="46" t="s">
        <v>45</v>
      </c>
      <c r="Y38" s="46" t="s">
        <v>45</v>
      </c>
      <c r="Z38" s="26"/>
      <c r="AA38" s="26"/>
      <c r="AB38" s="26" t="s">
        <v>45</v>
      </c>
      <c r="AC38" s="26" t="s">
        <v>45</v>
      </c>
      <c r="AD38" s="26" t="s">
        <v>45</v>
      </c>
      <c r="AE38" s="26" t="s">
        <v>45</v>
      </c>
      <c r="AF38" s="26" t="s">
        <v>45</v>
      </c>
      <c r="AG38" s="26" t="s">
        <v>45</v>
      </c>
      <c r="AH38" s="41" t="s">
        <v>45</v>
      </c>
      <c r="AI38" s="41" t="s">
        <v>45</v>
      </c>
      <c r="AJ38" s="41" t="s">
        <v>45</v>
      </c>
      <c r="AK38" s="41" t="s">
        <v>45</v>
      </c>
      <c r="AL38" s="26"/>
      <c r="AM38" s="26"/>
      <c r="AN38" s="26" t="s">
        <v>45</v>
      </c>
      <c r="AO38" s="26" t="s">
        <v>45</v>
      </c>
      <c r="AP38" s="26" t="s">
        <v>45</v>
      </c>
      <c r="AQ38" s="26" t="s">
        <v>45</v>
      </c>
      <c r="AR38" s="15" t="s">
        <v>45</v>
      </c>
      <c r="AS38" s="15" t="s">
        <v>45</v>
      </c>
    </row>
    <row r="39" spans="1:45" ht="12.75">
      <c r="A39" s="17" t="s">
        <v>83</v>
      </c>
      <c r="B39" s="29" t="s">
        <v>90</v>
      </c>
      <c r="C39" s="16" t="s">
        <v>118</v>
      </c>
      <c r="D39" s="26" t="s">
        <v>45</v>
      </c>
      <c r="E39" s="26" t="s">
        <v>45</v>
      </c>
      <c r="F39" s="26" t="s">
        <v>45</v>
      </c>
      <c r="G39" s="26" t="s">
        <v>45</v>
      </c>
      <c r="H39" s="26" t="s">
        <v>45</v>
      </c>
      <c r="I39" s="26" t="s">
        <v>45</v>
      </c>
      <c r="J39" s="42" t="s">
        <v>45</v>
      </c>
      <c r="K39" s="42" t="s">
        <v>45</v>
      </c>
      <c r="L39" s="35">
        <v>0.2</v>
      </c>
      <c r="M39" s="16" t="s">
        <v>45</v>
      </c>
      <c r="N39" s="16" t="s">
        <v>45</v>
      </c>
      <c r="O39" s="16" t="s">
        <v>45</v>
      </c>
      <c r="P39" s="46" t="s">
        <v>45</v>
      </c>
      <c r="Q39" s="46" t="s">
        <v>45</v>
      </c>
      <c r="R39" s="46" t="s">
        <v>45</v>
      </c>
      <c r="S39" s="46" t="s">
        <v>45</v>
      </c>
      <c r="T39" s="46" t="s">
        <v>45</v>
      </c>
      <c r="U39" s="46" t="s">
        <v>45</v>
      </c>
      <c r="V39" s="46" t="s">
        <v>45</v>
      </c>
      <c r="W39" s="46" t="s">
        <v>45</v>
      </c>
      <c r="X39" s="46" t="s">
        <v>45</v>
      </c>
      <c r="Y39" s="46" t="s">
        <v>45</v>
      </c>
      <c r="Z39" s="26"/>
      <c r="AA39" s="26"/>
      <c r="AB39" s="26" t="s">
        <v>45</v>
      </c>
      <c r="AC39" s="26" t="s">
        <v>45</v>
      </c>
      <c r="AD39" s="26" t="s">
        <v>45</v>
      </c>
      <c r="AE39" s="26" t="s">
        <v>45</v>
      </c>
      <c r="AF39" s="26" t="s">
        <v>45</v>
      </c>
      <c r="AG39" s="26" t="s">
        <v>45</v>
      </c>
      <c r="AH39" s="41" t="s">
        <v>45</v>
      </c>
      <c r="AI39" s="41" t="s">
        <v>45</v>
      </c>
      <c r="AJ39" s="41" t="s">
        <v>45</v>
      </c>
      <c r="AK39" s="41" t="s">
        <v>45</v>
      </c>
      <c r="AL39" s="26"/>
      <c r="AM39" s="26"/>
      <c r="AN39" s="26" t="s">
        <v>45</v>
      </c>
      <c r="AO39" s="26" t="s">
        <v>45</v>
      </c>
      <c r="AP39" s="26" t="s">
        <v>45</v>
      </c>
      <c r="AQ39" s="26" t="s">
        <v>45</v>
      </c>
      <c r="AR39" s="15" t="s">
        <v>45</v>
      </c>
      <c r="AS39" s="15" t="s">
        <v>45</v>
      </c>
    </row>
    <row r="40" spans="1:45" ht="12.75">
      <c r="A40" s="17" t="s">
        <v>83</v>
      </c>
      <c r="B40" s="29" t="s">
        <v>92</v>
      </c>
      <c r="C40" s="16" t="s">
        <v>119</v>
      </c>
      <c r="D40" s="26" t="s">
        <v>45</v>
      </c>
      <c r="E40" s="26" t="s">
        <v>45</v>
      </c>
      <c r="F40" s="26" t="s">
        <v>45</v>
      </c>
      <c r="G40" s="26" t="s">
        <v>45</v>
      </c>
      <c r="H40" s="26" t="s">
        <v>45</v>
      </c>
      <c r="I40" s="26" t="s">
        <v>45</v>
      </c>
      <c r="J40" s="42" t="s">
        <v>45</v>
      </c>
      <c r="K40" s="42" t="s">
        <v>45</v>
      </c>
      <c r="L40" s="35">
        <v>0.5</v>
      </c>
      <c r="M40" s="16" t="s">
        <v>45</v>
      </c>
      <c r="N40" s="16" t="s">
        <v>45</v>
      </c>
      <c r="O40" s="16" t="s">
        <v>45</v>
      </c>
      <c r="P40" s="46" t="s">
        <v>45</v>
      </c>
      <c r="Q40" s="46" t="s">
        <v>45</v>
      </c>
      <c r="R40" s="46" t="s">
        <v>45</v>
      </c>
      <c r="S40" s="46" t="s">
        <v>45</v>
      </c>
      <c r="T40" s="46" t="s">
        <v>45</v>
      </c>
      <c r="U40" s="46" t="s">
        <v>45</v>
      </c>
      <c r="V40" s="46" t="s">
        <v>45</v>
      </c>
      <c r="W40" s="46" t="s">
        <v>45</v>
      </c>
      <c r="X40" s="46" t="s">
        <v>45</v>
      </c>
      <c r="Y40" s="46" t="s">
        <v>45</v>
      </c>
      <c r="Z40" s="26"/>
      <c r="AA40" s="26"/>
      <c r="AB40" s="26" t="s">
        <v>45</v>
      </c>
      <c r="AC40" s="26" t="s">
        <v>45</v>
      </c>
      <c r="AD40" s="26" t="s">
        <v>45</v>
      </c>
      <c r="AE40" s="26" t="s">
        <v>45</v>
      </c>
      <c r="AF40" s="26" t="s">
        <v>45</v>
      </c>
      <c r="AG40" s="26" t="s">
        <v>45</v>
      </c>
      <c r="AH40" s="41" t="s">
        <v>45</v>
      </c>
      <c r="AI40" s="41" t="s">
        <v>45</v>
      </c>
      <c r="AJ40" s="41" t="s">
        <v>45</v>
      </c>
      <c r="AK40" s="41" t="s">
        <v>45</v>
      </c>
      <c r="AL40" s="26"/>
      <c r="AM40" s="26"/>
      <c r="AN40" s="26" t="s">
        <v>45</v>
      </c>
      <c r="AO40" s="26" t="s">
        <v>45</v>
      </c>
      <c r="AP40" s="26" t="s">
        <v>45</v>
      </c>
      <c r="AQ40" s="26" t="s">
        <v>45</v>
      </c>
      <c r="AR40" s="15" t="s">
        <v>45</v>
      </c>
      <c r="AS40" s="15" t="s">
        <v>45</v>
      </c>
    </row>
    <row r="41" spans="1:45" ht="12.75">
      <c r="A41" s="17" t="s">
        <v>83</v>
      </c>
      <c r="B41" s="29" t="s">
        <v>91</v>
      </c>
      <c r="C41" s="16" t="s">
        <v>120</v>
      </c>
      <c r="D41" s="26" t="s">
        <v>45</v>
      </c>
      <c r="E41" s="26" t="s">
        <v>45</v>
      </c>
      <c r="F41" s="26" t="s">
        <v>45</v>
      </c>
      <c r="G41" s="26" t="s">
        <v>45</v>
      </c>
      <c r="H41" s="26" t="s">
        <v>45</v>
      </c>
      <c r="I41" s="26" t="s">
        <v>45</v>
      </c>
      <c r="J41" s="42" t="s">
        <v>45</v>
      </c>
      <c r="K41" s="42" t="s">
        <v>45</v>
      </c>
      <c r="L41" s="35">
        <v>0.70499999999999996</v>
      </c>
      <c r="M41" s="16" t="s">
        <v>45</v>
      </c>
      <c r="N41" s="16" t="s">
        <v>45</v>
      </c>
      <c r="O41" s="16" t="s">
        <v>45</v>
      </c>
      <c r="P41" s="46" t="s">
        <v>45</v>
      </c>
      <c r="Q41" s="46" t="s">
        <v>45</v>
      </c>
      <c r="R41" s="46" t="s">
        <v>45</v>
      </c>
      <c r="S41" s="46" t="s">
        <v>45</v>
      </c>
      <c r="T41" s="46" t="s">
        <v>45</v>
      </c>
      <c r="U41" s="46" t="s">
        <v>45</v>
      </c>
      <c r="V41" s="46" t="s">
        <v>45</v>
      </c>
      <c r="W41" s="46" t="s">
        <v>45</v>
      </c>
      <c r="X41" s="46" t="s">
        <v>45</v>
      </c>
      <c r="Y41" s="46" t="s">
        <v>45</v>
      </c>
      <c r="Z41" s="26"/>
      <c r="AA41" s="26"/>
      <c r="AB41" s="26" t="s">
        <v>45</v>
      </c>
      <c r="AC41" s="26" t="s">
        <v>45</v>
      </c>
      <c r="AD41" s="26" t="s">
        <v>45</v>
      </c>
      <c r="AE41" s="26" t="s">
        <v>45</v>
      </c>
      <c r="AF41" s="26" t="s">
        <v>45</v>
      </c>
      <c r="AG41" s="26" t="s">
        <v>45</v>
      </c>
      <c r="AH41" s="41" t="s">
        <v>45</v>
      </c>
      <c r="AI41" s="41" t="s">
        <v>45</v>
      </c>
      <c r="AJ41" s="41" t="s">
        <v>45</v>
      </c>
      <c r="AK41" s="41" t="s">
        <v>45</v>
      </c>
      <c r="AL41" s="26"/>
      <c r="AM41" s="26"/>
      <c r="AN41" s="26" t="s">
        <v>45</v>
      </c>
      <c r="AO41" s="26" t="s">
        <v>45</v>
      </c>
      <c r="AP41" s="26" t="s">
        <v>45</v>
      </c>
      <c r="AQ41" s="26" t="s">
        <v>45</v>
      </c>
      <c r="AR41" s="15" t="s">
        <v>45</v>
      </c>
      <c r="AS41" s="15" t="s">
        <v>45</v>
      </c>
    </row>
    <row r="42" spans="1:45" ht="12.75">
      <c r="A42" s="17" t="s">
        <v>83</v>
      </c>
      <c r="B42" s="30" t="s">
        <v>129</v>
      </c>
      <c r="C42" s="16" t="s">
        <v>121</v>
      </c>
      <c r="D42" s="26" t="s">
        <v>45</v>
      </c>
      <c r="E42" s="26" t="s">
        <v>45</v>
      </c>
      <c r="F42" s="26" t="s">
        <v>45</v>
      </c>
      <c r="G42" s="26" t="s">
        <v>45</v>
      </c>
      <c r="H42" s="26" t="s">
        <v>45</v>
      </c>
      <c r="I42" s="26" t="s">
        <v>45</v>
      </c>
      <c r="J42" s="42" t="s">
        <v>45</v>
      </c>
      <c r="K42" s="42" t="s">
        <v>45</v>
      </c>
      <c r="L42" s="35">
        <v>0.5</v>
      </c>
      <c r="M42" s="16" t="s">
        <v>45</v>
      </c>
      <c r="N42" s="16" t="s">
        <v>45</v>
      </c>
      <c r="O42" s="16" t="s">
        <v>45</v>
      </c>
      <c r="P42" s="46" t="s">
        <v>45</v>
      </c>
      <c r="Q42" s="46" t="s">
        <v>45</v>
      </c>
      <c r="R42" s="46" t="s">
        <v>45</v>
      </c>
      <c r="S42" s="46" t="s">
        <v>45</v>
      </c>
      <c r="T42" s="46" t="s">
        <v>45</v>
      </c>
      <c r="U42" s="46" t="s">
        <v>45</v>
      </c>
      <c r="V42" s="46" t="s">
        <v>45</v>
      </c>
      <c r="W42" s="46" t="s">
        <v>45</v>
      </c>
      <c r="X42" s="46" t="s">
        <v>45</v>
      </c>
      <c r="Y42" s="46" t="s">
        <v>45</v>
      </c>
      <c r="Z42" s="26"/>
      <c r="AA42" s="26"/>
      <c r="AB42" s="26" t="s">
        <v>45</v>
      </c>
      <c r="AC42" s="26" t="s">
        <v>45</v>
      </c>
      <c r="AD42" s="26" t="s">
        <v>45</v>
      </c>
      <c r="AE42" s="26" t="s">
        <v>45</v>
      </c>
      <c r="AF42" s="26" t="s">
        <v>45</v>
      </c>
      <c r="AG42" s="26" t="s">
        <v>45</v>
      </c>
      <c r="AH42" s="41" t="s">
        <v>45</v>
      </c>
      <c r="AI42" s="41" t="s">
        <v>45</v>
      </c>
      <c r="AJ42" s="41" t="s">
        <v>45</v>
      </c>
      <c r="AK42" s="41" t="s">
        <v>45</v>
      </c>
      <c r="AL42" s="26"/>
      <c r="AM42" s="26"/>
      <c r="AN42" s="26" t="s">
        <v>45</v>
      </c>
      <c r="AO42" s="26" t="s">
        <v>45</v>
      </c>
      <c r="AP42" s="26" t="s">
        <v>45</v>
      </c>
      <c r="AQ42" s="26" t="s">
        <v>45</v>
      </c>
      <c r="AR42" s="15" t="s">
        <v>45</v>
      </c>
      <c r="AS42" s="15" t="s">
        <v>45</v>
      </c>
    </row>
    <row r="43" spans="1:45" ht="24">
      <c r="A43" s="32" t="s">
        <v>93</v>
      </c>
      <c r="B43" s="32" t="s">
        <v>94</v>
      </c>
      <c r="C43" s="34" t="s">
        <v>104</v>
      </c>
      <c r="D43" s="26" t="s">
        <v>45</v>
      </c>
      <c r="E43" s="26" t="s">
        <v>45</v>
      </c>
      <c r="F43" s="26" t="s">
        <v>45</v>
      </c>
      <c r="G43" s="26" t="s">
        <v>45</v>
      </c>
      <c r="H43" s="26" t="s">
        <v>45</v>
      </c>
      <c r="I43" s="26" t="s">
        <v>45</v>
      </c>
      <c r="J43" s="42" t="s">
        <v>45</v>
      </c>
      <c r="K43" s="42" t="s">
        <v>45</v>
      </c>
      <c r="L43" s="35" t="s">
        <v>45</v>
      </c>
      <c r="M43" s="16" t="s">
        <v>45</v>
      </c>
      <c r="N43" s="16" t="s">
        <v>45</v>
      </c>
      <c r="O43" s="16" t="s">
        <v>45</v>
      </c>
      <c r="P43" s="46" t="s">
        <v>45</v>
      </c>
      <c r="Q43" s="46" t="s">
        <v>45</v>
      </c>
      <c r="R43" s="46" t="s">
        <v>45</v>
      </c>
      <c r="S43" s="46" t="s">
        <v>45</v>
      </c>
      <c r="T43" s="46" t="s">
        <v>45</v>
      </c>
      <c r="U43" s="46" t="s">
        <v>45</v>
      </c>
      <c r="V43" s="46" t="s">
        <v>45</v>
      </c>
      <c r="W43" s="46" t="s">
        <v>45</v>
      </c>
      <c r="X43" s="46" t="s">
        <v>45</v>
      </c>
      <c r="Y43" s="46" t="s">
        <v>45</v>
      </c>
      <c r="Z43" s="26"/>
      <c r="AA43" s="26"/>
      <c r="AB43" s="26" t="s">
        <v>45</v>
      </c>
      <c r="AC43" s="26" t="s">
        <v>45</v>
      </c>
      <c r="AD43" s="26" t="s">
        <v>45</v>
      </c>
      <c r="AE43" s="26" t="s">
        <v>45</v>
      </c>
      <c r="AF43" s="26" t="s">
        <v>45</v>
      </c>
      <c r="AG43" s="26" t="s">
        <v>45</v>
      </c>
      <c r="AH43" s="54">
        <f>AH44+AH46+AH48</f>
        <v>93.850000000000009</v>
      </c>
      <c r="AI43" s="41" t="s">
        <v>45</v>
      </c>
      <c r="AJ43" s="41" t="s">
        <v>45</v>
      </c>
      <c r="AK43" s="41" t="s">
        <v>45</v>
      </c>
      <c r="AL43" s="26"/>
      <c r="AM43" s="26"/>
      <c r="AN43" s="26" t="s">
        <v>45</v>
      </c>
      <c r="AO43" s="26" t="s">
        <v>45</v>
      </c>
      <c r="AP43" s="26" t="s">
        <v>45</v>
      </c>
      <c r="AQ43" s="26" t="s">
        <v>45</v>
      </c>
      <c r="AR43" s="15" t="s">
        <v>45</v>
      </c>
      <c r="AS43" s="15" t="s">
        <v>45</v>
      </c>
    </row>
    <row r="44" spans="1:45" ht="24">
      <c r="A44" s="32" t="s">
        <v>95</v>
      </c>
      <c r="B44" s="32" t="s">
        <v>96</v>
      </c>
      <c r="C44" s="34" t="s">
        <v>104</v>
      </c>
      <c r="D44" s="26" t="s">
        <v>45</v>
      </c>
      <c r="E44" s="26" t="s">
        <v>45</v>
      </c>
      <c r="F44" s="26" t="s">
        <v>45</v>
      </c>
      <c r="G44" s="26" t="s">
        <v>45</v>
      </c>
      <c r="H44" s="26" t="s">
        <v>45</v>
      </c>
      <c r="I44" s="26" t="s">
        <v>45</v>
      </c>
      <c r="J44" s="42" t="s">
        <v>45</v>
      </c>
      <c r="K44" s="42" t="s">
        <v>45</v>
      </c>
      <c r="L44" s="35" t="s">
        <v>45</v>
      </c>
      <c r="M44" s="16" t="s">
        <v>45</v>
      </c>
      <c r="N44" s="16" t="s">
        <v>45</v>
      </c>
      <c r="O44" s="16" t="s">
        <v>45</v>
      </c>
      <c r="P44" s="46" t="s">
        <v>45</v>
      </c>
      <c r="Q44" s="46" t="s">
        <v>45</v>
      </c>
      <c r="R44" s="46" t="s">
        <v>45</v>
      </c>
      <c r="S44" s="46" t="s">
        <v>45</v>
      </c>
      <c r="T44" s="46" t="s">
        <v>45</v>
      </c>
      <c r="U44" s="46" t="s">
        <v>45</v>
      </c>
      <c r="V44" s="46" t="s">
        <v>45</v>
      </c>
      <c r="W44" s="46" t="s">
        <v>45</v>
      </c>
      <c r="X44" s="46" t="s">
        <v>45</v>
      </c>
      <c r="Y44" s="46" t="s">
        <v>45</v>
      </c>
      <c r="Z44" s="26"/>
      <c r="AA44" s="26"/>
      <c r="AB44" s="26" t="s">
        <v>45</v>
      </c>
      <c r="AC44" s="26" t="s">
        <v>45</v>
      </c>
      <c r="AD44" s="26" t="s">
        <v>45</v>
      </c>
      <c r="AE44" s="26" t="s">
        <v>45</v>
      </c>
      <c r="AF44" s="26" t="s">
        <v>45</v>
      </c>
      <c r="AG44" s="26" t="s">
        <v>45</v>
      </c>
      <c r="AH44" s="43">
        <f>AH45</f>
        <v>87.343000000000004</v>
      </c>
      <c r="AI44" s="41" t="s">
        <v>45</v>
      </c>
      <c r="AJ44" s="41" t="s">
        <v>45</v>
      </c>
      <c r="AK44" s="41" t="s">
        <v>45</v>
      </c>
      <c r="AL44" s="26"/>
      <c r="AM44" s="26"/>
      <c r="AN44" s="26" t="s">
        <v>45</v>
      </c>
      <c r="AO44" s="26" t="s">
        <v>45</v>
      </c>
      <c r="AP44" s="26" t="s">
        <v>45</v>
      </c>
      <c r="AQ44" s="26" t="s">
        <v>45</v>
      </c>
      <c r="AR44" s="15" t="s">
        <v>45</v>
      </c>
      <c r="AS44" s="15" t="s">
        <v>45</v>
      </c>
    </row>
    <row r="45" spans="1:45" s="36" customFormat="1" ht="16.5" customHeight="1">
      <c r="A45" s="45" t="s">
        <v>95</v>
      </c>
      <c r="B45" s="48" t="s">
        <v>98</v>
      </c>
      <c r="C45" s="42" t="s">
        <v>122</v>
      </c>
      <c r="D45" s="41" t="s">
        <v>45</v>
      </c>
      <c r="E45" s="41" t="s">
        <v>45</v>
      </c>
      <c r="F45" s="41" t="s">
        <v>45</v>
      </c>
      <c r="G45" s="41" t="s">
        <v>45</v>
      </c>
      <c r="H45" s="41" t="s">
        <v>45</v>
      </c>
      <c r="I45" s="41" t="s">
        <v>45</v>
      </c>
      <c r="J45" s="42" t="s">
        <v>45</v>
      </c>
      <c r="K45" s="42" t="s">
        <v>45</v>
      </c>
      <c r="L45" s="35" t="s">
        <v>45</v>
      </c>
      <c r="M45" s="42" t="s">
        <v>45</v>
      </c>
      <c r="N45" s="42" t="s">
        <v>45</v>
      </c>
      <c r="O45" s="42" t="s">
        <v>45</v>
      </c>
      <c r="P45" s="49" t="s">
        <v>45</v>
      </c>
      <c r="Q45" s="49" t="s">
        <v>45</v>
      </c>
      <c r="R45" s="49" t="s">
        <v>45</v>
      </c>
      <c r="S45" s="49" t="s">
        <v>45</v>
      </c>
      <c r="T45" s="49" t="s">
        <v>45</v>
      </c>
      <c r="U45" s="49" t="s">
        <v>45</v>
      </c>
      <c r="V45" s="49" t="s">
        <v>45</v>
      </c>
      <c r="W45" s="49" t="s">
        <v>45</v>
      </c>
      <c r="X45" s="49" t="s">
        <v>45</v>
      </c>
      <c r="Y45" s="49" t="s">
        <v>45</v>
      </c>
      <c r="Z45" s="41"/>
      <c r="AA45" s="41"/>
      <c r="AB45" s="41" t="s">
        <v>45</v>
      </c>
      <c r="AC45" s="41" t="s">
        <v>45</v>
      </c>
      <c r="AD45" s="41" t="s">
        <v>45</v>
      </c>
      <c r="AE45" s="41" t="s">
        <v>45</v>
      </c>
      <c r="AF45" s="41" t="s">
        <v>45</v>
      </c>
      <c r="AG45" s="41" t="s">
        <v>45</v>
      </c>
      <c r="AH45" s="35">
        <v>87.343000000000004</v>
      </c>
      <c r="AI45" s="41" t="s">
        <v>45</v>
      </c>
      <c r="AJ45" s="41" t="s">
        <v>45</v>
      </c>
      <c r="AK45" s="41" t="s">
        <v>45</v>
      </c>
      <c r="AL45" s="41"/>
      <c r="AM45" s="41"/>
      <c r="AN45" s="41" t="s">
        <v>45</v>
      </c>
      <c r="AO45" s="41" t="s">
        <v>45</v>
      </c>
      <c r="AP45" s="41" t="s">
        <v>45</v>
      </c>
      <c r="AQ45" s="41" t="s">
        <v>45</v>
      </c>
      <c r="AR45" s="39" t="s">
        <v>45</v>
      </c>
      <c r="AS45" s="39" t="s">
        <v>45</v>
      </c>
    </row>
    <row r="46" spans="1:45" s="36" customFormat="1" ht="24">
      <c r="A46" s="50" t="s">
        <v>97</v>
      </c>
      <c r="B46" s="50" t="s">
        <v>99</v>
      </c>
      <c r="C46" s="51" t="s">
        <v>104</v>
      </c>
      <c r="D46" s="41" t="s">
        <v>45</v>
      </c>
      <c r="E46" s="41" t="s">
        <v>45</v>
      </c>
      <c r="F46" s="41" t="s">
        <v>45</v>
      </c>
      <c r="G46" s="41" t="s">
        <v>45</v>
      </c>
      <c r="H46" s="41" t="s">
        <v>45</v>
      </c>
      <c r="I46" s="41" t="s">
        <v>45</v>
      </c>
      <c r="J46" s="42" t="s">
        <v>45</v>
      </c>
      <c r="K46" s="42" t="s">
        <v>45</v>
      </c>
      <c r="L46" s="35" t="s">
        <v>45</v>
      </c>
      <c r="M46" s="42" t="s">
        <v>45</v>
      </c>
      <c r="N46" s="42" t="s">
        <v>45</v>
      </c>
      <c r="O46" s="42" t="s">
        <v>45</v>
      </c>
      <c r="P46" s="49" t="s">
        <v>45</v>
      </c>
      <c r="Q46" s="49" t="s">
        <v>45</v>
      </c>
      <c r="R46" s="49" t="s">
        <v>45</v>
      </c>
      <c r="S46" s="49" t="s">
        <v>45</v>
      </c>
      <c r="T46" s="49" t="s">
        <v>45</v>
      </c>
      <c r="U46" s="49" t="s">
        <v>45</v>
      </c>
      <c r="V46" s="49" t="s">
        <v>45</v>
      </c>
      <c r="W46" s="49" t="s">
        <v>45</v>
      </c>
      <c r="X46" s="49" t="s">
        <v>45</v>
      </c>
      <c r="Y46" s="49" t="s">
        <v>45</v>
      </c>
      <c r="Z46" s="41"/>
      <c r="AA46" s="41"/>
      <c r="AB46" s="41" t="s">
        <v>45</v>
      </c>
      <c r="AC46" s="41" t="s">
        <v>45</v>
      </c>
      <c r="AD46" s="41" t="s">
        <v>45</v>
      </c>
      <c r="AE46" s="41" t="s">
        <v>45</v>
      </c>
      <c r="AF46" s="41" t="s">
        <v>45</v>
      </c>
      <c r="AG46" s="41" t="s">
        <v>45</v>
      </c>
      <c r="AH46" s="35">
        <f>AH47</f>
        <v>1.3009999999999999</v>
      </c>
      <c r="AI46" s="41" t="s">
        <v>45</v>
      </c>
      <c r="AJ46" s="41" t="s">
        <v>45</v>
      </c>
      <c r="AK46" s="41" t="s">
        <v>45</v>
      </c>
      <c r="AL46" s="41"/>
      <c r="AM46" s="41"/>
      <c r="AN46" s="41" t="s">
        <v>45</v>
      </c>
      <c r="AO46" s="41" t="s">
        <v>45</v>
      </c>
      <c r="AP46" s="41" t="s">
        <v>45</v>
      </c>
      <c r="AQ46" s="41" t="s">
        <v>45</v>
      </c>
      <c r="AR46" s="39" t="s">
        <v>45</v>
      </c>
      <c r="AS46" s="39" t="s">
        <v>45</v>
      </c>
    </row>
    <row r="47" spans="1:45" s="36" customFormat="1" ht="24">
      <c r="A47" s="45" t="s">
        <v>97</v>
      </c>
      <c r="B47" s="48" t="s">
        <v>100</v>
      </c>
      <c r="C47" s="42" t="s">
        <v>123</v>
      </c>
      <c r="D47" s="41" t="s">
        <v>45</v>
      </c>
      <c r="E47" s="41" t="s">
        <v>45</v>
      </c>
      <c r="F47" s="41" t="s">
        <v>45</v>
      </c>
      <c r="G47" s="41" t="s">
        <v>45</v>
      </c>
      <c r="H47" s="41" t="s">
        <v>45</v>
      </c>
      <c r="I47" s="41" t="s">
        <v>45</v>
      </c>
      <c r="J47" s="42" t="s">
        <v>45</v>
      </c>
      <c r="K47" s="42" t="s">
        <v>45</v>
      </c>
      <c r="L47" s="35" t="s">
        <v>45</v>
      </c>
      <c r="M47" s="42" t="s">
        <v>45</v>
      </c>
      <c r="N47" s="42" t="s">
        <v>45</v>
      </c>
      <c r="O47" s="42" t="s">
        <v>45</v>
      </c>
      <c r="P47" s="49" t="s">
        <v>45</v>
      </c>
      <c r="Q47" s="49" t="s">
        <v>45</v>
      </c>
      <c r="R47" s="49" t="s">
        <v>45</v>
      </c>
      <c r="S47" s="49" t="s">
        <v>45</v>
      </c>
      <c r="T47" s="49" t="s">
        <v>45</v>
      </c>
      <c r="U47" s="49" t="s">
        <v>45</v>
      </c>
      <c r="V47" s="49" t="s">
        <v>45</v>
      </c>
      <c r="W47" s="49" t="s">
        <v>45</v>
      </c>
      <c r="X47" s="49" t="s">
        <v>45</v>
      </c>
      <c r="Y47" s="49" t="s">
        <v>45</v>
      </c>
      <c r="Z47" s="41"/>
      <c r="AA47" s="41"/>
      <c r="AB47" s="41" t="s">
        <v>45</v>
      </c>
      <c r="AC47" s="41" t="s">
        <v>45</v>
      </c>
      <c r="AD47" s="41" t="s">
        <v>45</v>
      </c>
      <c r="AE47" s="41" t="s">
        <v>45</v>
      </c>
      <c r="AF47" s="41" t="s">
        <v>45</v>
      </c>
      <c r="AG47" s="41" t="s">
        <v>45</v>
      </c>
      <c r="AH47" s="35">
        <v>1.3009999999999999</v>
      </c>
      <c r="AI47" s="41" t="s">
        <v>45</v>
      </c>
      <c r="AJ47" s="41" t="s">
        <v>45</v>
      </c>
      <c r="AK47" s="41" t="s">
        <v>45</v>
      </c>
      <c r="AL47" s="41"/>
      <c r="AM47" s="41"/>
      <c r="AN47" s="41" t="s">
        <v>45</v>
      </c>
      <c r="AO47" s="41" t="s">
        <v>45</v>
      </c>
      <c r="AP47" s="41" t="s">
        <v>45</v>
      </c>
      <c r="AQ47" s="41" t="s">
        <v>45</v>
      </c>
      <c r="AR47" s="39" t="s">
        <v>45</v>
      </c>
      <c r="AS47" s="39" t="s">
        <v>45</v>
      </c>
    </row>
    <row r="48" spans="1:45" s="36" customFormat="1" ht="24">
      <c r="A48" s="50" t="s">
        <v>108</v>
      </c>
      <c r="B48" s="50" t="s">
        <v>107</v>
      </c>
      <c r="C48" s="51" t="s">
        <v>104</v>
      </c>
      <c r="D48" s="41" t="s">
        <v>45</v>
      </c>
      <c r="E48" s="41" t="s">
        <v>45</v>
      </c>
      <c r="F48" s="41" t="s">
        <v>45</v>
      </c>
      <c r="G48" s="41" t="s">
        <v>45</v>
      </c>
      <c r="H48" s="41" t="s">
        <v>45</v>
      </c>
      <c r="I48" s="41" t="s">
        <v>45</v>
      </c>
      <c r="J48" s="42" t="s">
        <v>45</v>
      </c>
      <c r="K48" s="42" t="s">
        <v>45</v>
      </c>
      <c r="L48" s="35" t="s">
        <v>45</v>
      </c>
      <c r="M48" s="42" t="s">
        <v>45</v>
      </c>
      <c r="N48" s="42" t="s">
        <v>45</v>
      </c>
      <c r="O48" s="42" t="s">
        <v>45</v>
      </c>
      <c r="P48" s="49" t="s">
        <v>45</v>
      </c>
      <c r="Q48" s="49" t="s">
        <v>45</v>
      </c>
      <c r="R48" s="49" t="s">
        <v>45</v>
      </c>
      <c r="S48" s="49" t="s">
        <v>45</v>
      </c>
      <c r="T48" s="49" t="s">
        <v>45</v>
      </c>
      <c r="U48" s="49" t="s">
        <v>45</v>
      </c>
      <c r="V48" s="49" t="s">
        <v>45</v>
      </c>
      <c r="W48" s="49" t="s">
        <v>45</v>
      </c>
      <c r="X48" s="49" t="s">
        <v>45</v>
      </c>
      <c r="Y48" s="49" t="s">
        <v>45</v>
      </c>
      <c r="Z48" s="41"/>
      <c r="AA48" s="41"/>
      <c r="AB48" s="41" t="s">
        <v>45</v>
      </c>
      <c r="AC48" s="41" t="s">
        <v>45</v>
      </c>
      <c r="AD48" s="41" t="s">
        <v>45</v>
      </c>
      <c r="AE48" s="41" t="s">
        <v>45</v>
      </c>
      <c r="AF48" s="41" t="s">
        <v>45</v>
      </c>
      <c r="AG48" s="41" t="s">
        <v>45</v>
      </c>
      <c r="AH48" s="35">
        <f>AH49</f>
        <v>5.2060000000000004</v>
      </c>
      <c r="AI48" s="41" t="s">
        <v>45</v>
      </c>
      <c r="AJ48" s="41" t="s">
        <v>45</v>
      </c>
      <c r="AK48" s="41" t="s">
        <v>45</v>
      </c>
      <c r="AL48" s="41" t="s">
        <v>45</v>
      </c>
      <c r="AM48" s="41" t="s">
        <v>45</v>
      </c>
      <c r="AN48" s="41" t="s">
        <v>45</v>
      </c>
      <c r="AO48" s="41" t="s">
        <v>45</v>
      </c>
      <c r="AP48" s="41" t="s">
        <v>45</v>
      </c>
      <c r="AQ48" s="41" t="s">
        <v>45</v>
      </c>
      <c r="AR48" s="39"/>
      <c r="AS48" s="39"/>
    </row>
    <row r="49" spans="1:45" s="36" customFormat="1" ht="24">
      <c r="A49" s="45" t="s">
        <v>108</v>
      </c>
      <c r="B49" s="48" t="s">
        <v>128</v>
      </c>
      <c r="C49" s="42" t="s">
        <v>124</v>
      </c>
      <c r="D49" s="41" t="s">
        <v>45</v>
      </c>
      <c r="E49" s="41" t="s">
        <v>45</v>
      </c>
      <c r="F49" s="41" t="s">
        <v>45</v>
      </c>
      <c r="G49" s="41" t="s">
        <v>45</v>
      </c>
      <c r="H49" s="41" t="s">
        <v>45</v>
      </c>
      <c r="I49" s="41" t="s">
        <v>45</v>
      </c>
      <c r="J49" s="42" t="s">
        <v>45</v>
      </c>
      <c r="K49" s="42" t="s">
        <v>45</v>
      </c>
      <c r="L49" s="35" t="s">
        <v>45</v>
      </c>
      <c r="M49" s="42" t="s">
        <v>45</v>
      </c>
      <c r="N49" s="42" t="s">
        <v>45</v>
      </c>
      <c r="O49" s="42" t="s">
        <v>45</v>
      </c>
      <c r="P49" s="49" t="s">
        <v>45</v>
      </c>
      <c r="Q49" s="49" t="s">
        <v>45</v>
      </c>
      <c r="R49" s="49" t="s">
        <v>45</v>
      </c>
      <c r="S49" s="49" t="s">
        <v>45</v>
      </c>
      <c r="T49" s="49" t="s">
        <v>45</v>
      </c>
      <c r="U49" s="49" t="s">
        <v>45</v>
      </c>
      <c r="V49" s="49" t="s">
        <v>45</v>
      </c>
      <c r="W49" s="49" t="s">
        <v>45</v>
      </c>
      <c r="X49" s="49" t="s">
        <v>45</v>
      </c>
      <c r="Y49" s="49" t="s">
        <v>45</v>
      </c>
      <c r="Z49" s="41"/>
      <c r="AA49" s="41"/>
      <c r="AB49" s="41" t="s">
        <v>45</v>
      </c>
      <c r="AC49" s="41" t="s">
        <v>45</v>
      </c>
      <c r="AD49" s="41" t="s">
        <v>45</v>
      </c>
      <c r="AE49" s="41" t="s">
        <v>45</v>
      </c>
      <c r="AF49" s="41" t="s">
        <v>45</v>
      </c>
      <c r="AG49" s="41" t="s">
        <v>45</v>
      </c>
      <c r="AH49" s="35">
        <v>5.2060000000000004</v>
      </c>
      <c r="AI49" s="41" t="s">
        <v>45</v>
      </c>
      <c r="AJ49" s="41" t="s">
        <v>45</v>
      </c>
      <c r="AK49" s="41" t="s">
        <v>45</v>
      </c>
      <c r="AL49" s="41" t="s">
        <v>45</v>
      </c>
      <c r="AM49" s="41" t="s">
        <v>45</v>
      </c>
      <c r="AN49" s="41" t="s">
        <v>45</v>
      </c>
      <c r="AO49" s="41" t="s">
        <v>45</v>
      </c>
      <c r="AP49" s="41" t="s">
        <v>45</v>
      </c>
      <c r="AQ49" s="41" t="s">
        <v>45</v>
      </c>
      <c r="AR49" s="39"/>
      <c r="AS49" s="39"/>
    </row>
    <row r="50" spans="1:45" ht="12">
      <c r="A50" s="32" t="s">
        <v>101</v>
      </c>
      <c r="B50" s="32" t="s">
        <v>102</v>
      </c>
      <c r="C50" s="34" t="s">
        <v>104</v>
      </c>
      <c r="D50" s="26" t="s">
        <v>45</v>
      </c>
      <c r="E50" s="26" t="s">
        <v>45</v>
      </c>
      <c r="F50" s="26" t="s">
        <v>45</v>
      </c>
      <c r="G50" s="26" t="s">
        <v>45</v>
      </c>
      <c r="H50" s="26" t="s">
        <v>45</v>
      </c>
      <c r="I50" s="26" t="s">
        <v>45</v>
      </c>
      <c r="J50" s="42" t="s">
        <v>45</v>
      </c>
      <c r="K50" s="42" t="s">
        <v>45</v>
      </c>
      <c r="L50" s="42" t="s">
        <v>45</v>
      </c>
      <c r="M50" s="16" t="s">
        <v>45</v>
      </c>
      <c r="N50" s="16" t="s">
        <v>45</v>
      </c>
      <c r="O50" s="16" t="s">
        <v>45</v>
      </c>
      <c r="P50" s="46" t="s">
        <v>45</v>
      </c>
      <c r="Q50" s="46" t="s">
        <v>45</v>
      </c>
      <c r="R50" s="46" t="s">
        <v>45</v>
      </c>
      <c r="S50" s="46" t="s">
        <v>45</v>
      </c>
      <c r="T50" s="46" t="s">
        <v>45</v>
      </c>
      <c r="U50" s="46" t="s">
        <v>45</v>
      </c>
      <c r="V50" s="46" t="s">
        <v>45</v>
      </c>
      <c r="W50" s="46" t="s">
        <v>45</v>
      </c>
      <c r="X50" s="46" t="s">
        <v>45</v>
      </c>
      <c r="Y50" s="46" t="s">
        <v>45</v>
      </c>
      <c r="Z50" s="26"/>
      <c r="AA50" s="26"/>
      <c r="AB50" s="26" t="s">
        <v>45</v>
      </c>
      <c r="AC50" s="26" t="s">
        <v>45</v>
      </c>
      <c r="AD50" s="26" t="s">
        <v>45</v>
      </c>
      <c r="AE50" s="26" t="s">
        <v>45</v>
      </c>
      <c r="AF50" s="26" t="s">
        <v>45</v>
      </c>
      <c r="AG50" s="26" t="s">
        <v>45</v>
      </c>
      <c r="AH50" s="43">
        <f>AH52</f>
        <v>3.234</v>
      </c>
      <c r="AI50" s="41" t="s">
        <v>45</v>
      </c>
      <c r="AJ50" s="43">
        <f>AJ53</f>
        <v>6.0010000000000003</v>
      </c>
      <c r="AK50" s="41" t="s">
        <v>45</v>
      </c>
      <c r="AL50" s="26"/>
      <c r="AM50" s="26"/>
      <c r="AN50" s="26" t="s">
        <v>45</v>
      </c>
      <c r="AO50" s="26" t="s">
        <v>45</v>
      </c>
      <c r="AP50" s="26" t="s">
        <v>45</v>
      </c>
      <c r="AQ50" s="26" t="s">
        <v>45</v>
      </c>
      <c r="AR50" s="15" t="s">
        <v>45</v>
      </c>
      <c r="AS50" s="15" t="s">
        <v>45</v>
      </c>
    </row>
    <row r="51" spans="1:45" ht="24">
      <c r="A51" s="45" t="s">
        <v>101</v>
      </c>
      <c r="B51" s="17" t="s">
        <v>105</v>
      </c>
      <c r="C51" s="42" t="s">
        <v>125</v>
      </c>
      <c r="D51" s="26" t="s">
        <v>45</v>
      </c>
      <c r="E51" s="26" t="s">
        <v>45</v>
      </c>
      <c r="F51" s="26" t="s">
        <v>45</v>
      </c>
      <c r="G51" s="26" t="s">
        <v>45</v>
      </c>
      <c r="H51" s="26" t="s">
        <v>45</v>
      </c>
      <c r="I51" s="26" t="s">
        <v>45</v>
      </c>
      <c r="J51" s="42" t="s">
        <v>45</v>
      </c>
      <c r="K51" s="42" t="s">
        <v>45</v>
      </c>
      <c r="L51" s="42" t="s">
        <v>45</v>
      </c>
      <c r="M51" s="16" t="s">
        <v>45</v>
      </c>
      <c r="N51" s="16" t="s">
        <v>45</v>
      </c>
      <c r="O51" s="16" t="s">
        <v>45</v>
      </c>
      <c r="P51" s="46" t="s">
        <v>45</v>
      </c>
      <c r="Q51" s="46" t="s">
        <v>45</v>
      </c>
      <c r="R51" s="46" t="s">
        <v>45</v>
      </c>
      <c r="S51" s="46" t="s">
        <v>45</v>
      </c>
      <c r="T51" s="46" t="s">
        <v>45</v>
      </c>
      <c r="U51" s="46" t="s">
        <v>45</v>
      </c>
      <c r="V51" s="46" t="s">
        <v>45</v>
      </c>
      <c r="W51" s="46" t="s">
        <v>45</v>
      </c>
      <c r="X51" s="46" t="s">
        <v>45</v>
      </c>
      <c r="Y51" s="46" t="s">
        <v>45</v>
      </c>
      <c r="Z51" s="26"/>
      <c r="AA51" s="26"/>
      <c r="AB51" s="26" t="s">
        <v>45</v>
      </c>
      <c r="AC51" s="26" t="s">
        <v>45</v>
      </c>
      <c r="AD51" s="26" t="s">
        <v>45</v>
      </c>
      <c r="AE51" s="26" t="s">
        <v>45</v>
      </c>
      <c r="AF51" s="26" t="s">
        <v>45</v>
      </c>
      <c r="AG51" s="26" t="s">
        <v>45</v>
      </c>
      <c r="AH51" s="41" t="s">
        <v>45</v>
      </c>
      <c r="AI51" s="41" t="s">
        <v>45</v>
      </c>
      <c r="AJ51" s="41" t="s">
        <v>45</v>
      </c>
      <c r="AK51" s="41" t="s">
        <v>45</v>
      </c>
      <c r="AL51" s="26" t="s">
        <v>45</v>
      </c>
      <c r="AM51" s="26" t="s">
        <v>45</v>
      </c>
      <c r="AN51" s="26" t="s">
        <v>45</v>
      </c>
      <c r="AO51" s="26" t="s">
        <v>45</v>
      </c>
      <c r="AP51" s="26" t="s">
        <v>45</v>
      </c>
      <c r="AQ51" s="26" t="s">
        <v>45</v>
      </c>
      <c r="AR51" s="15"/>
      <c r="AS51" s="15"/>
    </row>
    <row r="52" spans="1:45" s="36" customFormat="1" ht="12">
      <c r="A52" s="45" t="s">
        <v>101</v>
      </c>
      <c r="B52" s="45" t="s">
        <v>140</v>
      </c>
      <c r="C52" s="42" t="s">
        <v>126</v>
      </c>
      <c r="D52" s="41" t="s">
        <v>45</v>
      </c>
      <c r="E52" s="41" t="s">
        <v>45</v>
      </c>
      <c r="F52" s="41" t="s">
        <v>45</v>
      </c>
      <c r="G52" s="41" t="s">
        <v>45</v>
      </c>
      <c r="H52" s="41" t="s">
        <v>45</v>
      </c>
      <c r="I52" s="41" t="s">
        <v>45</v>
      </c>
      <c r="J52" s="42" t="s">
        <v>45</v>
      </c>
      <c r="K52" s="42" t="s">
        <v>45</v>
      </c>
      <c r="L52" s="42" t="s">
        <v>45</v>
      </c>
      <c r="M52" s="42" t="s">
        <v>45</v>
      </c>
      <c r="N52" s="42" t="s">
        <v>45</v>
      </c>
      <c r="O52" s="42" t="s">
        <v>45</v>
      </c>
      <c r="P52" s="46" t="s">
        <v>45</v>
      </c>
      <c r="Q52" s="46" t="s">
        <v>45</v>
      </c>
      <c r="R52" s="46" t="s">
        <v>45</v>
      </c>
      <c r="S52" s="46" t="s">
        <v>45</v>
      </c>
      <c r="T52" s="46" t="s">
        <v>45</v>
      </c>
      <c r="U52" s="46" t="s">
        <v>45</v>
      </c>
      <c r="V52" s="46" t="s">
        <v>45</v>
      </c>
      <c r="W52" s="46" t="s">
        <v>45</v>
      </c>
      <c r="X52" s="46" t="s">
        <v>45</v>
      </c>
      <c r="Y52" s="46" t="s">
        <v>45</v>
      </c>
      <c r="Z52" s="41"/>
      <c r="AA52" s="41"/>
      <c r="AB52" s="41" t="s">
        <v>45</v>
      </c>
      <c r="AC52" s="41" t="s">
        <v>45</v>
      </c>
      <c r="AD52" s="41" t="s">
        <v>45</v>
      </c>
      <c r="AE52" s="41" t="s">
        <v>45</v>
      </c>
      <c r="AF52" s="41" t="s">
        <v>45</v>
      </c>
      <c r="AG52" s="41" t="s">
        <v>45</v>
      </c>
      <c r="AH52" s="35">
        <v>3.234</v>
      </c>
      <c r="AI52" s="41" t="s">
        <v>45</v>
      </c>
      <c r="AJ52" s="41" t="s">
        <v>45</v>
      </c>
      <c r="AK52" s="41" t="s">
        <v>45</v>
      </c>
      <c r="AL52" s="41"/>
      <c r="AM52" s="41"/>
      <c r="AN52" s="41" t="s">
        <v>45</v>
      </c>
      <c r="AO52" s="41" t="s">
        <v>45</v>
      </c>
      <c r="AP52" s="41" t="s">
        <v>45</v>
      </c>
      <c r="AQ52" s="41" t="s">
        <v>45</v>
      </c>
      <c r="AR52" s="39" t="s">
        <v>45</v>
      </c>
      <c r="AS52" s="39" t="s">
        <v>45</v>
      </c>
    </row>
    <row r="53" spans="1:45" ht="18.75" customHeight="1">
      <c r="A53" s="17" t="s">
        <v>101</v>
      </c>
      <c r="B53" s="33" t="s">
        <v>103</v>
      </c>
      <c r="C53" s="42" t="s">
        <v>127</v>
      </c>
      <c r="D53" s="26" t="s">
        <v>45</v>
      </c>
      <c r="E53" s="26" t="s">
        <v>45</v>
      </c>
      <c r="F53" s="26" t="s">
        <v>45</v>
      </c>
      <c r="G53" s="26" t="s">
        <v>45</v>
      </c>
      <c r="H53" s="26" t="s">
        <v>45</v>
      </c>
      <c r="I53" s="26" t="s">
        <v>45</v>
      </c>
      <c r="J53" s="42" t="s">
        <v>45</v>
      </c>
      <c r="K53" s="42" t="s">
        <v>45</v>
      </c>
      <c r="L53" s="42" t="s">
        <v>45</v>
      </c>
      <c r="M53" s="16" t="s">
        <v>45</v>
      </c>
      <c r="N53" s="16" t="s">
        <v>45</v>
      </c>
      <c r="O53" s="16" t="s">
        <v>45</v>
      </c>
      <c r="P53" s="46" t="s">
        <v>45</v>
      </c>
      <c r="Q53" s="46" t="s">
        <v>45</v>
      </c>
      <c r="R53" s="46" t="s">
        <v>45</v>
      </c>
      <c r="S53" s="46" t="s">
        <v>45</v>
      </c>
      <c r="T53" s="46" t="s">
        <v>45</v>
      </c>
      <c r="U53" s="46" t="s">
        <v>45</v>
      </c>
      <c r="V53" s="46" t="s">
        <v>45</v>
      </c>
      <c r="W53" s="46" t="s">
        <v>45</v>
      </c>
      <c r="X53" s="46" t="s">
        <v>45</v>
      </c>
      <c r="Y53" s="46" t="s">
        <v>45</v>
      </c>
      <c r="Z53" s="27"/>
      <c r="AA53" s="27"/>
      <c r="AB53" s="44" t="s">
        <v>45</v>
      </c>
      <c r="AC53" s="44" t="s">
        <v>45</v>
      </c>
      <c r="AD53" s="44" t="s">
        <v>45</v>
      </c>
      <c r="AE53" s="44" t="s">
        <v>45</v>
      </c>
      <c r="AF53" s="44" t="s">
        <v>45</v>
      </c>
      <c r="AG53" s="44" t="s">
        <v>45</v>
      </c>
      <c r="AH53" s="55" t="s">
        <v>45</v>
      </c>
      <c r="AI53" s="55" t="s">
        <v>45</v>
      </c>
      <c r="AJ53" s="55">
        <v>6.0010000000000003</v>
      </c>
      <c r="AK53" s="55" t="s">
        <v>45</v>
      </c>
      <c r="AL53" s="27"/>
      <c r="AM53" s="27"/>
      <c r="AN53" s="44" t="s">
        <v>45</v>
      </c>
      <c r="AO53" s="44" t="s">
        <v>45</v>
      </c>
      <c r="AP53" s="44" t="s">
        <v>45</v>
      </c>
      <c r="AQ53" s="44" t="s">
        <v>45</v>
      </c>
      <c r="AR53" s="15" t="s">
        <v>45</v>
      </c>
      <c r="AS53" s="15" t="s">
        <v>45</v>
      </c>
    </row>
    <row r="54" spans="1:45" ht="12.75">
      <c r="A54" s="10"/>
      <c r="B54" s="5"/>
      <c r="C54" s="11"/>
      <c r="AR54" s="18" t="s">
        <v>45</v>
      </c>
      <c r="AS54" s="15" t="s">
        <v>45</v>
      </c>
    </row>
    <row r="55" spans="1:45" ht="12.75">
      <c r="A55" s="10"/>
      <c r="B55" s="5"/>
      <c r="C55" s="11"/>
      <c r="AR55" s="18" t="s">
        <v>45</v>
      </c>
      <c r="AS55" s="15" t="s">
        <v>45</v>
      </c>
    </row>
    <row r="56" spans="1:45" ht="12.75">
      <c r="A56" s="10"/>
      <c r="B56" s="5"/>
      <c r="C56" s="11"/>
      <c r="AR56" s="18" t="s">
        <v>45</v>
      </c>
      <c r="AS56" s="15" t="s">
        <v>45</v>
      </c>
    </row>
    <row r="57" spans="1:45" ht="12.75">
      <c r="A57" s="10"/>
      <c r="B57" s="5"/>
      <c r="C57" s="11"/>
      <c r="AR57" s="18" t="s">
        <v>45</v>
      </c>
      <c r="AS57" s="15" t="s">
        <v>45</v>
      </c>
    </row>
    <row r="58" spans="1:45" ht="12.75">
      <c r="A58" s="10"/>
      <c r="B58" s="5"/>
      <c r="C58" s="11"/>
      <c r="AR58" s="18" t="s">
        <v>45</v>
      </c>
      <c r="AS58" s="15" t="s">
        <v>45</v>
      </c>
    </row>
    <row r="59" spans="1:45" ht="12.75">
      <c r="A59" s="10"/>
      <c r="B59" s="5"/>
      <c r="C59" s="11"/>
      <c r="AR59" s="18" t="s">
        <v>45</v>
      </c>
      <c r="AS59" s="15" t="s">
        <v>45</v>
      </c>
    </row>
    <row r="60" spans="1:45" ht="12.75">
      <c r="A60" s="10"/>
      <c r="B60" s="5"/>
      <c r="C60" s="11"/>
      <c r="AR60" s="18" t="s">
        <v>45</v>
      </c>
      <c r="AS60" s="15" t="s">
        <v>45</v>
      </c>
    </row>
    <row r="61" spans="1:45" ht="15.75">
      <c r="A61" s="12"/>
      <c r="B61" s="13"/>
      <c r="C61" s="11"/>
      <c r="AR61" s="18" t="s">
        <v>45</v>
      </c>
      <c r="AS61" s="15" t="s">
        <v>45</v>
      </c>
    </row>
    <row r="62" spans="1:45" ht="12.75">
      <c r="A62" s="12"/>
      <c r="B62" s="5"/>
      <c r="C62" s="11"/>
      <c r="AR62" s="18" t="s">
        <v>45</v>
      </c>
      <c r="AS62" s="15" t="s">
        <v>45</v>
      </c>
    </row>
    <row r="63" spans="1:45" ht="12.75">
      <c r="A63" s="12"/>
      <c r="B63" s="5"/>
      <c r="C63" s="11"/>
      <c r="AR63" s="18" t="s">
        <v>45</v>
      </c>
      <c r="AS63" s="15" t="s">
        <v>45</v>
      </c>
    </row>
    <row r="64" spans="1:45" ht="12.75">
      <c r="A64" s="12"/>
      <c r="B64" s="5"/>
      <c r="C64" s="11"/>
      <c r="AR64" s="18" t="s">
        <v>45</v>
      </c>
      <c r="AS64" s="15" t="s">
        <v>45</v>
      </c>
    </row>
    <row r="65" spans="1:45" ht="12.75">
      <c r="A65" s="12"/>
      <c r="B65" s="5"/>
      <c r="C65" s="11"/>
      <c r="AR65" s="18" t="s">
        <v>45</v>
      </c>
      <c r="AS65" s="15" t="s">
        <v>45</v>
      </c>
    </row>
    <row r="66" spans="1:45" ht="12.75">
      <c r="A66" s="12"/>
      <c r="B66" s="5"/>
      <c r="C66" s="11"/>
      <c r="AR66" s="18" t="s">
        <v>45</v>
      </c>
      <c r="AS66" s="15" t="s">
        <v>45</v>
      </c>
    </row>
    <row r="67" spans="1:45" ht="15.75">
      <c r="B67" s="7"/>
      <c r="C67" s="6"/>
    </row>
    <row r="68" spans="1:45" ht="12.75">
      <c r="B68" s="6"/>
      <c r="C68" s="6"/>
    </row>
    <row r="69" spans="1:45" ht="12.75">
      <c r="B69" s="5"/>
      <c r="C69" s="6"/>
      <c r="I69" s="8"/>
    </row>
    <row r="70" spans="1:45" ht="12.75">
      <c r="B70" s="5"/>
      <c r="C70" s="6"/>
      <c r="I70" s="8"/>
    </row>
    <row r="71" spans="1:45" ht="12.75">
      <c r="B71" s="5"/>
      <c r="C71" s="6"/>
      <c r="I71" s="8"/>
    </row>
    <row r="72" spans="1:45" ht="12.75">
      <c r="B72" s="5"/>
      <c r="C72" s="6"/>
      <c r="I72" s="8"/>
    </row>
    <row r="73" spans="1:45" ht="12.75">
      <c r="B73" s="5"/>
      <c r="C73" s="6"/>
      <c r="I73" s="8"/>
    </row>
    <row r="74" spans="1:45" ht="12.75">
      <c r="B74" s="5"/>
      <c r="C74" s="6"/>
    </row>
    <row r="75" spans="1:45" ht="12.75">
      <c r="B75" s="5"/>
      <c r="C75" s="6"/>
    </row>
    <row r="76" spans="1:45" ht="12.75">
      <c r="B76" s="5"/>
      <c r="C76" s="6"/>
    </row>
    <row r="77" spans="1:45" ht="12.75">
      <c r="B77" s="9"/>
      <c r="C77" s="6"/>
    </row>
  </sheetData>
  <mergeCells count="52"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AC9:AT9"/>
    <mergeCell ref="B10:AB10"/>
    <mergeCell ref="AC10:AT10"/>
    <mergeCell ref="A9:I9"/>
    <mergeCell ref="J9:K9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R16:AS16"/>
    <mergeCell ref="AJ16:AK16"/>
    <mergeCell ref="AL16:AM16"/>
    <mergeCell ref="AN16:AO16"/>
    <mergeCell ref="AP16:AQ16"/>
    <mergeCell ref="AH16:AI16"/>
  </mergeCells>
  <phoneticPr fontId="3" type="noConversion"/>
  <pageMargins left="0.39370078740157483" right="0.39370078740157483" top="0.39370078740157483" bottom="0.39370078740157483" header="0.39370078740157483" footer="0.39370078740157483"/>
  <pageSetup paperSize="9" scale="49" fitToWidth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2024-02-06T01:16:28Z</cp:lastPrinted>
  <dcterms:created xsi:type="dcterms:W3CDTF">1996-10-08T23:32:33Z</dcterms:created>
  <dcterms:modified xsi:type="dcterms:W3CDTF">2024-04-26T04:13:04Z</dcterms:modified>
</cp:coreProperties>
</file>