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 refMode="R1C1"/>
</workbook>
</file>

<file path=xl/calcChain.xml><?xml version="1.0" encoding="utf-8"?>
<calcChain xmlns="http://schemas.openxmlformats.org/spreadsheetml/2006/main">
  <c r="L42" i="4"/>
  <c r="L34"/>
  <c r="L32" s="1"/>
  <c r="H32" s="1"/>
  <c r="Q32" s="1"/>
  <c r="H33"/>
  <c r="Q33" s="1"/>
  <c r="L43"/>
  <c r="H43" s="1"/>
  <c r="Q43" s="1"/>
  <c r="L27"/>
  <c r="H27" s="1"/>
  <c r="Q27" s="1"/>
  <c r="L38"/>
  <c r="H38" s="1"/>
  <c r="Q38" s="1"/>
  <c r="L22"/>
  <c r="H42"/>
  <c r="Q42" s="1"/>
  <c r="H22"/>
  <c r="Q22" s="1"/>
  <c r="G18"/>
  <c r="Q26"/>
  <c r="Q28"/>
  <c r="Q29"/>
  <c r="Q35"/>
  <c r="Q36"/>
  <c r="Q39"/>
  <c r="Q40"/>
  <c r="D41"/>
  <c r="D39"/>
  <c r="D37"/>
  <c r="D35"/>
  <c r="D32"/>
  <c r="D31"/>
  <c r="D30"/>
  <c r="D25"/>
  <c r="D24"/>
  <c r="D21"/>
  <c r="D20"/>
  <c r="D19"/>
  <c r="D23"/>
  <c r="D18"/>
  <c r="O22"/>
  <c r="O26"/>
  <c r="O27"/>
  <c r="O28"/>
  <c r="O29"/>
  <c r="O33"/>
  <c r="O34"/>
  <c r="O36"/>
  <c r="O38"/>
  <c r="O39"/>
  <c r="O40"/>
  <c r="O42"/>
  <c r="O43"/>
  <c r="G32"/>
  <c r="O32"/>
  <c r="G25"/>
  <c r="G24"/>
  <c r="O24"/>
  <c r="G21"/>
  <c r="G20"/>
  <c r="G19"/>
  <c r="O19"/>
  <c r="G41"/>
  <c r="O41"/>
  <c r="G35"/>
  <c r="O35"/>
  <c r="G37"/>
  <c r="O37"/>
  <c r="G39"/>
  <c r="H26"/>
  <c r="O21"/>
  <c r="O20"/>
  <c r="O25"/>
  <c r="G31"/>
  <c r="G30"/>
  <c r="O31"/>
  <c r="G23"/>
  <c r="O30"/>
  <c r="O18"/>
  <c r="O23"/>
  <c r="J32"/>
  <c r="J38"/>
  <c r="J22"/>
  <c r="J42"/>
  <c r="P41"/>
  <c r="P39"/>
  <c r="P37"/>
  <c r="P35"/>
  <c r="P32"/>
  <c r="P25"/>
  <c r="P24"/>
  <c r="P21"/>
  <c r="P20"/>
  <c r="P19"/>
  <c r="N41"/>
  <c r="N39"/>
  <c r="N37"/>
  <c r="N35"/>
  <c r="N32"/>
  <c r="N31"/>
  <c r="N30"/>
  <c r="N25"/>
  <c r="N24"/>
  <c r="N21"/>
  <c r="N20"/>
  <c r="N19"/>
  <c r="L39"/>
  <c r="L35"/>
  <c r="L21"/>
  <c r="L20" s="1"/>
  <c r="J25"/>
  <c r="J35"/>
  <c r="J39"/>
  <c r="H39"/>
  <c r="J41"/>
  <c r="H28"/>
  <c r="H29"/>
  <c r="H34"/>
  <c r="Q34" s="1"/>
  <c r="H36"/>
  <c r="H40"/>
  <c r="P18"/>
  <c r="P31"/>
  <c r="P30"/>
  <c r="P23"/>
  <c r="N23"/>
  <c r="J21"/>
  <c r="H21"/>
  <c r="Q21" s="1"/>
  <c r="J24"/>
  <c r="J37"/>
  <c r="N18"/>
  <c r="H35"/>
  <c r="J20"/>
  <c r="J19"/>
  <c r="J31"/>
  <c r="J30"/>
  <c r="J23"/>
  <c r="J18"/>
  <c r="H20" l="1"/>
  <c r="Q20" s="1"/>
  <c r="L19"/>
  <c r="H19" s="1"/>
  <c r="Q19" s="1"/>
  <c r="L25"/>
  <c r="H25" s="1"/>
  <c r="Q25" s="1"/>
  <c r="L41"/>
  <c r="H41" s="1"/>
  <c r="Q41" s="1"/>
  <c r="L37"/>
  <c r="L24" l="1"/>
  <c r="H24" s="1"/>
  <c r="Q24" s="1"/>
  <c r="L31"/>
  <c r="H37"/>
  <c r="Q37" s="1"/>
  <c r="H31" l="1"/>
  <c r="Q31" s="1"/>
  <c r="L30"/>
  <c r="H30" l="1"/>
  <c r="Q30" s="1"/>
  <c r="L23"/>
  <c r="H23" l="1"/>
  <c r="Q23" s="1"/>
  <c r="L18"/>
  <c r="H18" s="1"/>
  <c r="Q18" s="1"/>
</calcChain>
</file>

<file path=xl/sharedStrings.xml><?xml version="1.0" encoding="utf-8"?>
<sst xmlns="http://schemas.openxmlformats.org/spreadsheetml/2006/main" count="251" uniqueCount="76">
  <si>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</si>
  <si>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</si>
  <si>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</si>
  <si>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</si>
  <si>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</si>
  <si>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</si>
  <si>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</si>
  <si>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</si>
  <si>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</si>
  <si>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</si>
  <si>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</si>
  <si>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</si>
  <si>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</si>
  <si>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</si>
  <si>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</si>
  <si>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</si>
  <si>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</si>
  <si>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</si>
  <si>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</si>
  <si>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</si>
  <si>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</si>
  <si>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</si>
  <si>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Приложение N 10
к приказу Минэнерго России
от 25.04.2018 N 320</t>
  </si>
  <si>
    <t>года</t>
  </si>
  <si>
    <t>Номер группы инвести-
ционных проектов</t>
  </si>
  <si>
    <t>Оценка полной стоимости инвестиционного проекта в прогнозных ценах соответствующих
лет, млн. рублей
(с НДС)</t>
  </si>
  <si>
    <t>Остаток финансирования капитальных вложений на конец отчетного периода в прогнозных ценах соответствующих
лет, млн. рублей
(с НДС)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</si>
  <si>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</si>
  <si>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</si>
  <si>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</si>
  <si>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</si>
  <si>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</si>
  <si>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</si>
  <si>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</si>
  <si>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</si>
  <si>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</si>
  <si>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</si>
  <si>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</si>
  <si>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</si>
  <si>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</si>
  <si>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</si>
  <si>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</si>
  <si>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</si>
  <si>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</si>
  <si>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</si>
  <si>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</si>
  <si>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</si>
  <si>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</si>
  <si>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</si>
  <si>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</si>
  <si>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</si>
  <si>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</si>
  <si>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</si>
  <si>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</si>
  <si>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</si>
  <si>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</si>
  <si>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</si>
  <si>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Вынос сетей 0,4 кВ при реконструкции ТП-458</t>
  </si>
  <si>
    <t>1.6</t>
  </si>
  <si>
    <t>Прочие инвестиционные проекты, всего, в том числе:</t>
  </si>
  <si>
    <t>J_2-2022</t>
  </si>
  <si>
    <t>Телемеханика, развитие радио- и технологической связи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</si>
  <si>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</si>
  <si>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</si>
  <si>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</si>
  <si>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ф. 358-4</t>
  </si>
  <si>
    <t>Реконструкция КЛ-0,4 кВ (прокладка новых КЛ-0,4кВ в замен существующих) всего, в том числе:</t>
  </si>
  <si>
    <t>ПИР (проектно-изыскательские работы) 2022-2023</t>
  </si>
  <si>
    <t>Г</t>
  </si>
  <si>
    <t>2022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</si>
  <si>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</si>
  <si>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Муниципальное унитарное предприятие города Абакана "Абаканские электрические сети"</t>
  </si>
  <si>
    <t>Финансирование капитальных вложений года 2022, млн. рублей (с НДС)</t>
  </si>
  <si>
    <t>Фактический объем финансирования капитальных вложений на 01.01.2022года,
млн. рублей
(с НДС)</t>
  </si>
  <si>
    <t>Остаток финансирования капитальных вложений на 01.01.2022года в прогнозных ценах соответствующих
лет, млн. рублей
(с НДС)</t>
  </si>
  <si>
    <t>II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</si>
</sst>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0"/>
  </numFmts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4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 wrapText="1"/>
    </xf>
    <xf numFmtId="0" fontId="4" fillId="0" borderId="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left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1" fillId="0" borderId="0" xfId="0" applyNumberFormat="1" applyFont="1" applyFill="1" applyBorder="1" applyAlignment="1">
      <alignment horizontal="center" vertical="top"/>
    </xf>
    <xf numFmtId="49" fontId="5" fillId="0" borderId="5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43"/>
  <sheetViews>
    <sheetView showGridLines="0" tabSelected="1" topLeftCell="A4" workbookViewId="0">
      <selection activeCell="L2" sqref="L1:L1048576"/>
    </sheetView>
  </sheetViews>
  <sheetFormatPr defaultRowHeight="11.25"/>
  <cols>
    <col min="1" max="1" width="7.28515625" style="5" customWidth="1"/>
    <col min="2" max="2" width="31.5703125" style="5" customWidth="1"/>
    <col min="3" max="3" width="15.42578125" style="5" customWidth="1"/>
    <col min="4" max="4" width="14.42578125" style="19" customWidth="1"/>
    <col min="5" max="5" width="14.7109375" style="19" customWidth="1"/>
    <col min="6" max="6" width="14.28515625" style="19" customWidth="1"/>
    <col min="7" max="7" width="7.28515625" style="19" customWidth="1"/>
    <col min="8" max="8" width="7.42578125" style="19" customWidth="1"/>
    <col min="9" max="9" width="7.28515625" style="19" customWidth="1"/>
    <col min="10" max="10" width="6.5703125" style="19" customWidth="1"/>
    <col min="11" max="11" width="7.28515625" style="19" customWidth="1"/>
    <col min="12" max="12" width="7.7109375" style="19" customWidth="1"/>
    <col min="13" max="13" width="6.85546875" style="19" customWidth="1"/>
    <col min="14" max="14" width="6.7109375" style="19" customWidth="1"/>
    <col min="15" max="16" width="7.28515625" style="19" customWidth="1"/>
    <col min="17" max="17" width="13.7109375" style="19" customWidth="1"/>
    <col min="18" max="18" width="9.5703125" style="19" customWidth="1"/>
    <col min="19" max="19" width="5.7109375" style="19" customWidth="1"/>
    <col min="20" max="20" width="11.5703125" style="19" customWidth="1"/>
    <col min="21" max="21" width="0.42578125" style="19" customWidth="1"/>
    <col min="22" max="24" width="9.140625" style="19"/>
    <col min="25" max="16384" width="9.140625" style="1"/>
  </cols>
  <sheetData>
    <row r="1" spans="1:20" ht="39.75" customHeight="1">
      <c r="A1" s="42" t="s">
        <v>22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0" ht="24" customHeight="1">
      <c r="R2" s="47"/>
      <c r="S2" s="47"/>
      <c r="T2" s="47"/>
    </row>
    <row r="3" spans="1:20" ht="1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</row>
    <row r="4" spans="1:20" ht="15">
      <c r="A4" s="6"/>
      <c r="B4" s="6"/>
      <c r="C4" s="6"/>
      <c r="D4" s="20"/>
      <c r="E4" s="20"/>
      <c r="F4" s="21" t="s">
        <v>1</v>
      </c>
      <c r="G4" s="49" t="s">
        <v>75</v>
      </c>
      <c r="H4" s="49"/>
      <c r="I4" s="46" t="s">
        <v>2</v>
      </c>
      <c r="J4" s="46"/>
      <c r="K4" s="45" t="s">
        <v>69</v>
      </c>
      <c r="L4" s="45"/>
      <c r="M4" s="20" t="s">
        <v>23</v>
      </c>
      <c r="N4" s="20"/>
      <c r="O4" s="20"/>
      <c r="P4" s="20"/>
      <c r="Q4" s="20"/>
      <c r="R4" s="20"/>
      <c r="S4" s="20"/>
      <c r="T4" s="20"/>
    </row>
    <row r="5" spans="1:20" ht="11.25" customHeight="1">
      <c r="A5" s="6"/>
      <c r="B5" s="6"/>
      <c r="C5" s="6"/>
      <c r="D5" s="20"/>
      <c r="E5" s="20"/>
      <c r="F5" s="20"/>
      <c r="G5" s="20"/>
      <c r="H5" s="20"/>
      <c r="I5" s="20"/>
      <c r="J5" s="20"/>
      <c r="K5" s="20"/>
      <c r="L5" s="27"/>
      <c r="M5" s="20"/>
      <c r="N5" s="20"/>
      <c r="O5" s="20"/>
      <c r="P5" s="20"/>
      <c r="Q5" s="20"/>
      <c r="R5" s="20"/>
      <c r="S5" s="20"/>
      <c r="T5" s="20"/>
    </row>
    <row r="6" spans="1:20" ht="15">
      <c r="A6" s="6"/>
      <c r="B6" s="6"/>
      <c r="C6" s="6"/>
      <c r="D6" s="20"/>
      <c r="E6" s="20"/>
      <c r="F6" s="21" t="s">
        <v>3</v>
      </c>
      <c r="G6" s="51" t="s">
        <v>71</v>
      </c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</row>
    <row r="7" spans="1:20" ht="12.75" customHeight="1">
      <c r="A7" s="6"/>
      <c r="B7" s="6"/>
      <c r="C7" s="6"/>
      <c r="D7" s="20"/>
      <c r="E7" s="20"/>
      <c r="F7" s="20"/>
      <c r="G7" s="44" t="s">
        <v>4</v>
      </c>
      <c r="H7" s="44"/>
      <c r="I7" s="44"/>
      <c r="J7" s="44"/>
      <c r="K7" s="44"/>
      <c r="L7" s="44"/>
      <c r="M7" s="44"/>
      <c r="N7" s="44"/>
      <c r="O7" s="44"/>
      <c r="P7" s="22"/>
      <c r="Q7" s="20"/>
      <c r="R7" s="20"/>
      <c r="S7" s="20"/>
      <c r="T7" s="20"/>
    </row>
    <row r="8" spans="1:20" ht="11.25" customHeight="1">
      <c r="A8" s="6"/>
      <c r="B8" s="6"/>
      <c r="C8" s="6"/>
      <c r="D8" s="20"/>
      <c r="E8" s="20"/>
      <c r="F8" s="20"/>
      <c r="G8" s="20"/>
      <c r="H8" s="20"/>
      <c r="I8" s="20"/>
      <c r="J8" s="20"/>
      <c r="K8" s="20"/>
      <c r="L8" s="27"/>
      <c r="M8" s="20"/>
      <c r="N8" s="20"/>
      <c r="O8" s="20"/>
      <c r="P8" s="20"/>
      <c r="Q8" s="20"/>
      <c r="R8" s="20"/>
      <c r="S8" s="20"/>
      <c r="T8" s="20"/>
    </row>
    <row r="9" spans="1:20" ht="15">
      <c r="A9" s="6"/>
      <c r="B9" s="6"/>
      <c r="C9" s="6"/>
      <c r="D9" s="20"/>
      <c r="E9" s="20"/>
      <c r="F9" s="20"/>
      <c r="G9" s="20"/>
      <c r="H9" s="20"/>
      <c r="I9" s="21" t="s">
        <v>5</v>
      </c>
      <c r="J9" s="49" t="s">
        <v>69</v>
      </c>
      <c r="K9" s="49"/>
      <c r="L9" s="27" t="s">
        <v>6</v>
      </c>
      <c r="M9" s="20"/>
      <c r="N9" s="20"/>
      <c r="O9" s="20"/>
      <c r="P9" s="20"/>
      <c r="Q9" s="20"/>
      <c r="R9" s="20"/>
      <c r="S9" s="20"/>
      <c r="T9" s="20"/>
    </row>
    <row r="10" spans="1:20" ht="11.25" customHeight="1">
      <c r="A10" s="6"/>
      <c r="B10" s="6"/>
      <c r="C10" s="6"/>
      <c r="D10" s="20"/>
      <c r="E10" s="20"/>
      <c r="F10" s="20"/>
      <c r="G10" s="20"/>
      <c r="H10" s="20"/>
      <c r="I10" s="20"/>
      <c r="J10" s="20"/>
      <c r="K10" s="20"/>
      <c r="L10" s="27"/>
      <c r="M10" s="20"/>
      <c r="N10" s="20"/>
      <c r="O10" s="20"/>
      <c r="P10" s="20"/>
      <c r="Q10" s="20"/>
      <c r="R10" s="20"/>
      <c r="S10" s="20"/>
      <c r="T10" s="20"/>
    </row>
    <row r="11" spans="1:20" ht="49.5" customHeight="1">
      <c r="A11" s="6"/>
      <c r="B11" s="6"/>
      <c r="C11" s="6"/>
      <c r="D11" s="20"/>
      <c r="E11" s="20"/>
      <c r="F11" s="20"/>
      <c r="G11" s="21" t="s">
        <v>7</v>
      </c>
      <c r="H11" s="50" t="s">
        <v>70</v>
      </c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</row>
    <row r="12" spans="1:20" ht="12.75" customHeight="1">
      <c r="H12" s="44" t="s">
        <v>8</v>
      </c>
      <c r="I12" s="44"/>
      <c r="J12" s="44"/>
      <c r="K12" s="44"/>
      <c r="L12" s="44"/>
      <c r="M12" s="44"/>
      <c r="N12" s="44"/>
      <c r="O12" s="44"/>
      <c r="P12" s="44"/>
      <c r="Q12" s="44"/>
    </row>
    <row r="13" spans="1:20" ht="11.25" customHeight="1"/>
    <row r="14" spans="1:20" ht="48" customHeight="1">
      <c r="A14" s="28" t="s">
        <v>24</v>
      </c>
      <c r="B14" s="28" t="s">
        <v>9</v>
      </c>
      <c r="C14" s="28" t="s">
        <v>10</v>
      </c>
      <c r="D14" s="31" t="s">
        <v>25</v>
      </c>
      <c r="E14" s="31" t="s">
        <v>73</v>
      </c>
      <c r="F14" s="31" t="s">
        <v>74</v>
      </c>
      <c r="G14" s="35" t="s">
        <v>72</v>
      </c>
      <c r="H14" s="41"/>
      <c r="I14" s="41"/>
      <c r="J14" s="41"/>
      <c r="K14" s="41"/>
      <c r="L14" s="41"/>
      <c r="M14" s="41"/>
      <c r="N14" s="41"/>
      <c r="O14" s="41"/>
      <c r="P14" s="36"/>
      <c r="Q14" s="31" t="s">
        <v>26</v>
      </c>
      <c r="R14" s="35" t="s">
        <v>11</v>
      </c>
      <c r="S14" s="36"/>
      <c r="T14" s="31" t="s">
        <v>12</v>
      </c>
    </row>
    <row r="15" spans="1:20" ht="15" customHeight="1">
      <c r="A15" s="29"/>
      <c r="B15" s="29"/>
      <c r="C15" s="29"/>
      <c r="D15" s="32"/>
      <c r="E15" s="32"/>
      <c r="F15" s="32"/>
      <c r="G15" s="35" t="s">
        <v>13</v>
      </c>
      <c r="H15" s="36"/>
      <c r="I15" s="35" t="s">
        <v>14</v>
      </c>
      <c r="J15" s="36"/>
      <c r="K15" s="35" t="s">
        <v>15</v>
      </c>
      <c r="L15" s="36"/>
      <c r="M15" s="35" t="s">
        <v>16</v>
      </c>
      <c r="N15" s="36"/>
      <c r="O15" s="35" t="s">
        <v>17</v>
      </c>
      <c r="P15" s="36"/>
      <c r="Q15" s="32"/>
      <c r="R15" s="37" t="s">
        <v>18</v>
      </c>
      <c r="S15" s="39" t="s">
        <v>19</v>
      </c>
      <c r="T15" s="32"/>
    </row>
    <row r="16" spans="1:20" ht="63" customHeight="1">
      <c r="A16" s="30"/>
      <c r="B16" s="30"/>
      <c r="C16" s="30"/>
      <c r="D16" s="33"/>
      <c r="E16" s="34"/>
      <c r="F16" s="34"/>
      <c r="G16" s="23" t="s">
        <v>20</v>
      </c>
      <c r="H16" s="23" t="s">
        <v>21</v>
      </c>
      <c r="I16" s="23" t="s">
        <v>20</v>
      </c>
      <c r="J16" s="23" t="s">
        <v>21</v>
      </c>
      <c r="K16" s="23" t="s">
        <v>20</v>
      </c>
      <c r="L16" s="23" t="s">
        <v>21</v>
      </c>
      <c r="M16" s="23" t="s">
        <v>20</v>
      </c>
      <c r="N16" s="23" t="s">
        <v>21</v>
      </c>
      <c r="O16" s="23" t="s">
        <v>20</v>
      </c>
      <c r="P16" s="23" t="s">
        <v>21</v>
      </c>
      <c r="Q16" s="34"/>
      <c r="R16" s="38"/>
      <c r="S16" s="40"/>
      <c r="T16" s="33"/>
    </row>
    <row r="17" spans="1:20" ht="12.75" customHeight="1">
      <c r="A17" s="2">
        <v>1</v>
      </c>
      <c r="B17" s="2">
        <v>2</v>
      </c>
      <c r="C17" s="2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  <c r="L17" s="24">
        <v>12</v>
      </c>
      <c r="M17" s="24">
        <v>13</v>
      </c>
      <c r="N17" s="24">
        <v>14</v>
      </c>
      <c r="O17" s="24">
        <v>15</v>
      </c>
      <c r="P17" s="24">
        <v>16</v>
      </c>
      <c r="Q17" s="24">
        <v>17</v>
      </c>
      <c r="R17" s="24">
        <v>18</v>
      </c>
      <c r="S17" s="24">
        <v>19</v>
      </c>
      <c r="T17" s="24">
        <v>20</v>
      </c>
    </row>
    <row r="18" spans="1:20" ht="17.25" customHeight="1">
      <c r="A18" s="12" t="s">
        <v>27</v>
      </c>
      <c r="B18" s="7" t="s">
        <v>28</v>
      </c>
      <c r="C18" s="18" t="s">
        <v>68</v>
      </c>
      <c r="D18" s="25">
        <f>D19+D23+D41</f>
        <v>39.147981856157884</v>
      </c>
      <c r="E18" s="26" t="s">
        <v>29</v>
      </c>
      <c r="F18" s="26" t="s">
        <v>29</v>
      </c>
      <c r="G18" s="25">
        <f>G19+G23+G41</f>
        <v>39.147981856157884</v>
      </c>
      <c r="H18" s="25">
        <f>J18+L18+N18+P18</f>
        <v>12.06727661</v>
      </c>
      <c r="I18" s="25">
        <v>0</v>
      </c>
      <c r="J18" s="25">
        <f>J19+J23+J41</f>
        <v>1.8527398100000001</v>
      </c>
      <c r="K18" s="25">
        <v>0</v>
      </c>
      <c r="L18" s="25">
        <f>L19+L23+L41</f>
        <v>10.214536800000001</v>
      </c>
      <c r="M18" s="25">
        <v>0</v>
      </c>
      <c r="N18" s="25">
        <f>N19+N23+N41</f>
        <v>0</v>
      </c>
      <c r="O18" s="25">
        <f>G18</f>
        <v>39.147981856157884</v>
      </c>
      <c r="P18" s="25">
        <f>P19+P23+P41</f>
        <v>0</v>
      </c>
      <c r="Q18" s="25">
        <f>G18-H18</f>
        <v>27.080705246157883</v>
      </c>
      <c r="R18" s="26" t="s">
        <v>29</v>
      </c>
      <c r="S18" s="26" t="s">
        <v>29</v>
      </c>
      <c r="T18" s="26" t="s">
        <v>29</v>
      </c>
    </row>
    <row r="19" spans="1:20" ht="25.5">
      <c r="A19" s="12" t="s">
        <v>30</v>
      </c>
      <c r="B19" s="7" t="s">
        <v>31</v>
      </c>
      <c r="C19" s="18" t="s">
        <v>68</v>
      </c>
      <c r="D19" s="25">
        <f>D20</f>
        <v>0.79963910704710151</v>
      </c>
      <c r="E19" s="26" t="s">
        <v>29</v>
      </c>
      <c r="F19" s="26" t="s">
        <v>29</v>
      </c>
      <c r="G19" s="25">
        <f>G20</f>
        <v>0.79963910704710151</v>
      </c>
      <c r="H19" s="25">
        <f t="shared" ref="H19:H43" si="0">J19+L19+N19+P19</f>
        <v>0.14015532</v>
      </c>
      <c r="I19" s="25">
        <v>0</v>
      </c>
      <c r="J19" s="25">
        <f>J20</f>
        <v>6.7598420000000006E-2</v>
      </c>
      <c r="K19" s="25">
        <v>0</v>
      </c>
      <c r="L19" s="25">
        <f>L20</f>
        <v>7.2556899999999994E-2</v>
      </c>
      <c r="M19" s="25">
        <v>0</v>
      </c>
      <c r="N19" s="25">
        <f>N20</f>
        <v>0</v>
      </c>
      <c r="O19" s="25">
        <f t="shared" ref="O19:O43" si="1">G19</f>
        <v>0.79963910704710151</v>
      </c>
      <c r="P19" s="25">
        <f>P20</f>
        <v>0</v>
      </c>
      <c r="Q19" s="25">
        <f t="shared" ref="Q19:Q43" si="2">G19-H19</f>
        <v>0.65948378704710153</v>
      </c>
      <c r="R19" s="26" t="s">
        <v>29</v>
      </c>
      <c r="S19" s="26" t="s">
        <v>29</v>
      </c>
      <c r="T19" s="26" t="s">
        <v>29</v>
      </c>
    </row>
    <row r="20" spans="1:20" ht="89.25">
      <c r="A20" s="12" t="s">
        <v>32</v>
      </c>
      <c r="B20" s="7" t="s">
        <v>33</v>
      </c>
      <c r="C20" s="18" t="s">
        <v>68</v>
      </c>
      <c r="D20" s="25">
        <f>D21</f>
        <v>0.79963910704710151</v>
      </c>
      <c r="E20" s="26" t="s">
        <v>29</v>
      </c>
      <c r="F20" s="26" t="s">
        <v>29</v>
      </c>
      <c r="G20" s="25">
        <f>G21</f>
        <v>0.79963910704710151</v>
      </c>
      <c r="H20" s="25">
        <f t="shared" si="0"/>
        <v>0.14015532</v>
      </c>
      <c r="I20" s="25">
        <v>0</v>
      </c>
      <c r="J20" s="25">
        <f>J21</f>
        <v>6.7598420000000006E-2</v>
      </c>
      <c r="K20" s="25">
        <v>0</v>
      </c>
      <c r="L20" s="25">
        <f>L21</f>
        <v>7.2556899999999994E-2</v>
      </c>
      <c r="M20" s="25">
        <v>0</v>
      </c>
      <c r="N20" s="25">
        <f>N21</f>
        <v>0</v>
      </c>
      <c r="O20" s="25">
        <f t="shared" si="1"/>
        <v>0.79963910704710151</v>
      </c>
      <c r="P20" s="25">
        <f>P21</f>
        <v>0</v>
      </c>
      <c r="Q20" s="25">
        <f t="shared" si="2"/>
        <v>0.65948378704710153</v>
      </c>
      <c r="R20" s="26" t="s">
        <v>29</v>
      </c>
      <c r="S20" s="26" t="s">
        <v>29</v>
      </c>
      <c r="T20" s="26" t="s">
        <v>29</v>
      </c>
    </row>
    <row r="21" spans="1:20" ht="76.5">
      <c r="A21" s="12" t="s">
        <v>34</v>
      </c>
      <c r="B21" s="7" t="s">
        <v>35</v>
      </c>
      <c r="C21" s="18" t="s">
        <v>68</v>
      </c>
      <c r="D21" s="25">
        <f>D22</f>
        <v>0.79963910704710151</v>
      </c>
      <c r="E21" s="26" t="s">
        <v>29</v>
      </c>
      <c r="F21" s="26" t="s">
        <v>29</v>
      </c>
      <c r="G21" s="25">
        <f>G22</f>
        <v>0.79963910704710151</v>
      </c>
      <c r="H21" s="25">
        <f t="shared" si="0"/>
        <v>0.14015532</v>
      </c>
      <c r="I21" s="25">
        <v>0</v>
      </c>
      <c r="J21" s="25">
        <f>J22</f>
        <v>6.7598420000000006E-2</v>
      </c>
      <c r="K21" s="25">
        <v>0</v>
      </c>
      <c r="L21" s="25">
        <f>L22</f>
        <v>7.2556899999999994E-2</v>
      </c>
      <c r="M21" s="25">
        <v>0</v>
      </c>
      <c r="N21" s="25">
        <f>N22</f>
        <v>0</v>
      </c>
      <c r="O21" s="25">
        <f t="shared" si="1"/>
        <v>0.79963910704710151</v>
      </c>
      <c r="P21" s="25">
        <f>P22</f>
        <v>0</v>
      </c>
      <c r="Q21" s="25">
        <f t="shared" si="2"/>
        <v>0.65948378704710153</v>
      </c>
      <c r="R21" s="26" t="s">
        <v>29</v>
      </c>
      <c r="S21" s="26" t="s">
        <v>29</v>
      </c>
      <c r="T21" s="26" t="s">
        <v>29</v>
      </c>
    </row>
    <row r="22" spans="1:20" ht="38.25">
      <c r="A22" s="13" t="s">
        <v>34</v>
      </c>
      <c r="B22" s="8" t="s">
        <v>36</v>
      </c>
      <c r="C22" s="15" t="s">
        <v>37</v>
      </c>
      <c r="D22" s="25">
        <v>0.79963910704710151</v>
      </c>
      <c r="E22" s="26" t="s">
        <v>29</v>
      </c>
      <c r="F22" s="26" t="s">
        <v>29</v>
      </c>
      <c r="G22" s="25">
        <v>0.79963910704710151</v>
      </c>
      <c r="H22" s="25">
        <f t="shared" si="0"/>
        <v>0.14015532</v>
      </c>
      <c r="I22" s="25">
        <v>0</v>
      </c>
      <c r="J22" s="25">
        <f>0.06759842</f>
        <v>6.7598420000000006E-2</v>
      </c>
      <c r="K22" s="25">
        <v>0</v>
      </c>
      <c r="L22" s="25">
        <f>0.0725569</f>
        <v>7.2556899999999994E-2</v>
      </c>
      <c r="M22" s="25">
        <v>0</v>
      </c>
      <c r="N22" s="25">
        <v>0</v>
      </c>
      <c r="O22" s="25">
        <f t="shared" si="1"/>
        <v>0.79963910704710151</v>
      </c>
      <c r="P22" s="25">
        <v>0</v>
      </c>
      <c r="Q22" s="25">
        <f t="shared" si="2"/>
        <v>0.65948378704710153</v>
      </c>
      <c r="R22" s="26" t="s">
        <v>29</v>
      </c>
      <c r="S22" s="26" t="s">
        <v>29</v>
      </c>
      <c r="T22" s="26" t="s">
        <v>29</v>
      </c>
    </row>
    <row r="23" spans="1:20" ht="38.25">
      <c r="A23" s="14" t="s">
        <v>38</v>
      </c>
      <c r="B23" s="9" t="s">
        <v>39</v>
      </c>
      <c r="C23" s="18" t="s">
        <v>68</v>
      </c>
      <c r="D23" s="25">
        <f>D24+D30</f>
        <v>20.572698207631007</v>
      </c>
      <c r="E23" s="26" t="s">
        <v>29</v>
      </c>
      <c r="F23" s="26" t="s">
        <v>29</v>
      </c>
      <c r="G23" s="25">
        <f>G24+G30</f>
        <v>20.572698207631007</v>
      </c>
      <c r="H23" s="25">
        <f t="shared" si="0"/>
        <v>0.41530529999999999</v>
      </c>
      <c r="I23" s="25">
        <v>0</v>
      </c>
      <c r="J23" s="25">
        <f>J24+J30</f>
        <v>6.6350189999999989E-2</v>
      </c>
      <c r="K23" s="25">
        <v>0</v>
      </c>
      <c r="L23" s="25">
        <f>L24+L30</f>
        <v>0.34895511000000001</v>
      </c>
      <c r="M23" s="25">
        <v>0</v>
      </c>
      <c r="N23" s="25">
        <f>N24+N30</f>
        <v>0</v>
      </c>
      <c r="O23" s="25">
        <f t="shared" si="1"/>
        <v>20.572698207631007</v>
      </c>
      <c r="P23" s="25">
        <f>P24+P30</f>
        <v>0</v>
      </c>
      <c r="Q23" s="25">
        <f t="shared" si="2"/>
        <v>20.157392907631007</v>
      </c>
      <c r="R23" s="26" t="s">
        <v>29</v>
      </c>
      <c r="S23" s="26" t="s">
        <v>29</v>
      </c>
      <c r="T23" s="26" t="s">
        <v>29</v>
      </c>
    </row>
    <row r="24" spans="1:20" ht="63.75">
      <c r="A24" s="14" t="s">
        <v>40</v>
      </c>
      <c r="B24" s="9" t="s">
        <v>41</v>
      </c>
      <c r="C24" s="18" t="s">
        <v>68</v>
      </c>
      <c r="D24" s="25">
        <f>D25</f>
        <v>13.959170087862143</v>
      </c>
      <c r="E24" s="26" t="s">
        <v>29</v>
      </c>
      <c r="F24" s="26" t="s">
        <v>29</v>
      </c>
      <c r="G24" s="25">
        <f>G25</f>
        <v>13.959170087862143</v>
      </c>
      <c r="H24" s="25">
        <f t="shared" si="0"/>
        <v>8.3699999999999997E-2</v>
      </c>
      <c r="I24" s="25">
        <v>0</v>
      </c>
      <c r="J24" s="25">
        <f>J25</f>
        <v>2.7000000000000001E-3</v>
      </c>
      <c r="K24" s="25">
        <v>0</v>
      </c>
      <c r="L24" s="25">
        <f>L25</f>
        <v>8.1000000000000003E-2</v>
      </c>
      <c r="M24" s="25">
        <v>0</v>
      </c>
      <c r="N24" s="25">
        <f>N25</f>
        <v>0</v>
      </c>
      <c r="O24" s="25">
        <f t="shared" si="1"/>
        <v>13.959170087862143</v>
      </c>
      <c r="P24" s="25">
        <f>P25</f>
        <v>0</v>
      </c>
      <c r="Q24" s="25">
        <f t="shared" si="2"/>
        <v>13.875470087862142</v>
      </c>
      <c r="R24" s="26" t="s">
        <v>29</v>
      </c>
      <c r="S24" s="26" t="s">
        <v>29</v>
      </c>
      <c r="T24" s="26" t="s">
        <v>29</v>
      </c>
    </row>
    <row r="25" spans="1:20" ht="38.25">
      <c r="A25" s="14" t="s">
        <v>42</v>
      </c>
      <c r="B25" s="9" t="s">
        <v>43</v>
      </c>
      <c r="C25" s="18" t="s">
        <v>68</v>
      </c>
      <c r="D25" s="25">
        <f>SUM(D26:D29)</f>
        <v>13.959170087862143</v>
      </c>
      <c r="E25" s="26" t="s">
        <v>29</v>
      </c>
      <c r="F25" s="26" t="s">
        <v>29</v>
      </c>
      <c r="G25" s="25">
        <f>SUM(G26:G29)</f>
        <v>13.959170087862143</v>
      </c>
      <c r="H25" s="25">
        <f t="shared" si="0"/>
        <v>8.3699999999999997E-2</v>
      </c>
      <c r="I25" s="25">
        <v>0</v>
      </c>
      <c r="J25" s="25">
        <f>SUM(J26:J29)</f>
        <v>2.7000000000000001E-3</v>
      </c>
      <c r="K25" s="25">
        <v>0</v>
      </c>
      <c r="L25" s="25">
        <f>SUM(L26:L29)</f>
        <v>8.1000000000000003E-2</v>
      </c>
      <c r="M25" s="25">
        <v>0</v>
      </c>
      <c r="N25" s="25">
        <f>SUM(N26:N29)</f>
        <v>0</v>
      </c>
      <c r="O25" s="25">
        <f t="shared" si="1"/>
        <v>13.959170087862143</v>
      </c>
      <c r="P25" s="25">
        <f>SUM(P26:P29)</f>
        <v>0</v>
      </c>
      <c r="Q25" s="25">
        <f t="shared" si="2"/>
        <v>13.875470087862142</v>
      </c>
      <c r="R25" s="26" t="s">
        <v>29</v>
      </c>
      <c r="S25" s="26" t="s">
        <v>29</v>
      </c>
      <c r="T25" s="26" t="s">
        <v>29</v>
      </c>
    </row>
    <row r="26" spans="1:20" ht="38.25">
      <c r="A26" s="15" t="s">
        <v>42</v>
      </c>
      <c r="B26" s="4" t="s">
        <v>44</v>
      </c>
      <c r="C26" s="15" t="s">
        <v>37</v>
      </c>
      <c r="D26" s="25">
        <v>4.4509345872194306</v>
      </c>
      <c r="E26" s="26" t="s">
        <v>29</v>
      </c>
      <c r="F26" s="26" t="s">
        <v>29</v>
      </c>
      <c r="G26" s="25">
        <v>4.4509345872194306</v>
      </c>
      <c r="H26" s="25">
        <f>J26+L26+N26+P26</f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f t="shared" si="1"/>
        <v>4.4509345872194306</v>
      </c>
      <c r="P26" s="25">
        <v>0</v>
      </c>
      <c r="Q26" s="25">
        <f t="shared" si="2"/>
        <v>4.4509345872194306</v>
      </c>
      <c r="R26" s="26" t="s">
        <v>29</v>
      </c>
      <c r="S26" s="26" t="s">
        <v>29</v>
      </c>
      <c r="T26" s="26" t="s">
        <v>29</v>
      </c>
    </row>
    <row r="27" spans="1:20" ht="25.5">
      <c r="A27" s="15" t="s">
        <v>42</v>
      </c>
      <c r="B27" s="10" t="s">
        <v>45</v>
      </c>
      <c r="C27" s="15" t="s">
        <v>46</v>
      </c>
      <c r="D27" s="25">
        <v>4.6788032491451137</v>
      </c>
      <c r="E27" s="26" t="s">
        <v>29</v>
      </c>
      <c r="F27" s="26" t="s">
        <v>29</v>
      </c>
      <c r="G27" s="25">
        <v>4.6788032491451137</v>
      </c>
      <c r="H27" s="25">
        <f t="shared" si="0"/>
        <v>8.3699999999999997E-2</v>
      </c>
      <c r="I27" s="25">
        <v>0</v>
      </c>
      <c r="J27" s="25">
        <v>2.7000000000000001E-3</v>
      </c>
      <c r="K27" s="25">
        <v>0</v>
      </c>
      <c r="L27" s="25">
        <f>0.027+0.054</f>
        <v>8.1000000000000003E-2</v>
      </c>
      <c r="M27" s="25">
        <v>0</v>
      </c>
      <c r="N27" s="25">
        <v>0</v>
      </c>
      <c r="O27" s="25">
        <f t="shared" si="1"/>
        <v>4.6788032491451137</v>
      </c>
      <c r="P27" s="25">
        <v>0</v>
      </c>
      <c r="Q27" s="25">
        <f t="shared" si="2"/>
        <v>4.5951032491451134</v>
      </c>
      <c r="R27" s="26" t="s">
        <v>29</v>
      </c>
      <c r="S27" s="26" t="s">
        <v>29</v>
      </c>
      <c r="T27" s="26" t="s">
        <v>29</v>
      </c>
    </row>
    <row r="28" spans="1:20" ht="12.75">
      <c r="A28" s="15" t="s">
        <v>42</v>
      </c>
      <c r="B28" s="10" t="s">
        <v>62</v>
      </c>
      <c r="C28" s="15" t="s">
        <v>46</v>
      </c>
      <c r="D28" s="25">
        <v>2.0368769458559997</v>
      </c>
      <c r="E28" s="26" t="s">
        <v>29</v>
      </c>
      <c r="F28" s="26" t="s">
        <v>29</v>
      </c>
      <c r="G28" s="25">
        <v>2.0368769458559997</v>
      </c>
      <c r="H28" s="25">
        <f t="shared" si="0"/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f t="shared" si="1"/>
        <v>2.0368769458559997</v>
      </c>
      <c r="P28" s="25">
        <v>0</v>
      </c>
      <c r="Q28" s="25">
        <f t="shared" si="2"/>
        <v>2.0368769458559997</v>
      </c>
      <c r="R28" s="26" t="s">
        <v>29</v>
      </c>
      <c r="S28" s="26" t="s">
        <v>29</v>
      </c>
      <c r="T28" s="26" t="s">
        <v>29</v>
      </c>
    </row>
    <row r="29" spans="1:20" ht="63.75">
      <c r="A29" s="15" t="s">
        <v>42</v>
      </c>
      <c r="B29" s="4" t="s">
        <v>63</v>
      </c>
      <c r="C29" s="15" t="s">
        <v>64</v>
      </c>
      <c r="D29" s="25">
        <v>2.7925553056415997</v>
      </c>
      <c r="E29" s="26" t="s">
        <v>29</v>
      </c>
      <c r="F29" s="26" t="s">
        <v>29</v>
      </c>
      <c r="G29" s="25">
        <v>2.7925553056415997</v>
      </c>
      <c r="H29" s="25">
        <f t="shared" si="0"/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f t="shared" si="1"/>
        <v>2.7925553056415997</v>
      </c>
      <c r="P29" s="25">
        <v>0</v>
      </c>
      <c r="Q29" s="25">
        <f t="shared" si="2"/>
        <v>2.7925553056415997</v>
      </c>
      <c r="R29" s="26" t="s">
        <v>29</v>
      </c>
      <c r="S29" s="26" t="s">
        <v>29</v>
      </c>
      <c r="T29" s="26" t="s">
        <v>29</v>
      </c>
    </row>
    <row r="30" spans="1:20" ht="51">
      <c r="A30" s="14" t="s">
        <v>47</v>
      </c>
      <c r="B30" s="9" t="s">
        <v>48</v>
      </c>
      <c r="C30" s="18" t="s">
        <v>68</v>
      </c>
      <c r="D30" s="25">
        <f>D31</f>
        <v>6.613528119768862</v>
      </c>
      <c r="E30" s="26" t="s">
        <v>29</v>
      </c>
      <c r="F30" s="26" t="s">
        <v>29</v>
      </c>
      <c r="G30" s="25">
        <f>G31</f>
        <v>6.613528119768862</v>
      </c>
      <c r="H30" s="25">
        <f t="shared" si="0"/>
        <v>0.33160529999999999</v>
      </c>
      <c r="I30" s="25">
        <v>0</v>
      </c>
      <c r="J30" s="25">
        <f>J31</f>
        <v>6.3650189999999995E-2</v>
      </c>
      <c r="K30" s="25">
        <v>0</v>
      </c>
      <c r="L30" s="25">
        <f>L31</f>
        <v>0.26795511</v>
      </c>
      <c r="M30" s="25">
        <v>0</v>
      </c>
      <c r="N30" s="25">
        <f>N31</f>
        <v>0</v>
      </c>
      <c r="O30" s="25">
        <f t="shared" si="1"/>
        <v>6.613528119768862</v>
      </c>
      <c r="P30" s="25">
        <f>P31</f>
        <v>0</v>
      </c>
      <c r="Q30" s="25">
        <f t="shared" si="2"/>
        <v>6.2819228197688624</v>
      </c>
      <c r="R30" s="26" t="s">
        <v>29</v>
      </c>
      <c r="S30" s="26" t="s">
        <v>29</v>
      </c>
      <c r="T30" s="26" t="s">
        <v>29</v>
      </c>
    </row>
    <row r="31" spans="1:20" ht="38.25">
      <c r="A31" s="14" t="s">
        <v>49</v>
      </c>
      <c r="B31" s="9" t="s">
        <v>50</v>
      </c>
      <c r="C31" s="18" t="s">
        <v>68</v>
      </c>
      <c r="D31" s="25">
        <f>D32+D35+D37+D39</f>
        <v>6.613528119768862</v>
      </c>
      <c r="E31" s="26" t="s">
        <v>29</v>
      </c>
      <c r="F31" s="26" t="s">
        <v>29</v>
      </c>
      <c r="G31" s="25">
        <f>G32+G35+G37+G39</f>
        <v>6.613528119768862</v>
      </c>
      <c r="H31" s="25">
        <f t="shared" si="0"/>
        <v>0.33160529999999999</v>
      </c>
      <c r="I31" s="25">
        <v>0</v>
      </c>
      <c r="J31" s="25">
        <f>J32+J35+J37+J39</f>
        <v>6.3650189999999995E-2</v>
      </c>
      <c r="K31" s="25">
        <v>0</v>
      </c>
      <c r="L31" s="25">
        <f>L32+L35+L37+L39</f>
        <v>0.26795511</v>
      </c>
      <c r="M31" s="25">
        <v>0</v>
      </c>
      <c r="N31" s="25">
        <f>N32+N35+N37+N39</f>
        <v>0</v>
      </c>
      <c r="O31" s="25">
        <f t="shared" si="1"/>
        <v>6.613528119768862</v>
      </c>
      <c r="P31" s="25">
        <f>P32+P35+P37+P39</f>
        <v>0</v>
      </c>
      <c r="Q31" s="25">
        <f t="shared" si="2"/>
        <v>6.2819228197688624</v>
      </c>
      <c r="R31" s="26" t="s">
        <v>29</v>
      </c>
      <c r="S31" s="26" t="s">
        <v>29</v>
      </c>
      <c r="T31" s="26" t="s">
        <v>29</v>
      </c>
    </row>
    <row r="32" spans="1:20" ht="38.25">
      <c r="A32" s="14" t="s">
        <v>49</v>
      </c>
      <c r="B32" s="9" t="s">
        <v>51</v>
      </c>
      <c r="C32" s="18" t="s">
        <v>68</v>
      </c>
      <c r="D32" s="25">
        <f>SUM(D33:D34)</f>
        <v>3.5766535020323311</v>
      </c>
      <c r="E32" s="26" t="s">
        <v>29</v>
      </c>
      <c r="F32" s="26" t="s">
        <v>29</v>
      </c>
      <c r="G32" s="25">
        <f>SUM(G33:G34)</f>
        <v>3.5766535020323311</v>
      </c>
      <c r="H32" s="25">
        <f t="shared" si="0"/>
        <v>4.4999999999999997E-3</v>
      </c>
      <c r="I32" s="25">
        <v>0</v>
      </c>
      <c r="J32" s="25">
        <f>SUM(J33:J34)</f>
        <v>0</v>
      </c>
      <c r="K32" s="25">
        <v>0</v>
      </c>
      <c r="L32" s="25">
        <f>SUM(L33:L34)</f>
        <v>4.4999999999999997E-3</v>
      </c>
      <c r="M32" s="25">
        <v>0</v>
      </c>
      <c r="N32" s="25">
        <f>SUM(N33:N34)</f>
        <v>0</v>
      </c>
      <c r="O32" s="25">
        <f t="shared" si="1"/>
        <v>3.5766535020323311</v>
      </c>
      <c r="P32" s="25">
        <f>SUM(P33:P34)</f>
        <v>0</v>
      </c>
      <c r="Q32" s="25">
        <f t="shared" si="2"/>
        <v>3.572153502032331</v>
      </c>
      <c r="R32" s="26" t="s">
        <v>29</v>
      </c>
      <c r="S32" s="26" t="s">
        <v>29</v>
      </c>
      <c r="T32" s="26" t="s">
        <v>29</v>
      </c>
    </row>
    <row r="33" spans="1:20" ht="12.75">
      <c r="A33" s="15" t="s">
        <v>49</v>
      </c>
      <c r="B33" s="10" t="s">
        <v>65</v>
      </c>
      <c r="C33" s="15" t="s">
        <v>46</v>
      </c>
      <c r="D33" s="25">
        <v>0.87416115431240227</v>
      </c>
      <c r="E33" s="26" t="s">
        <v>29</v>
      </c>
      <c r="F33" s="26" t="s">
        <v>29</v>
      </c>
      <c r="G33" s="25">
        <v>0.87416115431240227</v>
      </c>
      <c r="H33" s="25">
        <f t="shared" si="0"/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f t="shared" si="1"/>
        <v>0.87416115431240227</v>
      </c>
      <c r="P33" s="25">
        <v>0</v>
      </c>
      <c r="Q33" s="25">
        <f t="shared" si="2"/>
        <v>0.87416115431240227</v>
      </c>
      <c r="R33" s="26" t="s">
        <v>29</v>
      </c>
      <c r="S33" s="26" t="s">
        <v>29</v>
      </c>
      <c r="T33" s="26" t="s">
        <v>29</v>
      </c>
    </row>
    <row r="34" spans="1:20" ht="25.5">
      <c r="A34" s="15" t="s">
        <v>49</v>
      </c>
      <c r="B34" s="10" t="s">
        <v>52</v>
      </c>
      <c r="C34" s="15" t="s">
        <v>46</v>
      </c>
      <c r="D34" s="25">
        <v>2.7024923477199287</v>
      </c>
      <c r="E34" s="26" t="s">
        <v>29</v>
      </c>
      <c r="F34" s="26" t="s">
        <v>29</v>
      </c>
      <c r="G34" s="25">
        <v>2.7024923477199287</v>
      </c>
      <c r="H34" s="25">
        <f t="shared" si="0"/>
        <v>4.4999999999999997E-3</v>
      </c>
      <c r="I34" s="25">
        <v>0</v>
      </c>
      <c r="J34" s="25">
        <v>0</v>
      </c>
      <c r="K34" s="25">
        <v>0</v>
      </c>
      <c r="L34" s="53">
        <f>0.0045</f>
        <v>4.4999999999999997E-3</v>
      </c>
      <c r="M34" s="25">
        <v>0</v>
      </c>
      <c r="N34" s="25">
        <v>0</v>
      </c>
      <c r="O34" s="25">
        <f t="shared" si="1"/>
        <v>2.7024923477199287</v>
      </c>
      <c r="P34" s="25">
        <v>0</v>
      </c>
      <c r="Q34" s="25">
        <f t="shared" si="2"/>
        <v>2.6979923477199286</v>
      </c>
      <c r="R34" s="26" t="s">
        <v>29</v>
      </c>
      <c r="S34" s="26" t="s">
        <v>29</v>
      </c>
      <c r="T34" s="26" t="s">
        <v>29</v>
      </c>
    </row>
    <row r="35" spans="1:20" ht="25.5">
      <c r="A35" s="14" t="s">
        <v>49</v>
      </c>
      <c r="B35" s="11" t="s">
        <v>53</v>
      </c>
      <c r="C35" s="18" t="s">
        <v>68</v>
      </c>
      <c r="D35" s="25">
        <f>D36</f>
        <v>1.0424991283100007</v>
      </c>
      <c r="E35" s="26" t="s">
        <v>29</v>
      </c>
      <c r="F35" s="26" t="s">
        <v>29</v>
      </c>
      <c r="G35" s="25">
        <f>G36</f>
        <v>1.0424991283100007</v>
      </c>
      <c r="H35" s="25">
        <f t="shared" si="0"/>
        <v>0</v>
      </c>
      <c r="I35" s="25">
        <v>0</v>
      </c>
      <c r="J35" s="25">
        <f>J36</f>
        <v>0</v>
      </c>
      <c r="K35" s="25">
        <v>0</v>
      </c>
      <c r="L35" s="25">
        <f>L36</f>
        <v>0</v>
      </c>
      <c r="M35" s="25">
        <v>0</v>
      </c>
      <c r="N35" s="25">
        <f>N36</f>
        <v>0</v>
      </c>
      <c r="O35" s="25">
        <f t="shared" si="1"/>
        <v>1.0424991283100007</v>
      </c>
      <c r="P35" s="25">
        <f>P36</f>
        <v>0</v>
      </c>
      <c r="Q35" s="25">
        <f t="shared" si="2"/>
        <v>1.0424991283100007</v>
      </c>
      <c r="R35" s="26" t="s">
        <v>29</v>
      </c>
      <c r="S35" s="26" t="s">
        <v>29</v>
      </c>
      <c r="T35" s="26" t="s">
        <v>29</v>
      </c>
    </row>
    <row r="36" spans="1:20" ht="12.75">
      <c r="A36" s="15" t="s">
        <v>49</v>
      </c>
      <c r="B36" s="3" t="s">
        <v>54</v>
      </c>
      <c r="C36" s="15" t="s">
        <v>37</v>
      </c>
      <c r="D36" s="25">
        <v>1.0424991283100007</v>
      </c>
      <c r="E36" s="26" t="s">
        <v>29</v>
      </c>
      <c r="F36" s="26" t="s">
        <v>29</v>
      </c>
      <c r="G36" s="25">
        <v>1.0424991283100007</v>
      </c>
      <c r="H36" s="25">
        <f t="shared" si="0"/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f t="shared" si="1"/>
        <v>1.0424991283100007</v>
      </c>
      <c r="P36" s="25">
        <v>0</v>
      </c>
      <c r="Q36" s="25">
        <f t="shared" si="2"/>
        <v>1.0424991283100007</v>
      </c>
      <c r="R36" s="26" t="s">
        <v>29</v>
      </c>
      <c r="S36" s="26" t="s">
        <v>29</v>
      </c>
      <c r="T36" s="26" t="s">
        <v>29</v>
      </c>
    </row>
    <row r="37" spans="1:20" ht="38.25">
      <c r="A37" s="14" t="s">
        <v>49</v>
      </c>
      <c r="B37" s="11" t="s">
        <v>55</v>
      </c>
      <c r="C37" s="18" t="s">
        <v>68</v>
      </c>
      <c r="D37" s="25">
        <f>D38</f>
        <v>1.8658245831099034</v>
      </c>
      <c r="E37" s="26" t="s">
        <v>29</v>
      </c>
      <c r="F37" s="26" t="s">
        <v>29</v>
      </c>
      <c r="G37" s="25">
        <f>G38</f>
        <v>1.8658245831099034</v>
      </c>
      <c r="H37" s="25">
        <f t="shared" si="0"/>
        <v>0.32710529999999999</v>
      </c>
      <c r="I37" s="25">
        <v>0</v>
      </c>
      <c r="J37" s="25">
        <f>J38</f>
        <v>6.3650189999999995E-2</v>
      </c>
      <c r="K37" s="25">
        <v>0</v>
      </c>
      <c r="L37" s="25">
        <f>L38</f>
        <v>0.26345510999999999</v>
      </c>
      <c r="M37" s="25">
        <v>0</v>
      </c>
      <c r="N37" s="25">
        <f>N38</f>
        <v>0</v>
      </c>
      <c r="O37" s="25">
        <f t="shared" si="1"/>
        <v>1.8658245831099034</v>
      </c>
      <c r="P37" s="25">
        <f>P38</f>
        <v>0</v>
      </c>
      <c r="Q37" s="25">
        <f t="shared" si="2"/>
        <v>1.5387192831099035</v>
      </c>
      <c r="R37" s="26" t="s">
        <v>29</v>
      </c>
      <c r="S37" s="26" t="s">
        <v>29</v>
      </c>
      <c r="T37" s="26" t="s">
        <v>29</v>
      </c>
    </row>
    <row r="38" spans="1:20" ht="25.5">
      <c r="A38" s="15" t="s">
        <v>49</v>
      </c>
      <c r="B38" s="4" t="s">
        <v>56</v>
      </c>
      <c r="C38" s="15" t="s">
        <v>37</v>
      </c>
      <c r="D38" s="25">
        <v>1.8658245831099034</v>
      </c>
      <c r="E38" s="26" t="s">
        <v>29</v>
      </c>
      <c r="F38" s="26" t="s">
        <v>29</v>
      </c>
      <c r="G38" s="25">
        <v>1.8658245831099034</v>
      </c>
      <c r="H38" s="25">
        <f t="shared" si="0"/>
        <v>0.32710529999999999</v>
      </c>
      <c r="I38" s="25">
        <v>0</v>
      </c>
      <c r="J38" s="25">
        <f>0.0249357+0.02878085+0.00993364</f>
        <v>6.3650189999999995E-2</v>
      </c>
      <c r="K38" s="25">
        <v>0</v>
      </c>
      <c r="L38" s="25">
        <f>0.04968294+0.07280514+0.01577039+0.01885329+0.04197556+0.02264582+0.00711497+0.01194144+0.02266556</f>
        <v>0.26345510999999999</v>
      </c>
      <c r="M38" s="25">
        <v>0</v>
      </c>
      <c r="N38" s="25">
        <v>0</v>
      </c>
      <c r="O38" s="25">
        <f t="shared" si="1"/>
        <v>1.8658245831099034</v>
      </c>
      <c r="P38" s="25">
        <v>0</v>
      </c>
      <c r="Q38" s="25">
        <f t="shared" si="2"/>
        <v>1.5387192831099035</v>
      </c>
      <c r="R38" s="26" t="s">
        <v>29</v>
      </c>
      <c r="S38" s="26" t="s">
        <v>29</v>
      </c>
      <c r="T38" s="26" t="s">
        <v>29</v>
      </c>
    </row>
    <row r="39" spans="1:20" ht="38.25">
      <c r="A39" s="14" t="s">
        <v>49</v>
      </c>
      <c r="B39" s="11" t="s">
        <v>66</v>
      </c>
      <c r="C39" s="18" t="s">
        <v>68</v>
      </c>
      <c r="D39" s="25">
        <f>D40</f>
        <v>0.12855090631662724</v>
      </c>
      <c r="E39" s="26" t="s">
        <v>29</v>
      </c>
      <c r="F39" s="26" t="s">
        <v>29</v>
      </c>
      <c r="G39" s="25">
        <f>G40</f>
        <v>0.12855090631662724</v>
      </c>
      <c r="H39" s="25">
        <f t="shared" si="0"/>
        <v>0</v>
      </c>
      <c r="I39" s="25">
        <v>0</v>
      </c>
      <c r="J39" s="25">
        <f>J40</f>
        <v>0</v>
      </c>
      <c r="K39" s="25">
        <v>0</v>
      </c>
      <c r="L39" s="25">
        <f>L40</f>
        <v>0</v>
      </c>
      <c r="M39" s="25">
        <v>0</v>
      </c>
      <c r="N39" s="25">
        <f>N40</f>
        <v>0</v>
      </c>
      <c r="O39" s="25">
        <f t="shared" si="1"/>
        <v>0.12855090631662724</v>
      </c>
      <c r="P39" s="25">
        <f>P40</f>
        <v>0</v>
      </c>
      <c r="Q39" s="25">
        <f t="shared" si="2"/>
        <v>0.12855090631662724</v>
      </c>
      <c r="R39" s="26" t="s">
        <v>29</v>
      </c>
      <c r="S39" s="26" t="s">
        <v>29</v>
      </c>
      <c r="T39" s="26" t="s">
        <v>29</v>
      </c>
    </row>
    <row r="40" spans="1:20" ht="25.5">
      <c r="A40" s="15" t="s">
        <v>49</v>
      </c>
      <c r="B40" s="4" t="s">
        <v>57</v>
      </c>
      <c r="C40" s="15" t="s">
        <v>46</v>
      </c>
      <c r="D40" s="25">
        <v>0.12855090631662724</v>
      </c>
      <c r="E40" s="26" t="s">
        <v>29</v>
      </c>
      <c r="F40" s="26" t="s">
        <v>29</v>
      </c>
      <c r="G40" s="25">
        <v>0.12855090631662724</v>
      </c>
      <c r="H40" s="25">
        <f t="shared" si="0"/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f t="shared" si="1"/>
        <v>0.12855090631662724</v>
      </c>
      <c r="P40" s="25">
        <v>0</v>
      </c>
      <c r="Q40" s="25">
        <f t="shared" si="2"/>
        <v>0.12855090631662724</v>
      </c>
      <c r="R40" s="26" t="s">
        <v>29</v>
      </c>
      <c r="S40" s="26" t="s">
        <v>29</v>
      </c>
      <c r="T40" s="26" t="s">
        <v>29</v>
      </c>
    </row>
    <row r="41" spans="1:20" ht="25.5">
      <c r="A41" s="16" t="s">
        <v>58</v>
      </c>
      <c r="B41" s="9" t="s">
        <v>59</v>
      </c>
      <c r="C41" s="18" t="s">
        <v>68</v>
      </c>
      <c r="D41" s="25">
        <f>SUM(D42:D43)</f>
        <v>17.775644541479778</v>
      </c>
      <c r="E41" s="26" t="s">
        <v>29</v>
      </c>
      <c r="F41" s="26" t="s">
        <v>29</v>
      </c>
      <c r="G41" s="25">
        <f>SUM(G42:G43)</f>
        <v>17.775644541479778</v>
      </c>
      <c r="H41" s="25">
        <f t="shared" si="0"/>
        <v>11.511815990000001</v>
      </c>
      <c r="I41" s="25">
        <v>0</v>
      </c>
      <c r="J41" s="25">
        <f>SUM(J42:J43)</f>
        <v>1.7187912000000001</v>
      </c>
      <c r="K41" s="25">
        <v>0</v>
      </c>
      <c r="L41" s="25">
        <f>SUM(L42:L43)</f>
        <v>9.7930247900000005</v>
      </c>
      <c r="M41" s="25">
        <v>0</v>
      </c>
      <c r="N41" s="25">
        <f>SUM(N42:N43)</f>
        <v>0</v>
      </c>
      <c r="O41" s="25">
        <f t="shared" si="1"/>
        <v>17.775644541479778</v>
      </c>
      <c r="P41" s="25">
        <f>SUM(P42:P43)</f>
        <v>0</v>
      </c>
      <c r="Q41" s="25">
        <f t="shared" si="2"/>
        <v>6.2638285514797776</v>
      </c>
      <c r="R41" s="26" t="s">
        <v>29</v>
      </c>
      <c r="S41" s="26" t="s">
        <v>29</v>
      </c>
      <c r="T41" s="26" t="s">
        <v>29</v>
      </c>
    </row>
    <row r="42" spans="1:20" ht="25.5">
      <c r="A42" s="17" t="s">
        <v>58</v>
      </c>
      <c r="B42" s="4" t="s">
        <v>61</v>
      </c>
      <c r="C42" s="15" t="s">
        <v>60</v>
      </c>
      <c r="D42" s="25">
        <v>15.611851700183369</v>
      </c>
      <c r="E42" s="26" t="s">
        <v>29</v>
      </c>
      <c r="F42" s="26" t="s">
        <v>29</v>
      </c>
      <c r="G42" s="25">
        <v>15.611851700183369</v>
      </c>
      <c r="H42" s="25">
        <f t="shared" si="0"/>
        <v>11.08112088</v>
      </c>
      <c r="I42" s="25">
        <v>0</v>
      </c>
      <c r="J42" s="25">
        <f>1.7187912</f>
        <v>1.7187912000000001</v>
      </c>
      <c r="K42" s="25">
        <v>0</v>
      </c>
      <c r="L42" s="25">
        <f>0.22655376+9.13577592</f>
        <v>9.3623296800000002</v>
      </c>
      <c r="M42" s="25">
        <v>0</v>
      </c>
      <c r="N42" s="25">
        <v>0</v>
      </c>
      <c r="O42" s="25">
        <f t="shared" si="1"/>
        <v>15.611851700183369</v>
      </c>
      <c r="P42" s="25">
        <v>0</v>
      </c>
      <c r="Q42" s="25">
        <f t="shared" si="2"/>
        <v>4.5307308201833685</v>
      </c>
      <c r="R42" s="26" t="s">
        <v>29</v>
      </c>
      <c r="S42" s="26" t="s">
        <v>29</v>
      </c>
      <c r="T42" s="26" t="s">
        <v>29</v>
      </c>
    </row>
    <row r="43" spans="1:20" ht="25.5">
      <c r="A43" s="17" t="s">
        <v>58</v>
      </c>
      <c r="B43" s="4" t="s">
        <v>67</v>
      </c>
      <c r="C43" s="15" t="s">
        <v>60</v>
      </c>
      <c r="D43" s="25">
        <v>2.1637928412964089</v>
      </c>
      <c r="E43" s="26" t="s">
        <v>29</v>
      </c>
      <c r="F43" s="26" t="s">
        <v>29</v>
      </c>
      <c r="G43" s="25">
        <v>2.1637928412964089</v>
      </c>
      <c r="H43" s="25">
        <f t="shared" si="0"/>
        <v>0.4306951100000001</v>
      </c>
      <c r="I43" s="25">
        <v>0</v>
      </c>
      <c r="J43" s="25">
        <v>0</v>
      </c>
      <c r="K43" s="25">
        <v>0</v>
      </c>
      <c r="L43" s="52">
        <f>0.01713405+0.166169+0.071995+0.086268+0.071995+0.01713406</f>
        <v>0.4306951100000001</v>
      </c>
      <c r="M43" s="25">
        <v>0</v>
      </c>
      <c r="N43" s="25">
        <v>0</v>
      </c>
      <c r="O43" s="25">
        <f t="shared" si="1"/>
        <v>2.1637928412964089</v>
      </c>
      <c r="P43" s="25">
        <v>0</v>
      </c>
      <c r="Q43" s="25">
        <f t="shared" si="2"/>
        <v>1.7330977312964089</v>
      </c>
      <c r="R43" s="26" t="s">
        <v>29</v>
      </c>
      <c r="S43" s="26" t="s">
        <v>29</v>
      </c>
      <c r="T43" s="26" t="s">
        <v>29</v>
      </c>
    </row>
  </sheetData>
  <mergeCells count="28">
    <mergeCell ref="A14:A16"/>
    <mergeCell ref="R14:S14"/>
    <mergeCell ref="T14:T16"/>
    <mergeCell ref="G15:H15"/>
    <mergeCell ref="A1:T1"/>
    <mergeCell ref="H12:Q12"/>
    <mergeCell ref="K4:L4"/>
    <mergeCell ref="I4:J4"/>
    <mergeCell ref="R2:T2"/>
    <mergeCell ref="A3:T3"/>
    <mergeCell ref="G4:H4"/>
    <mergeCell ref="G7:O7"/>
    <mergeCell ref="J9:K9"/>
    <mergeCell ref="H11:T11"/>
    <mergeCell ref="G6:T6"/>
    <mergeCell ref="K15:L15"/>
    <mergeCell ref="R15:R16"/>
    <mergeCell ref="S15:S16"/>
    <mergeCell ref="G14:P14"/>
    <mergeCell ref="Q14:Q16"/>
    <mergeCell ref="M15:N15"/>
    <mergeCell ref="O15:P15"/>
    <mergeCell ref="B14:B16"/>
    <mergeCell ref="C14:C16"/>
    <mergeCell ref="D14:D16"/>
    <mergeCell ref="E14:E16"/>
    <mergeCell ref="I15:J15"/>
    <mergeCell ref="F14:F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2018-09-12T08:17:01Z</cp:lastPrinted>
  <dcterms:created xsi:type="dcterms:W3CDTF">1996-10-08T23:32:33Z</dcterms:created>
  <dcterms:modified xsi:type="dcterms:W3CDTF">2022-08-12T03:53:32Z</dcterms:modified>
</cp:coreProperties>
</file>