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A40" i="4"/>
  <c r="G40"/>
  <c r="AA38"/>
  <c r="AA36"/>
  <c r="G36"/>
  <c r="AA33"/>
  <c r="G33"/>
  <c r="AA22"/>
  <c r="AA21"/>
  <c r="G21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G23"/>
  <c r="G25"/>
  <c r="G26"/>
  <c r="G27"/>
  <c r="G28"/>
  <c r="G29"/>
  <c r="G30"/>
  <c r="G34"/>
  <c r="G35"/>
  <c r="G37"/>
  <c r="G38"/>
  <c r="G39"/>
  <c r="G41"/>
  <c r="G42"/>
  <c r="G43"/>
  <c r="G44"/>
  <c r="I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19"/>
  <c r="AC26"/>
  <c r="AC25"/>
  <c r="AC24"/>
  <c r="AC19"/>
  <c r="Y19"/>
  <c r="Y24"/>
  <c r="Y25"/>
  <c r="Y26"/>
  <c r="G22"/>
  <c r="AA32"/>
  <c r="G32"/>
  <c r="AA20"/>
  <c r="G20"/>
  <c r="AA31"/>
  <c r="G31"/>
  <c r="AA24"/>
  <c r="G24"/>
  <c r="AA19"/>
  <c r="G19"/>
</calcChain>
</file>

<file path=xl/sharedStrings.xml><?xml version="1.0" encoding="utf-8"?>
<sst xmlns="http://schemas.openxmlformats.org/spreadsheetml/2006/main" count="1101" uniqueCount="137">
  <si>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</si>
  <si>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</si>
  <si>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</si>
  <si>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</si>
  <si>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</si>
  <si>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</si>
  <si>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</si>
  <si>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</si>
  <si>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</si>
  <si>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</si>
  <si>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</si>
  <si>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</si>
  <si>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</si>
  <si>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</si>
  <si>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</si>
  <si>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</si>
  <si>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</si>
  <si>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</si>
  <si>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</si>
  <si>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</si>
  <si>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</si>
  <si>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</si>
  <si>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</si>
  <si>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</si>
  <si>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</si>
  <si>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</si>
  <si>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</si>
  <si>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</si>
  <si>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</si>
  <si>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</si>
  <si>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</si>
  <si>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</si>
  <si>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</si>
  <si>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</si>
  <si>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</si>
  <si>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</si>
  <si>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</si>
  <si>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</si>
  <si>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</si>
  <si>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</si>
  <si>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</si>
  <si>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</si>
  <si>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</si>
  <si>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</si>
  <si>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</si>
  <si>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</si>
  <si>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</si>
  <si>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</si>
  <si>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</si>
  <si>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</si>
  <si>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</si>
  <si>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</si>
  <si>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</si>
  <si>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</si>
  <si>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</si>
  <si>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</si>
  <si>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</si>
  <si>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</si>
  <si>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</si>
  <si>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</si>
  <si>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</si>
  <si>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</si>
  <si>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</si>
  <si>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</si>
  <si>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</si>
  <si>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</si>
  <si>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</si>
  <si>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</si>
  <si>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</si>
  <si>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</si>
  <si>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</si>
  <si>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</si>
  <si>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</si>
  <si>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</si>
  <si>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</si>
  <si>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</si>
  <si>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</si>
  <si>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</si>
  <si>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</si>
  <si>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</si>
  <si>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</si>
  <si>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</si>
  <si>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Номер группы инвести-
ционных проектов</t>
  </si>
  <si>
    <t>Приложение N 16
к приказу Минэнерго России
от 25.04.2018 N 320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</si>
  <si>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</si>
  <si>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</si>
  <si>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</si>
  <si>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</si>
  <si>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</si>
  <si>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</si>
  <si>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</si>
  <si>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</si>
  <si>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</si>
  <si>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</si>
  <si>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</si>
  <si>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</si>
  <si>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</si>
  <si>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</si>
  <si>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</si>
  <si>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</si>
  <si>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</si>
  <si>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</si>
  <si>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</si>
  <si>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</si>
  <si>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</si>
  <si>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</si>
  <si>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</si>
  <si>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</si>
  <si>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</si>
  <si>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</si>
  <si>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</si>
  <si>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</si>
  <si>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</si>
  <si>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</si>
  <si>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</si>
  <si>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</si>
  <si>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</si>
  <si>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</si>
  <si>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</si>
  <si>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</si>
  <si>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</si>
  <si>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</si>
  <si>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</si>
  <si>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</si>
  <si>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</si>
  <si>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2022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</si>
  <si>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</si>
  <si>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Муниципальное унитарное предприятие города Абакана "Абаканские электрические сети"</t>
  </si>
  <si>
    <t>КТП -185, КТП-21, КТП-409</t>
  </si>
  <si>
    <t>ТП-458</t>
  </si>
  <si>
    <t>нд</t>
  </si>
  <si>
    <t>трансформаторы в ТП-10, ТП-57, ТП-58,ТП-96</t>
  </si>
  <si>
    <t>Вывод объектов инвестиционной деятельности (мощностей) из эксплуатации в 2022 году</t>
  </si>
  <si>
    <t>КЛ-10 кВ ф.365/6 - 458/6</t>
  </si>
  <si>
    <t>ВЛ-10 кВ ф. 358 — 4</t>
  </si>
  <si>
    <t>КЛ-0,4 кВ ТП-458 ф.14 - опора №1</t>
  </si>
  <si>
    <t>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</si>
</sst>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49" fontId="5" fillId="0" borderId="8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0" fontId="5" fillId="0" borderId="8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H44"/>
  <sheetViews>
    <sheetView showGridLines="0" tabSelected="1" topLeftCell="A40" workbookViewId="0">
      <selection activeCell="T10" sqref="T10"/>
    </sheetView>
  </sheetViews>
  <sheetFormatPr defaultRowHeight="11.25"/>
  <cols>
    <col min="1" max="1" width="7.7109375" style="1" customWidth="1"/>
    <col min="2" max="2" width="29.140625" style="1" customWidth="1"/>
    <col min="3" max="3" width="13.5703125" style="1" customWidth="1"/>
    <col min="4" max="4" width="15.85546875" style="1" customWidth="1"/>
    <col min="5" max="24" width="5.42578125" style="1" customWidth="1"/>
    <col min="25" max="29" width="5.42578125" style="31" customWidth="1"/>
    <col min="30" max="59" width="5.42578125" style="1" customWidth="1"/>
    <col min="60" max="60" width="10" style="1" customWidth="1"/>
    <col min="61" max="61" width="0.42578125" style="1" customWidth="1"/>
    <col min="62" max="16384" width="9.140625" style="1"/>
  </cols>
  <sheetData>
    <row r="1" spans="1:60" ht="39.75" customHeight="1">
      <c r="A1" s="66" t="s">
        <v>83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BH1" s="2"/>
    </row>
    <row r="2" spans="1:60" ht="21" customHeight="1">
      <c r="BD2" s="58"/>
      <c r="BE2" s="58"/>
      <c r="BF2" s="58"/>
      <c r="BG2" s="58"/>
      <c r="BH2" s="58"/>
    </row>
    <row r="3" spans="1:60" ht="15.75" customHeight="1">
      <c r="A3" s="68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</row>
    <row r="4" spans="1:60" ht="15">
      <c r="A4" s="10"/>
      <c r="B4" s="10"/>
      <c r="C4" s="10"/>
      <c r="D4" s="10"/>
      <c r="E4" s="10"/>
      <c r="F4" s="10"/>
      <c r="G4" s="11" t="s">
        <v>1</v>
      </c>
      <c r="H4" s="59" t="s">
        <v>136</v>
      </c>
      <c r="I4" s="59"/>
      <c r="J4" s="60" t="s">
        <v>2</v>
      </c>
      <c r="K4" s="60"/>
      <c r="L4" s="59" t="s">
        <v>125</v>
      </c>
      <c r="M4" s="59"/>
      <c r="N4" s="10" t="s">
        <v>3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32"/>
      <c r="Z4" s="32"/>
      <c r="AA4" s="32"/>
      <c r="AB4" s="32"/>
      <c r="AC4" s="32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</row>
    <row r="5" spans="1:60" ht="9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32"/>
      <c r="Z5" s="32"/>
      <c r="AA5" s="32"/>
      <c r="AB5" s="32"/>
      <c r="AC5" s="32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</row>
    <row r="6" spans="1:60" ht="15">
      <c r="A6" s="10"/>
      <c r="B6" s="10"/>
      <c r="C6" s="69" t="s">
        <v>4</v>
      </c>
      <c r="D6" s="69"/>
      <c r="E6" s="69"/>
      <c r="F6" s="69"/>
      <c r="G6" s="69"/>
      <c r="H6" s="70" t="s">
        <v>127</v>
      </c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12"/>
      <c r="X6" s="12"/>
      <c r="Y6" s="33"/>
      <c r="Z6" s="33"/>
      <c r="AA6" s="33"/>
      <c r="AB6" s="32"/>
      <c r="AC6" s="32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ht="12.75" customHeight="1">
      <c r="A7" s="10"/>
      <c r="B7" s="10"/>
      <c r="C7" s="10"/>
      <c r="D7" s="10"/>
      <c r="E7" s="10"/>
      <c r="F7" s="10"/>
      <c r="G7" s="10"/>
      <c r="H7" s="65" t="s">
        <v>5</v>
      </c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13"/>
      <c r="X7" s="13"/>
      <c r="Y7" s="34"/>
      <c r="Z7" s="34"/>
      <c r="AA7" s="34"/>
      <c r="AB7" s="34"/>
      <c r="AC7" s="34"/>
      <c r="AD7" s="8"/>
      <c r="AE7" s="8"/>
      <c r="AF7" s="8"/>
      <c r="AG7" s="8"/>
      <c r="AH7" s="8"/>
      <c r="AI7" s="8"/>
      <c r="AJ7" s="8"/>
      <c r="AK7" s="8"/>
      <c r="AL7" s="8"/>
      <c r="AM7" s="8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</row>
    <row r="8" spans="1:60" ht="9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32"/>
      <c r="Z8" s="32"/>
      <c r="AA8" s="32"/>
      <c r="AB8" s="32"/>
      <c r="AC8" s="32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</row>
    <row r="9" spans="1:60" ht="15">
      <c r="A9" s="10"/>
      <c r="B9" s="10"/>
      <c r="C9" s="10"/>
      <c r="D9" s="10"/>
      <c r="E9" s="10"/>
      <c r="F9" s="10"/>
      <c r="G9" s="10"/>
      <c r="H9" s="10"/>
      <c r="I9" s="10"/>
      <c r="J9" s="10"/>
      <c r="K9" s="11" t="s">
        <v>6</v>
      </c>
      <c r="L9" s="59" t="s">
        <v>125</v>
      </c>
      <c r="M9" s="59"/>
      <c r="N9" s="10" t="s">
        <v>7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32"/>
      <c r="Z9" s="32"/>
      <c r="AA9" s="32"/>
      <c r="AB9" s="32"/>
      <c r="AC9" s="32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ht="9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32"/>
      <c r="Z10" s="32"/>
      <c r="AA10" s="32"/>
      <c r="AB10" s="32"/>
      <c r="AC10" s="32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</row>
    <row r="11" spans="1:60" ht="34.5" customHeight="1">
      <c r="A11" s="10"/>
      <c r="B11" s="69" t="s">
        <v>8</v>
      </c>
      <c r="C11" s="69"/>
      <c r="D11" s="69"/>
      <c r="E11" s="69"/>
      <c r="F11" s="69"/>
      <c r="G11" s="69"/>
      <c r="H11" s="69"/>
      <c r="I11" s="69"/>
      <c r="J11" s="69"/>
      <c r="K11" s="71" t="s">
        <v>126</v>
      </c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</row>
    <row r="12" spans="1:60" ht="12.75">
      <c r="A12" s="7"/>
      <c r="B12" s="7"/>
      <c r="C12" s="7"/>
      <c r="D12" s="7"/>
      <c r="E12" s="7"/>
      <c r="F12" s="7"/>
      <c r="G12" s="7"/>
      <c r="H12" s="7"/>
      <c r="I12" s="7"/>
      <c r="J12" s="7"/>
      <c r="K12" s="64" t="s">
        <v>9</v>
      </c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35"/>
      <c r="AA12" s="35"/>
      <c r="AB12" s="35"/>
      <c r="AC12" s="35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ht="9" customHeight="1">
      <c r="E13" s="3"/>
      <c r="F13" s="3"/>
      <c r="G13" s="3"/>
      <c r="H13" s="3"/>
      <c r="I13" s="3"/>
    </row>
    <row r="14" spans="1:60" ht="15" customHeight="1">
      <c r="A14" s="50" t="s">
        <v>82</v>
      </c>
      <c r="B14" s="50" t="s">
        <v>10</v>
      </c>
      <c r="C14" s="50" t="s">
        <v>11</v>
      </c>
      <c r="D14" s="50" t="s">
        <v>12</v>
      </c>
      <c r="E14" s="61" t="s">
        <v>132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3"/>
      <c r="BC14" s="41" t="s">
        <v>13</v>
      </c>
      <c r="BD14" s="42"/>
      <c r="BE14" s="42"/>
      <c r="BF14" s="42"/>
      <c r="BG14" s="43"/>
      <c r="BH14" s="50" t="s">
        <v>14</v>
      </c>
    </row>
    <row r="15" spans="1:60" ht="15" customHeight="1">
      <c r="A15" s="51"/>
      <c r="B15" s="51"/>
      <c r="C15" s="51"/>
      <c r="D15" s="51"/>
      <c r="E15" s="52" t="s">
        <v>15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4"/>
      <c r="AD15" s="52" t="s">
        <v>16</v>
      </c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4"/>
      <c r="BC15" s="44"/>
      <c r="BD15" s="45"/>
      <c r="BE15" s="45"/>
      <c r="BF15" s="45"/>
      <c r="BG15" s="46"/>
      <c r="BH15" s="51"/>
    </row>
    <row r="16" spans="1:60" ht="15" customHeight="1">
      <c r="A16" s="51"/>
      <c r="B16" s="51"/>
      <c r="C16" s="51"/>
      <c r="D16" s="51"/>
      <c r="E16" s="52" t="s">
        <v>17</v>
      </c>
      <c r="F16" s="53"/>
      <c r="G16" s="53"/>
      <c r="H16" s="53"/>
      <c r="I16" s="54"/>
      <c r="J16" s="52" t="s">
        <v>18</v>
      </c>
      <c r="K16" s="53"/>
      <c r="L16" s="53"/>
      <c r="M16" s="53"/>
      <c r="N16" s="54"/>
      <c r="O16" s="52" t="s">
        <v>19</v>
      </c>
      <c r="P16" s="53"/>
      <c r="Q16" s="53"/>
      <c r="R16" s="53"/>
      <c r="S16" s="54"/>
      <c r="T16" s="52" t="s">
        <v>20</v>
      </c>
      <c r="U16" s="53"/>
      <c r="V16" s="53"/>
      <c r="W16" s="53"/>
      <c r="X16" s="54"/>
      <c r="Y16" s="55" t="s">
        <v>21</v>
      </c>
      <c r="Z16" s="56"/>
      <c r="AA16" s="56"/>
      <c r="AB16" s="56"/>
      <c r="AC16" s="57"/>
      <c r="AD16" s="52" t="s">
        <v>17</v>
      </c>
      <c r="AE16" s="53"/>
      <c r="AF16" s="53"/>
      <c r="AG16" s="53"/>
      <c r="AH16" s="54"/>
      <c r="AI16" s="52" t="s">
        <v>18</v>
      </c>
      <c r="AJ16" s="53"/>
      <c r="AK16" s="53"/>
      <c r="AL16" s="53"/>
      <c r="AM16" s="54"/>
      <c r="AN16" s="52" t="s">
        <v>19</v>
      </c>
      <c r="AO16" s="53"/>
      <c r="AP16" s="53"/>
      <c r="AQ16" s="53"/>
      <c r="AR16" s="54"/>
      <c r="AS16" s="52" t="s">
        <v>20</v>
      </c>
      <c r="AT16" s="53"/>
      <c r="AU16" s="53"/>
      <c r="AV16" s="53"/>
      <c r="AW16" s="54"/>
      <c r="AX16" s="52" t="s">
        <v>21</v>
      </c>
      <c r="AY16" s="53"/>
      <c r="AZ16" s="53"/>
      <c r="BA16" s="53"/>
      <c r="BB16" s="54"/>
      <c r="BC16" s="47"/>
      <c r="BD16" s="48"/>
      <c r="BE16" s="48"/>
      <c r="BF16" s="48"/>
      <c r="BG16" s="49"/>
      <c r="BH16" s="51"/>
    </row>
    <row r="17" spans="1:60" ht="33" customHeight="1">
      <c r="A17" s="51"/>
      <c r="B17" s="51"/>
      <c r="C17" s="51"/>
      <c r="D17" s="51"/>
      <c r="E17" s="4" t="s">
        <v>22</v>
      </c>
      <c r="F17" s="4" t="s">
        <v>23</v>
      </c>
      <c r="G17" s="4" t="s">
        <v>24</v>
      </c>
      <c r="H17" s="4" t="s">
        <v>25</v>
      </c>
      <c r="I17" s="4" t="s">
        <v>26</v>
      </c>
      <c r="J17" s="4" t="s">
        <v>22</v>
      </c>
      <c r="K17" s="4" t="s">
        <v>23</v>
      </c>
      <c r="L17" s="4" t="s">
        <v>24</v>
      </c>
      <c r="M17" s="4" t="s">
        <v>25</v>
      </c>
      <c r="N17" s="4" t="s">
        <v>26</v>
      </c>
      <c r="O17" s="4" t="s">
        <v>22</v>
      </c>
      <c r="P17" s="4" t="s">
        <v>23</v>
      </c>
      <c r="Q17" s="4" t="s">
        <v>24</v>
      </c>
      <c r="R17" s="4" t="s">
        <v>25</v>
      </c>
      <c r="S17" s="4" t="s">
        <v>26</v>
      </c>
      <c r="T17" s="4" t="s">
        <v>22</v>
      </c>
      <c r="U17" s="4" t="s">
        <v>23</v>
      </c>
      <c r="V17" s="4" t="s">
        <v>24</v>
      </c>
      <c r="W17" s="4" t="s">
        <v>25</v>
      </c>
      <c r="X17" s="4" t="s">
        <v>26</v>
      </c>
      <c r="Y17" s="36" t="s">
        <v>22</v>
      </c>
      <c r="Z17" s="36" t="s">
        <v>23</v>
      </c>
      <c r="AA17" s="36" t="s">
        <v>24</v>
      </c>
      <c r="AB17" s="36" t="s">
        <v>25</v>
      </c>
      <c r="AC17" s="36" t="s">
        <v>26</v>
      </c>
      <c r="AD17" s="4" t="s">
        <v>22</v>
      </c>
      <c r="AE17" s="4" t="s">
        <v>23</v>
      </c>
      <c r="AF17" s="4" t="s">
        <v>24</v>
      </c>
      <c r="AG17" s="4" t="s">
        <v>25</v>
      </c>
      <c r="AH17" s="4" t="s">
        <v>26</v>
      </c>
      <c r="AI17" s="4" t="s">
        <v>22</v>
      </c>
      <c r="AJ17" s="4" t="s">
        <v>23</v>
      </c>
      <c r="AK17" s="4" t="s">
        <v>24</v>
      </c>
      <c r="AL17" s="4" t="s">
        <v>25</v>
      </c>
      <c r="AM17" s="4" t="s">
        <v>26</v>
      </c>
      <c r="AN17" s="4" t="s">
        <v>22</v>
      </c>
      <c r="AO17" s="4" t="s">
        <v>23</v>
      </c>
      <c r="AP17" s="4" t="s">
        <v>24</v>
      </c>
      <c r="AQ17" s="4" t="s">
        <v>25</v>
      </c>
      <c r="AR17" s="4" t="s">
        <v>26</v>
      </c>
      <c r="AS17" s="4" t="s">
        <v>22</v>
      </c>
      <c r="AT17" s="4" t="s">
        <v>23</v>
      </c>
      <c r="AU17" s="4" t="s">
        <v>24</v>
      </c>
      <c r="AV17" s="4" t="s">
        <v>25</v>
      </c>
      <c r="AW17" s="4" t="s">
        <v>26</v>
      </c>
      <c r="AX17" s="4" t="s">
        <v>22</v>
      </c>
      <c r="AY17" s="4" t="s">
        <v>23</v>
      </c>
      <c r="AZ17" s="4" t="s">
        <v>24</v>
      </c>
      <c r="BA17" s="4" t="s">
        <v>25</v>
      </c>
      <c r="BB17" s="4" t="s">
        <v>26</v>
      </c>
      <c r="BC17" s="4" t="s">
        <v>22</v>
      </c>
      <c r="BD17" s="4" t="s">
        <v>23</v>
      </c>
      <c r="BE17" s="4" t="s">
        <v>24</v>
      </c>
      <c r="BF17" s="4" t="s">
        <v>25</v>
      </c>
      <c r="BG17" s="4" t="s">
        <v>26</v>
      </c>
      <c r="BH17" s="51"/>
    </row>
    <row r="18" spans="1:60" ht="13.5" customHeight="1">
      <c r="A18" s="5">
        <v>1</v>
      </c>
      <c r="B18" s="5">
        <v>2</v>
      </c>
      <c r="C18" s="5">
        <v>3</v>
      </c>
      <c r="D18" s="5">
        <v>4</v>
      </c>
      <c r="E18" s="5" t="s">
        <v>27</v>
      </c>
      <c r="F18" s="5" t="s">
        <v>28</v>
      </c>
      <c r="G18" s="5" t="s">
        <v>29</v>
      </c>
      <c r="H18" s="5" t="s">
        <v>30</v>
      </c>
      <c r="I18" s="5" t="s">
        <v>31</v>
      </c>
      <c r="J18" s="5" t="s">
        <v>32</v>
      </c>
      <c r="K18" s="5" t="s">
        <v>33</v>
      </c>
      <c r="L18" s="5" t="s">
        <v>34</v>
      </c>
      <c r="M18" s="5" t="s">
        <v>35</v>
      </c>
      <c r="N18" s="5" t="s">
        <v>36</v>
      </c>
      <c r="O18" s="5" t="s">
        <v>37</v>
      </c>
      <c r="P18" s="5" t="s">
        <v>38</v>
      </c>
      <c r="Q18" s="5" t="s">
        <v>39</v>
      </c>
      <c r="R18" s="5" t="s">
        <v>40</v>
      </c>
      <c r="S18" s="5" t="s">
        <v>41</v>
      </c>
      <c r="T18" s="5" t="s">
        <v>42</v>
      </c>
      <c r="U18" s="5" t="s">
        <v>43</v>
      </c>
      <c r="V18" s="5" t="s">
        <v>44</v>
      </c>
      <c r="W18" s="5" t="s">
        <v>45</v>
      </c>
      <c r="X18" s="5" t="s">
        <v>46</v>
      </c>
      <c r="Y18" s="37" t="s">
        <v>47</v>
      </c>
      <c r="Z18" s="37" t="s">
        <v>48</v>
      </c>
      <c r="AA18" s="37" t="s">
        <v>49</v>
      </c>
      <c r="AB18" s="37" t="s">
        <v>50</v>
      </c>
      <c r="AC18" s="37" t="s">
        <v>51</v>
      </c>
      <c r="AD18" s="5" t="s">
        <v>52</v>
      </c>
      <c r="AE18" s="5" t="s">
        <v>53</v>
      </c>
      <c r="AF18" s="5" t="s">
        <v>54</v>
      </c>
      <c r="AG18" s="5" t="s">
        <v>55</v>
      </c>
      <c r="AH18" s="5" t="s">
        <v>56</v>
      </c>
      <c r="AI18" s="5" t="s">
        <v>57</v>
      </c>
      <c r="AJ18" s="5" t="s">
        <v>58</v>
      </c>
      <c r="AK18" s="5" t="s">
        <v>59</v>
      </c>
      <c r="AL18" s="5" t="s">
        <v>60</v>
      </c>
      <c r="AM18" s="5" t="s">
        <v>61</v>
      </c>
      <c r="AN18" s="5" t="s">
        <v>62</v>
      </c>
      <c r="AO18" s="5" t="s">
        <v>63</v>
      </c>
      <c r="AP18" s="5" t="s">
        <v>64</v>
      </c>
      <c r="AQ18" s="5" t="s">
        <v>65</v>
      </c>
      <c r="AR18" s="5" t="s">
        <v>66</v>
      </c>
      <c r="AS18" s="5" t="s">
        <v>67</v>
      </c>
      <c r="AT18" s="5" t="s">
        <v>68</v>
      </c>
      <c r="AU18" s="5" t="s">
        <v>69</v>
      </c>
      <c r="AV18" s="5" t="s">
        <v>70</v>
      </c>
      <c r="AW18" s="5" t="s">
        <v>71</v>
      </c>
      <c r="AX18" s="5" t="s">
        <v>72</v>
      </c>
      <c r="AY18" s="5" t="s">
        <v>73</v>
      </c>
      <c r="AZ18" s="5" t="s">
        <v>74</v>
      </c>
      <c r="BA18" s="5" t="s">
        <v>75</v>
      </c>
      <c r="BB18" s="5" t="s">
        <v>76</v>
      </c>
      <c r="BC18" s="5" t="s">
        <v>77</v>
      </c>
      <c r="BD18" s="5" t="s">
        <v>78</v>
      </c>
      <c r="BE18" s="5" t="s">
        <v>79</v>
      </c>
      <c r="BF18" s="5" t="s">
        <v>80</v>
      </c>
      <c r="BG18" s="5" t="s">
        <v>81</v>
      </c>
      <c r="BH18" s="5">
        <v>8</v>
      </c>
    </row>
    <row r="19" spans="1:60" ht="12.75">
      <c r="A19" s="14" t="s">
        <v>84</v>
      </c>
      <c r="B19" s="15" t="s">
        <v>85</v>
      </c>
      <c r="C19" s="16" t="s">
        <v>86</v>
      </c>
      <c r="D19" s="30" t="s">
        <v>130</v>
      </c>
      <c r="E19" s="40">
        <f>Y19</f>
        <v>4.38</v>
      </c>
      <c r="F19" s="40">
        <v>0</v>
      </c>
      <c r="G19" s="40">
        <f>AA19</f>
        <v>1.97</v>
      </c>
      <c r="H19" s="40">
        <v>0</v>
      </c>
      <c r="I19" s="40">
        <f>AC19</f>
        <v>10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38">
        <f>Y24</f>
        <v>4.38</v>
      </c>
      <c r="Z19" s="38">
        <v>0</v>
      </c>
      <c r="AA19" s="38">
        <f>AA20+AA24</f>
        <v>1.97</v>
      </c>
      <c r="AB19" s="38">
        <v>0</v>
      </c>
      <c r="AC19" s="38">
        <f>AC24</f>
        <v>10</v>
      </c>
      <c r="AD19" s="30" t="s">
        <v>130</v>
      </c>
      <c r="AE19" s="30" t="s">
        <v>130</v>
      </c>
      <c r="AF19" s="30" t="s">
        <v>130</v>
      </c>
      <c r="AG19" s="30" t="s">
        <v>130</v>
      </c>
      <c r="AH19" s="30" t="s">
        <v>130</v>
      </c>
      <c r="AI19" s="30" t="s">
        <v>130</v>
      </c>
      <c r="AJ19" s="30" t="s">
        <v>130</v>
      </c>
      <c r="AK19" s="30" t="s">
        <v>130</v>
      </c>
      <c r="AL19" s="30" t="s">
        <v>130</v>
      </c>
      <c r="AM19" s="30" t="s">
        <v>130</v>
      </c>
      <c r="AN19" s="30" t="s">
        <v>130</v>
      </c>
      <c r="AO19" s="30" t="s">
        <v>130</v>
      </c>
      <c r="AP19" s="30" t="s">
        <v>130</v>
      </c>
      <c r="AQ19" s="30" t="s">
        <v>130</v>
      </c>
      <c r="AR19" s="30" t="s">
        <v>130</v>
      </c>
      <c r="AS19" s="30" t="s">
        <v>130</v>
      </c>
      <c r="AT19" s="30" t="s">
        <v>130</v>
      </c>
      <c r="AU19" s="30" t="s">
        <v>130</v>
      </c>
      <c r="AV19" s="30" t="s">
        <v>130</v>
      </c>
      <c r="AW19" s="30" t="s">
        <v>130</v>
      </c>
      <c r="AX19" s="30" t="s">
        <v>130</v>
      </c>
      <c r="AY19" s="30" t="s">
        <v>130</v>
      </c>
      <c r="AZ19" s="30" t="s">
        <v>130</v>
      </c>
      <c r="BA19" s="30" t="s">
        <v>130</v>
      </c>
      <c r="BB19" s="30" t="s">
        <v>130</v>
      </c>
      <c r="BC19" s="30" t="s">
        <v>130</v>
      </c>
      <c r="BD19" s="30" t="s">
        <v>130</v>
      </c>
      <c r="BE19" s="30" t="s">
        <v>130</v>
      </c>
      <c r="BF19" s="30" t="s">
        <v>130</v>
      </c>
      <c r="BG19" s="30" t="s">
        <v>130</v>
      </c>
      <c r="BH19" s="30" t="s">
        <v>130</v>
      </c>
    </row>
    <row r="20" spans="1:60" ht="25.5">
      <c r="A20" s="14" t="s">
        <v>87</v>
      </c>
      <c r="B20" s="15" t="s">
        <v>88</v>
      </c>
      <c r="C20" s="16" t="s">
        <v>86</v>
      </c>
      <c r="D20" s="30" t="s">
        <v>130</v>
      </c>
      <c r="E20" s="40" t="str">
        <f t="shared" ref="E20:E43" si="0">Y20</f>
        <v>нд</v>
      </c>
      <c r="F20" s="40">
        <v>0</v>
      </c>
      <c r="G20" s="40">
        <f t="shared" ref="G20:G44" si="1">AA20</f>
        <v>0.3</v>
      </c>
      <c r="H20" s="40">
        <v>0</v>
      </c>
      <c r="I20" s="40" t="str">
        <f t="shared" ref="I20:I44" si="2">AC20</f>
        <v>нд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38" t="s">
        <v>130</v>
      </c>
      <c r="Z20" s="38">
        <v>0</v>
      </c>
      <c r="AA20" s="38">
        <f>AA21</f>
        <v>0.3</v>
      </c>
      <c r="AB20" s="38">
        <v>0</v>
      </c>
      <c r="AC20" s="38" t="s">
        <v>130</v>
      </c>
      <c r="AD20" s="30" t="s">
        <v>130</v>
      </c>
      <c r="AE20" s="30" t="s">
        <v>130</v>
      </c>
      <c r="AF20" s="30" t="s">
        <v>130</v>
      </c>
      <c r="AG20" s="30" t="s">
        <v>130</v>
      </c>
      <c r="AH20" s="30" t="s">
        <v>130</v>
      </c>
      <c r="AI20" s="30" t="s">
        <v>130</v>
      </c>
      <c r="AJ20" s="30" t="s">
        <v>130</v>
      </c>
      <c r="AK20" s="30" t="s">
        <v>130</v>
      </c>
      <c r="AL20" s="30" t="s">
        <v>130</v>
      </c>
      <c r="AM20" s="30" t="s">
        <v>130</v>
      </c>
      <c r="AN20" s="30" t="s">
        <v>130</v>
      </c>
      <c r="AO20" s="30" t="s">
        <v>130</v>
      </c>
      <c r="AP20" s="30" t="s">
        <v>130</v>
      </c>
      <c r="AQ20" s="30" t="s">
        <v>130</v>
      </c>
      <c r="AR20" s="30" t="s">
        <v>130</v>
      </c>
      <c r="AS20" s="30" t="s">
        <v>130</v>
      </c>
      <c r="AT20" s="30" t="s">
        <v>130</v>
      </c>
      <c r="AU20" s="30" t="s">
        <v>130</v>
      </c>
      <c r="AV20" s="30" t="s">
        <v>130</v>
      </c>
      <c r="AW20" s="30" t="s">
        <v>130</v>
      </c>
      <c r="AX20" s="30" t="s">
        <v>130</v>
      </c>
      <c r="AY20" s="30" t="s">
        <v>130</v>
      </c>
      <c r="AZ20" s="30" t="s">
        <v>130</v>
      </c>
      <c r="BA20" s="30" t="s">
        <v>130</v>
      </c>
      <c r="BB20" s="30" t="s">
        <v>130</v>
      </c>
      <c r="BC20" s="30" t="s">
        <v>130</v>
      </c>
      <c r="BD20" s="30" t="s">
        <v>130</v>
      </c>
      <c r="BE20" s="30" t="s">
        <v>130</v>
      </c>
      <c r="BF20" s="30" t="s">
        <v>130</v>
      </c>
      <c r="BG20" s="30" t="s">
        <v>130</v>
      </c>
      <c r="BH20" s="30" t="s">
        <v>130</v>
      </c>
    </row>
    <row r="21" spans="1:60" ht="89.25">
      <c r="A21" s="14" t="s">
        <v>89</v>
      </c>
      <c r="B21" s="15" t="s">
        <v>90</v>
      </c>
      <c r="C21" s="16" t="s">
        <v>86</v>
      </c>
      <c r="D21" s="30" t="s">
        <v>130</v>
      </c>
      <c r="E21" s="40" t="str">
        <f t="shared" si="0"/>
        <v>нд</v>
      </c>
      <c r="F21" s="40">
        <v>0</v>
      </c>
      <c r="G21" s="40">
        <f t="shared" si="1"/>
        <v>0.3</v>
      </c>
      <c r="H21" s="40">
        <v>0</v>
      </c>
      <c r="I21" s="40" t="str">
        <f t="shared" si="2"/>
        <v>нд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38" t="s">
        <v>130</v>
      </c>
      <c r="Z21" s="38">
        <v>0</v>
      </c>
      <c r="AA21" s="38">
        <f>AA22</f>
        <v>0.3</v>
      </c>
      <c r="AB21" s="38">
        <v>0</v>
      </c>
      <c r="AC21" s="38" t="s">
        <v>130</v>
      </c>
      <c r="AD21" s="30" t="s">
        <v>130</v>
      </c>
      <c r="AE21" s="30" t="s">
        <v>130</v>
      </c>
      <c r="AF21" s="30" t="s">
        <v>130</v>
      </c>
      <c r="AG21" s="30" t="s">
        <v>130</v>
      </c>
      <c r="AH21" s="30" t="s">
        <v>130</v>
      </c>
      <c r="AI21" s="30" t="s">
        <v>130</v>
      </c>
      <c r="AJ21" s="30" t="s">
        <v>130</v>
      </c>
      <c r="AK21" s="30" t="s">
        <v>130</v>
      </c>
      <c r="AL21" s="30" t="s">
        <v>130</v>
      </c>
      <c r="AM21" s="30" t="s">
        <v>130</v>
      </c>
      <c r="AN21" s="30" t="s">
        <v>130</v>
      </c>
      <c r="AO21" s="30" t="s">
        <v>130</v>
      </c>
      <c r="AP21" s="30" t="s">
        <v>130</v>
      </c>
      <c r="AQ21" s="30" t="s">
        <v>130</v>
      </c>
      <c r="AR21" s="30" t="s">
        <v>130</v>
      </c>
      <c r="AS21" s="30" t="s">
        <v>130</v>
      </c>
      <c r="AT21" s="30" t="s">
        <v>130</v>
      </c>
      <c r="AU21" s="30" t="s">
        <v>130</v>
      </c>
      <c r="AV21" s="30" t="s">
        <v>130</v>
      </c>
      <c r="AW21" s="30" t="s">
        <v>130</v>
      </c>
      <c r="AX21" s="30" t="s">
        <v>130</v>
      </c>
      <c r="AY21" s="30" t="s">
        <v>130</v>
      </c>
      <c r="AZ21" s="30" t="s">
        <v>130</v>
      </c>
      <c r="BA21" s="30" t="s">
        <v>130</v>
      </c>
      <c r="BB21" s="30" t="s">
        <v>130</v>
      </c>
      <c r="BC21" s="30" t="s">
        <v>130</v>
      </c>
      <c r="BD21" s="30" t="s">
        <v>130</v>
      </c>
      <c r="BE21" s="30" t="s">
        <v>130</v>
      </c>
      <c r="BF21" s="30" t="s">
        <v>130</v>
      </c>
      <c r="BG21" s="30" t="s">
        <v>130</v>
      </c>
      <c r="BH21" s="30" t="s">
        <v>130</v>
      </c>
    </row>
    <row r="22" spans="1:60" ht="89.25">
      <c r="A22" s="14" t="s">
        <v>91</v>
      </c>
      <c r="B22" s="15" t="s">
        <v>92</v>
      </c>
      <c r="C22" s="16" t="s">
        <v>86</v>
      </c>
      <c r="D22" s="30" t="s">
        <v>130</v>
      </c>
      <c r="E22" s="40" t="str">
        <f t="shared" si="0"/>
        <v>нд</v>
      </c>
      <c r="F22" s="40">
        <v>0</v>
      </c>
      <c r="G22" s="40">
        <f t="shared" si="1"/>
        <v>0.3</v>
      </c>
      <c r="H22" s="40">
        <v>0</v>
      </c>
      <c r="I22" s="40" t="str">
        <f t="shared" si="2"/>
        <v>нд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38" t="s">
        <v>130</v>
      </c>
      <c r="Z22" s="38">
        <v>0</v>
      </c>
      <c r="AA22" s="38">
        <f>AA23</f>
        <v>0.3</v>
      </c>
      <c r="AB22" s="38">
        <v>0</v>
      </c>
      <c r="AC22" s="38" t="s">
        <v>130</v>
      </c>
      <c r="AD22" s="30" t="s">
        <v>130</v>
      </c>
      <c r="AE22" s="30" t="s">
        <v>130</v>
      </c>
      <c r="AF22" s="30" t="s">
        <v>130</v>
      </c>
      <c r="AG22" s="30" t="s">
        <v>130</v>
      </c>
      <c r="AH22" s="30" t="s">
        <v>130</v>
      </c>
      <c r="AI22" s="30" t="s">
        <v>130</v>
      </c>
      <c r="AJ22" s="30" t="s">
        <v>130</v>
      </c>
      <c r="AK22" s="30" t="s">
        <v>130</v>
      </c>
      <c r="AL22" s="30" t="s">
        <v>130</v>
      </c>
      <c r="AM22" s="30" t="s">
        <v>130</v>
      </c>
      <c r="AN22" s="30" t="s">
        <v>130</v>
      </c>
      <c r="AO22" s="30" t="s">
        <v>130</v>
      </c>
      <c r="AP22" s="30" t="s">
        <v>130</v>
      </c>
      <c r="AQ22" s="30" t="s">
        <v>130</v>
      </c>
      <c r="AR22" s="30" t="s">
        <v>130</v>
      </c>
      <c r="AS22" s="30" t="s">
        <v>130</v>
      </c>
      <c r="AT22" s="30" t="s">
        <v>130</v>
      </c>
      <c r="AU22" s="30" t="s">
        <v>130</v>
      </c>
      <c r="AV22" s="30" t="s">
        <v>130</v>
      </c>
      <c r="AW22" s="30" t="s">
        <v>130</v>
      </c>
      <c r="AX22" s="30" t="s">
        <v>130</v>
      </c>
      <c r="AY22" s="30" t="s">
        <v>130</v>
      </c>
      <c r="AZ22" s="30" t="s">
        <v>130</v>
      </c>
      <c r="BA22" s="30" t="s">
        <v>130</v>
      </c>
      <c r="BB22" s="30" t="s">
        <v>130</v>
      </c>
      <c r="BC22" s="30" t="s">
        <v>130</v>
      </c>
      <c r="BD22" s="30" t="s">
        <v>130</v>
      </c>
      <c r="BE22" s="30" t="s">
        <v>130</v>
      </c>
      <c r="BF22" s="30" t="s">
        <v>130</v>
      </c>
      <c r="BG22" s="30" t="s">
        <v>130</v>
      </c>
      <c r="BH22" s="30" t="s">
        <v>130</v>
      </c>
    </row>
    <row r="23" spans="1:60" ht="38.25">
      <c r="A23" s="17" t="s">
        <v>91</v>
      </c>
      <c r="B23" s="18" t="s">
        <v>93</v>
      </c>
      <c r="C23" s="19" t="s">
        <v>94</v>
      </c>
      <c r="D23" s="30" t="s">
        <v>130</v>
      </c>
      <c r="E23" s="40" t="str">
        <f t="shared" si="0"/>
        <v>нд</v>
      </c>
      <c r="F23" s="40">
        <v>0</v>
      </c>
      <c r="G23" s="40">
        <f t="shared" si="1"/>
        <v>0.3</v>
      </c>
      <c r="H23" s="40">
        <v>0</v>
      </c>
      <c r="I23" s="40" t="str">
        <f t="shared" si="2"/>
        <v>нд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38" t="s">
        <v>130</v>
      </c>
      <c r="Z23" s="38">
        <v>0</v>
      </c>
      <c r="AA23" s="39">
        <v>0.3</v>
      </c>
      <c r="AB23" s="38">
        <v>0</v>
      </c>
      <c r="AC23" s="38" t="s">
        <v>130</v>
      </c>
      <c r="AD23" s="30" t="s">
        <v>130</v>
      </c>
      <c r="AE23" s="30" t="s">
        <v>130</v>
      </c>
      <c r="AF23" s="30" t="s">
        <v>130</v>
      </c>
      <c r="AG23" s="30" t="s">
        <v>130</v>
      </c>
      <c r="AH23" s="30" t="s">
        <v>130</v>
      </c>
      <c r="AI23" s="30" t="s">
        <v>130</v>
      </c>
      <c r="AJ23" s="30" t="s">
        <v>130</v>
      </c>
      <c r="AK23" s="30" t="s">
        <v>130</v>
      </c>
      <c r="AL23" s="30" t="s">
        <v>130</v>
      </c>
      <c r="AM23" s="30" t="s">
        <v>130</v>
      </c>
      <c r="AN23" s="30" t="s">
        <v>130</v>
      </c>
      <c r="AO23" s="30" t="s">
        <v>130</v>
      </c>
      <c r="AP23" s="30" t="s">
        <v>130</v>
      </c>
      <c r="AQ23" s="30" t="s">
        <v>130</v>
      </c>
      <c r="AR23" s="30" t="s">
        <v>130</v>
      </c>
      <c r="AS23" s="30" t="s">
        <v>130</v>
      </c>
      <c r="AT23" s="30" t="s">
        <v>130</v>
      </c>
      <c r="AU23" s="30" t="s">
        <v>130</v>
      </c>
      <c r="AV23" s="30" t="s">
        <v>130</v>
      </c>
      <c r="AW23" s="30" t="s">
        <v>130</v>
      </c>
      <c r="AX23" s="30" t="s">
        <v>130</v>
      </c>
      <c r="AY23" s="30" t="s">
        <v>130</v>
      </c>
      <c r="AZ23" s="30" t="s">
        <v>130</v>
      </c>
      <c r="BA23" s="30" t="s">
        <v>130</v>
      </c>
      <c r="BB23" s="30" t="s">
        <v>130</v>
      </c>
      <c r="BC23" s="30" t="s">
        <v>130</v>
      </c>
      <c r="BD23" s="30" t="s">
        <v>130</v>
      </c>
      <c r="BE23" s="30" t="s">
        <v>130</v>
      </c>
      <c r="BF23" s="30" t="s">
        <v>130</v>
      </c>
      <c r="BG23" s="30" t="s">
        <v>130</v>
      </c>
      <c r="BH23" s="30" t="s">
        <v>130</v>
      </c>
    </row>
    <row r="24" spans="1:60" ht="38.25">
      <c r="A24" s="20" t="s">
        <v>95</v>
      </c>
      <c r="B24" s="21" t="s">
        <v>96</v>
      </c>
      <c r="C24" s="16" t="s">
        <v>86</v>
      </c>
      <c r="D24" s="30" t="s">
        <v>130</v>
      </c>
      <c r="E24" s="40">
        <f t="shared" si="0"/>
        <v>4.38</v>
      </c>
      <c r="F24" s="40">
        <v>0</v>
      </c>
      <c r="G24" s="40">
        <f t="shared" si="1"/>
        <v>1.67</v>
      </c>
      <c r="H24" s="40">
        <v>0</v>
      </c>
      <c r="I24" s="40">
        <f t="shared" si="2"/>
        <v>10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38">
        <f>Y25</f>
        <v>4.38</v>
      </c>
      <c r="Z24" s="38">
        <v>0</v>
      </c>
      <c r="AA24" s="38">
        <f>AA31</f>
        <v>1.67</v>
      </c>
      <c r="AB24" s="38">
        <v>0</v>
      </c>
      <c r="AC24" s="38">
        <f>AC25</f>
        <v>10</v>
      </c>
      <c r="AD24" s="30" t="s">
        <v>130</v>
      </c>
      <c r="AE24" s="30" t="s">
        <v>130</v>
      </c>
      <c r="AF24" s="30" t="s">
        <v>130</v>
      </c>
      <c r="AG24" s="30" t="s">
        <v>130</v>
      </c>
      <c r="AH24" s="30" t="s">
        <v>130</v>
      </c>
      <c r="AI24" s="30" t="s">
        <v>130</v>
      </c>
      <c r="AJ24" s="30" t="s">
        <v>130</v>
      </c>
      <c r="AK24" s="30" t="s">
        <v>130</v>
      </c>
      <c r="AL24" s="30" t="s">
        <v>130</v>
      </c>
      <c r="AM24" s="30" t="s">
        <v>130</v>
      </c>
      <c r="AN24" s="30" t="s">
        <v>130</v>
      </c>
      <c r="AO24" s="30" t="s">
        <v>130</v>
      </c>
      <c r="AP24" s="30" t="s">
        <v>130</v>
      </c>
      <c r="AQ24" s="30" t="s">
        <v>130</v>
      </c>
      <c r="AR24" s="30" t="s">
        <v>130</v>
      </c>
      <c r="AS24" s="30" t="s">
        <v>130</v>
      </c>
      <c r="AT24" s="30" t="s">
        <v>130</v>
      </c>
      <c r="AU24" s="30" t="s">
        <v>130</v>
      </c>
      <c r="AV24" s="30" t="s">
        <v>130</v>
      </c>
      <c r="AW24" s="30" t="s">
        <v>130</v>
      </c>
      <c r="AX24" s="30" t="s">
        <v>130</v>
      </c>
      <c r="AY24" s="30" t="s">
        <v>130</v>
      </c>
      <c r="AZ24" s="30" t="s">
        <v>130</v>
      </c>
      <c r="BA24" s="30" t="s">
        <v>130</v>
      </c>
      <c r="BB24" s="30" t="s">
        <v>130</v>
      </c>
      <c r="BC24" s="30" t="s">
        <v>130</v>
      </c>
      <c r="BD24" s="30" t="s">
        <v>130</v>
      </c>
      <c r="BE24" s="30" t="s">
        <v>130</v>
      </c>
      <c r="BF24" s="30" t="s">
        <v>130</v>
      </c>
      <c r="BG24" s="30" t="s">
        <v>130</v>
      </c>
      <c r="BH24" s="30" t="s">
        <v>130</v>
      </c>
    </row>
    <row r="25" spans="1:60" ht="63.75">
      <c r="A25" s="20" t="s">
        <v>97</v>
      </c>
      <c r="B25" s="21" t="s">
        <v>98</v>
      </c>
      <c r="C25" s="16" t="s">
        <v>86</v>
      </c>
      <c r="D25" s="30" t="s">
        <v>130</v>
      </c>
      <c r="E25" s="40">
        <f t="shared" si="0"/>
        <v>4.38</v>
      </c>
      <c r="F25" s="40">
        <v>0</v>
      </c>
      <c r="G25" s="40" t="str">
        <f t="shared" si="1"/>
        <v>нд</v>
      </c>
      <c r="H25" s="40">
        <v>0</v>
      </c>
      <c r="I25" s="40">
        <f t="shared" si="2"/>
        <v>10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38">
        <f>Y26</f>
        <v>4.38</v>
      </c>
      <c r="Z25" s="38">
        <v>0</v>
      </c>
      <c r="AA25" s="38" t="s">
        <v>130</v>
      </c>
      <c r="AB25" s="38">
        <v>0</v>
      </c>
      <c r="AC25" s="38">
        <f>AC26</f>
        <v>10</v>
      </c>
      <c r="AD25" s="30" t="s">
        <v>130</v>
      </c>
      <c r="AE25" s="30" t="s">
        <v>130</v>
      </c>
      <c r="AF25" s="30" t="s">
        <v>130</v>
      </c>
      <c r="AG25" s="30" t="s">
        <v>130</v>
      </c>
      <c r="AH25" s="30" t="s">
        <v>130</v>
      </c>
      <c r="AI25" s="30" t="s">
        <v>130</v>
      </c>
      <c r="AJ25" s="30" t="s">
        <v>130</v>
      </c>
      <c r="AK25" s="30" t="s">
        <v>130</v>
      </c>
      <c r="AL25" s="30" t="s">
        <v>130</v>
      </c>
      <c r="AM25" s="30" t="s">
        <v>130</v>
      </c>
      <c r="AN25" s="30" t="s">
        <v>130</v>
      </c>
      <c r="AO25" s="30" t="s">
        <v>130</v>
      </c>
      <c r="AP25" s="30" t="s">
        <v>130</v>
      </c>
      <c r="AQ25" s="30" t="s">
        <v>130</v>
      </c>
      <c r="AR25" s="30" t="s">
        <v>130</v>
      </c>
      <c r="AS25" s="30" t="s">
        <v>130</v>
      </c>
      <c r="AT25" s="30" t="s">
        <v>130</v>
      </c>
      <c r="AU25" s="30" t="s">
        <v>130</v>
      </c>
      <c r="AV25" s="30" t="s">
        <v>130</v>
      </c>
      <c r="AW25" s="30" t="s">
        <v>130</v>
      </c>
      <c r="AX25" s="30" t="s">
        <v>130</v>
      </c>
      <c r="AY25" s="30" t="s">
        <v>130</v>
      </c>
      <c r="AZ25" s="30" t="s">
        <v>130</v>
      </c>
      <c r="BA25" s="30" t="s">
        <v>130</v>
      </c>
      <c r="BB25" s="30" t="s">
        <v>130</v>
      </c>
      <c r="BC25" s="30" t="s">
        <v>130</v>
      </c>
      <c r="BD25" s="30" t="s">
        <v>130</v>
      </c>
      <c r="BE25" s="30" t="s">
        <v>130</v>
      </c>
      <c r="BF25" s="30" t="s">
        <v>130</v>
      </c>
      <c r="BG25" s="30" t="s">
        <v>130</v>
      </c>
      <c r="BH25" s="30" t="s">
        <v>130</v>
      </c>
    </row>
    <row r="26" spans="1:60" ht="38.25">
      <c r="A26" s="20" t="s">
        <v>99</v>
      </c>
      <c r="B26" s="21" t="s">
        <v>100</v>
      </c>
      <c r="C26" s="16" t="s">
        <v>86</v>
      </c>
      <c r="D26" s="30" t="s">
        <v>130</v>
      </c>
      <c r="E26" s="40">
        <f t="shared" si="0"/>
        <v>4.38</v>
      </c>
      <c r="F26" s="40">
        <v>0</v>
      </c>
      <c r="G26" s="40" t="str">
        <f t="shared" si="1"/>
        <v>нд</v>
      </c>
      <c r="H26" s="40">
        <v>0</v>
      </c>
      <c r="I26" s="40">
        <f t="shared" si="2"/>
        <v>10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38">
        <f>SUM(Y27:Y30)</f>
        <v>4.38</v>
      </c>
      <c r="Z26" s="38">
        <v>0</v>
      </c>
      <c r="AA26" s="38" t="s">
        <v>130</v>
      </c>
      <c r="AB26" s="38">
        <v>0</v>
      </c>
      <c r="AC26" s="38">
        <f>SUM(AC27:AC30)</f>
        <v>10</v>
      </c>
      <c r="AD26" s="30" t="s">
        <v>130</v>
      </c>
      <c r="AE26" s="30" t="s">
        <v>130</v>
      </c>
      <c r="AF26" s="30" t="s">
        <v>130</v>
      </c>
      <c r="AG26" s="30" t="s">
        <v>130</v>
      </c>
      <c r="AH26" s="30" t="s">
        <v>130</v>
      </c>
      <c r="AI26" s="30" t="s">
        <v>130</v>
      </c>
      <c r="AJ26" s="30" t="s">
        <v>130</v>
      </c>
      <c r="AK26" s="30" t="s">
        <v>130</v>
      </c>
      <c r="AL26" s="30" t="s">
        <v>130</v>
      </c>
      <c r="AM26" s="30" t="s">
        <v>130</v>
      </c>
      <c r="AN26" s="30" t="s">
        <v>130</v>
      </c>
      <c r="AO26" s="30" t="s">
        <v>130</v>
      </c>
      <c r="AP26" s="30" t="s">
        <v>130</v>
      </c>
      <c r="AQ26" s="30" t="s">
        <v>130</v>
      </c>
      <c r="AR26" s="30" t="s">
        <v>130</v>
      </c>
      <c r="AS26" s="30" t="s">
        <v>130</v>
      </c>
      <c r="AT26" s="30" t="s">
        <v>130</v>
      </c>
      <c r="AU26" s="30" t="s">
        <v>130</v>
      </c>
      <c r="AV26" s="30" t="s">
        <v>130</v>
      </c>
      <c r="AW26" s="30" t="s">
        <v>130</v>
      </c>
      <c r="AX26" s="30" t="s">
        <v>130</v>
      </c>
      <c r="AY26" s="30" t="s">
        <v>130</v>
      </c>
      <c r="AZ26" s="30" t="s">
        <v>130</v>
      </c>
      <c r="BA26" s="30" t="s">
        <v>130</v>
      </c>
      <c r="BB26" s="30" t="s">
        <v>130</v>
      </c>
      <c r="BC26" s="30" t="s">
        <v>130</v>
      </c>
      <c r="BD26" s="30" t="s">
        <v>130</v>
      </c>
      <c r="BE26" s="30" t="s">
        <v>130</v>
      </c>
      <c r="BF26" s="30" t="s">
        <v>130</v>
      </c>
      <c r="BG26" s="30" t="s">
        <v>130</v>
      </c>
      <c r="BH26" s="30" t="s">
        <v>130</v>
      </c>
    </row>
    <row r="27" spans="1:60" ht="38.25">
      <c r="A27" s="19" t="s">
        <v>99</v>
      </c>
      <c r="B27" s="22" t="s">
        <v>101</v>
      </c>
      <c r="C27" s="19" t="s">
        <v>94</v>
      </c>
      <c r="D27" s="28" t="s">
        <v>128</v>
      </c>
      <c r="E27" s="40">
        <f t="shared" si="0"/>
        <v>0.96</v>
      </c>
      <c r="F27" s="40">
        <v>0</v>
      </c>
      <c r="G27" s="40" t="str">
        <f t="shared" si="1"/>
        <v>нд</v>
      </c>
      <c r="H27" s="40">
        <v>0</v>
      </c>
      <c r="I27" s="40">
        <f t="shared" si="2"/>
        <v>3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39">
        <v>0.96</v>
      </c>
      <c r="Z27" s="38">
        <v>0</v>
      </c>
      <c r="AA27" s="38" t="s">
        <v>130</v>
      </c>
      <c r="AB27" s="38">
        <v>0</v>
      </c>
      <c r="AC27" s="38">
        <v>3</v>
      </c>
      <c r="AD27" s="30" t="s">
        <v>130</v>
      </c>
      <c r="AE27" s="30" t="s">
        <v>130</v>
      </c>
      <c r="AF27" s="30" t="s">
        <v>130</v>
      </c>
      <c r="AG27" s="30" t="s">
        <v>130</v>
      </c>
      <c r="AH27" s="30" t="s">
        <v>130</v>
      </c>
      <c r="AI27" s="30" t="s">
        <v>130</v>
      </c>
      <c r="AJ27" s="30" t="s">
        <v>130</v>
      </c>
      <c r="AK27" s="30" t="s">
        <v>130</v>
      </c>
      <c r="AL27" s="30" t="s">
        <v>130</v>
      </c>
      <c r="AM27" s="30" t="s">
        <v>130</v>
      </c>
      <c r="AN27" s="30" t="s">
        <v>130</v>
      </c>
      <c r="AO27" s="30" t="s">
        <v>130</v>
      </c>
      <c r="AP27" s="30" t="s">
        <v>130</v>
      </c>
      <c r="AQ27" s="30" t="s">
        <v>130</v>
      </c>
      <c r="AR27" s="30" t="s">
        <v>130</v>
      </c>
      <c r="AS27" s="30" t="s">
        <v>130</v>
      </c>
      <c r="AT27" s="30" t="s">
        <v>130</v>
      </c>
      <c r="AU27" s="30" t="s">
        <v>130</v>
      </c>
      <c r="AV27" s="30" t="s">
        <v>130</v>
      </c>
      <c r="AW27" s="30" t="s">
        <v>130</v>
      </c>
      <c r="AX27" s="30" t="s">
        <v>130</v>
      </c>
      <c r="AY27" s="30" t="s">
        <v>130</v>
      </c>
      <c r="AZ27" s="30" t="s">
        <v>130</v>
      </c>
      <c r="BA27" s="30" t="s">
        <v>130</v>
      </c>
      <c r="BB27" s="30" t="s">
        <v>130</v>
      </c>
      <c r="BC27" s="30" t="s">
        <v>130</v>
      </c>
      <c r="BD27" s="30" t="s">
        <v>130</v>
      </c>
      <c r="BE27" s="30" t="s">
        <v>130</v>
      </c>
      <c r="BF27" s="30" t="s">
        <v>130</v>
      </c>
      <c r="BG27" s="30" t="s">
        <v>130</v>
      </c>
      <c r="BH27" s="30" t="s">
        <v>130</v>
      </c>
    </row>
    <row r="28" spans="1:60" ht="25.5">
      <c r="A28" s="19" t="s">
        <v>99</v>
      </c>
      <c r="B28" s="23" t="s">
        <v>102</v>
      </c>
      <c r="C28" s="19" t="s">
        <v>103</v>
      </c>
      <c r="D28" s="28" t="s">
        <v>129</v>
      </c>
      <c r="E28" s="40">
        <f t="shared" si="0"/>
        <v>1.26</v>
      </c>
      <c r="F28" s="40">
        <v>0</v>
      </c>
      <c r="G28" s="40" t="str">
        <f t="shared" si="1"/>
        <v>нд</v>
      </c>
      <c r="H28" s="40">
        <v>0</v>
      </c>
      <c r="I28" s="40">
        <f t="shared" si="2"/>
        <v>1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39">
        <v>1.26</v>
      </c>
      <c r="Z28" s="38">
        <v>0</v>
      </c>
      <c r="AA28" s="38" t="s">
        <v>130</v>
      </c>
      <c r="AB28" s="38">
        <v>0</v>
      </c>
      <c r="AC28" s="38">
        <v>1</v>
      </c>
      <c r="AD28" s="30" t="s">
        <v>130</v>
      </c>
      <c r="AE28" s="30" t="s">
        <v>130</v>
      </c>
      <c r="AF28" s="30" t="s">
        <v>130</v>
      </c>
      <c r="AG28" s="30" t="s">
        <v>130</v>
      </c>
      <c r="AH28" s="30" t="s">
        <v>130</v>
      </c>
      <c r="AI28" s="30" t="s">
        <v>130</v>
      </c>
      <c r="AJ28" s="30" t="s">
        <v>130</v>
      </c>
      <c r="AK28" s="30" t="s">
        <v>130</v>
      </c>
      <c r="AL28" s="30" t="s">
        <v>130</v>
      </c>
      <c r="AM28" s="30" t="s">
        <v>130</v>
      </c>
      <c r="AN28" s="30" t="s">
        <v>130</v>
      </c>
      <c r="AO28" s="30" t="s">
        <v>130</v>
      </c>
      <c r="AP28" s="30" t="s">
        <v>130</v>
      </c>
      <c r="AQ28" s="30" t="s">
        <v>130</v>
      </c>
      <c r="AR28" s="30" t="s">
        <v>130</v>
      </c>
      <c r="AS28" s="30" t="s">
        <v>130</v>
      </c>
      <c r="AT28" s="30" t="s">
        <v>130</v>
      </c>
      <c r="AU28" s="30" t="s">
        <v>130</v>
      </c>
      <c r="AV28" s="30" t="s">
        <v>130</v>
      </c>
      <c r="AW28" s="30" t="s">
        <v>130</v>
      </c>
      <c r="AX28" s="30" t="s">
        <v>130</v>
      </c>
      <c r="AY28" s="30" t="s">
        <v>130</v>
      </c>
      <c r="AZ28" s="30" t="s">
        <v>130</v>
      </c>
      <c r="BA28" s="30" t="s">
        <v>130</v>
      </c>
      <c r="BB28" s="30" t="s">
        <v>130</v>
      </c>
      <c r="BC28" s="30" t="s">
        <v>130</v>
      </c>
      <c r="BD28" s="30" t="s">
        <v>130</v>
      </c>
      <c r="BE28" s="30" t="s">
        <v>130</v>
      </c>
      <c r="BF28" s="30" t="s">
        <v>130</v>
      </c>
      <c r="BG28" s="30" t="s">
        <v>130</v>
      </c>
      <c r="BH28" s="30" t="s">
        <v>130</v>
      </c>
    </row>
    <row r="29" spans="1:60" ht="25.5">
      <c r="A29" s="19" t="s">
        <v>99</v>
      </c>
      <c r="B29" s="23" t="s">
        <v>104</v>
      </c>
      <c r="C29" s="19" t="s">
        <v>103</v>
      </c>
      <c r="D29" s="28" t="s">
        <v>130</v>
      </c>
      <c r="E29" s="40" t="str">
        <f t="shared" si="0"/>
        <v>нд</v>
      </c>
      <c r="F29" s="40">
        <v>0</v>
      </c>
      <c r="G29" s="40" t="str">
        <f t="shared" si="1"/>
        <v>нд</v>
      </c>
      <c r="H29" s="40">
        <v>0</v>
      </c>
      <c r="I29" s="40">
        <f t="shared" si="2"/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 t="s">
        <v>130</v>
      </c>
      <c r="Z29" s="38">
        <v>0</v>
      </c>
      <c r="AA29" s="38" t="s">
        <v>130</v>
      </c>
      <c r="AB29" s="38">
        <v>0</v>
      </c>
      <c r="AC29" s="38">
        <v>0</v>
      </c>
      <c r="AD29" s="30" t="s">
        <v>130</v>
      </c>
      <c r="AE29" s="30" t="s">
        <v>130</v>
      </c>
      <c r="AF29" s="30" t="s">
        <v>130</v>
      </c>
      <c r="AG29" s="30" t="s">
        <v>130</v>
      </c>
      <c r="AH29" s="30" t="s">
        <v>130</v>
      </c>
      <c r="AI29" s="30" t="s">
        <v>130</v>
      </c>
      <c r="AJ29" s="30" t="s">
        <v>130</v>
      </c>
      <c r="AK29" s="30" t="s">
        <v>130</v>
      </c>
      <c r="AL29" s="30" t="s">
        <v>130</v>
      </c>
      <c r="AM29" s="30" t="s">
        <v>130</v>
      </c>
      <c r="AN29" s="30" t="s">
        <v>130</v>
      </c>
      <c r="AO29" s="30" t="s">
        <v>130</v>
      </c>
      <c r="AP29" s="30" t="s">
        <v>130</v>
      </c>
      <c r="AQ29" s="30" t="s">
        <v>130</v>
      </c>
      <c r="AR29" s="30" t="s">
        <v>130</v>
      </c>
      <c r="AS29" s="30" t="s">
        <v>130</v>
      </c>
      <c r="AT29" s="30" t="s">
        <v>130</v>
      </c>
      <c r="AU29" s="30" t="s">
        <v>130</v>
      </c>
      <c r="AV29" s="30" t="s">
        <v>130</v>
      </c>
      <c r="AW29" s="30" t="s">
        <v>130</v>
      </c>
      <c r="AX29" s="30" t="s">
        <v>130</v>
      </c>
      <c r="AY29" s="30" t="s">
        <v>130</v>
      </c>
      <c r="AZ29" s="30" t="s">
        <v>130</v>
      </c>
      <c r="BA29" s="30" t="s">
        <v>130</v>
      </c>
      <c r="BB29" s="30" t="s">
        <v>130</v>
      </c>
      <c r="BC29" s="30" t="s">
        <v>130</v>
      </c>
      <c r="BD29" s="30" t="s">
        <v>130</v>
      </c>
      <c r="BE29" s="30" t="s">
        <v>130</v>
      </c>
      <c r="BF29" s="30" t="s">
        <v>130</v>
      </c>
      <c r="BG29" s="30" t="s">
        <v>130</v>
      </c>
      <c r="BH29" s="30" t="s">
        <v>130</v>
      </c>
    </row>
    <row r="30" spans="1:60" ht="63.75">
      <c r="A30" s="19" t="s">
        <v>99</v>
      </c>
      <c r="B30" s="22" t="s">
        <v>105</v>
      </c>
      <c r="C30" s="19" t="s">
        <v>106</v>
      </c>
      <c r="D30" s="28" t="s">
        <v>131</v>
      </c>
      <c r="E30" s="40">
        <f t="shared" si="0"/>
        <v>2.16</v>
      </c>
      <c r="F30" s="40">
        <v>0</v>
      </c>
      <c r="G30" s="40" t="str">
        <f t="shared" si="1"/>
        <v>нд</v>
      </c>
      <c r="H30" s="40">
        <v>0</v>
      </c>
      <c r="I30" s="40">
        <f t="shared" si="2"/>
        <v>6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2.16</v>
      </c>
      <c r="Z30" s="38">
        <v>0</v>
      </c>
      <c r="AA30" s="38" t="s">
        <v>130</v>
      </c>
      <c r="AB30" s="38">
        <v>0</v>
      </c>
      <c r="AC30" s="38">
        <v>6</v>
      </c>
      <c r="AD30" s="30" t="s">
        <v>130</v>
      </c>
      <c r="AE30" s="30" t="s">
        <v>130</v>
      </c>
      <c r="AF30" s="30" t="s">
        <v>130</v>
      </c>
      <c r="AG30" s="30" t="s">
        <v>130</v>
      </c>
      <c r="AH30" s="30" t="s">
        <v>130</v>
      </c>
      <c r="AI30" s="30" t="s">
        <v>130</v>
      </c>
      <c r="AJ30" s="30" t="s">
        <v>130</v>
      </c>
      <c r="AK30" s="30" t="s">
        <v>130</v>
      </c>
      <c r="AL30" s="30" t="s">
        <v>130</v>
      </c>
      <c r="AM30" s="30" t="s">
        <v>130</v>
      </c>
      <c r="AN30" s="30" t="s">
        <v>130</v>
      </c>
      <c r="AO30" s="30" t="s">
        <v>130</v>
      </c>
      <c r="AP30" s="30" t="s">
        <v>130</v>
      </c>
      <c r="AQ30" s="30" t="s">
        <v>130</v>
      </c>
      <c r="AR30" s="30" t="s">
        <v>130</v>
      </c>
      <c r="AS30" s="30" t="s">
        <v>130</v>
      </c>
      <c r="AT30" s="30" t="s">
        <v>130</v>
      </c>
      <c r="AU30" s="30" t="s">
        <v>130</v>
      </c>
      <c r="AV30" s="30" t="s">
        <v>130</v>
      </c>
      <c r="AW30" s="30" t="s">
        <v>130</v>
      </c>
      <c r="AX30" s="30" t="s">
        <v>130</v>
      </c>
      <c r="AY30" s="30" t="s">
        <v>130</v>
      </c>
      <c r="AZ30" s="30" t="s">
        <v>130</v>
      </c>
      <c r="BA30" s="30" t="s">
        <v>130</v>
      </c>
      <c r="BB30" s="30" t="s">
        <v>130</v>
      </c>
      <c r="BC30" s="30" t="s">
        <v>130</v>
      </c>
      <c r="BD30" s="30" t="s">
        <v>130</v>
      </c>
      <c r="BE30" s="30" t="s">
        <v>130</v>
      </c>
      <c r="BF30" s="30" t="s">
        <v>130</v>
      </c>
      <c r="BG30" s="30" t="s">
        <v>130</v>
      </c>
      <c r="BH30" s="30" t="s">
        <v>130</v>
      </c>
    </row>
    <row r="31" spans="1:60" ht="51">
      <c r="A31" s="20" t="s">
        <v>107</v>
      </c>
      <c r="B31" s="21" t="s">
        <v>108</v>
      </c>
      <c r="C31" s="16" t="s">
        <v>86</v>
      </c>
      <c r="D31" s="30" t="s">
        <v>130</v>
      </c>
      <c r="E31" s="40" t="str">
        <f t="shared" si="0"/>
        <v>нд</v>
      </c>
      <c r="F31" s="40">
        <v>0</v>
      </c>
      <c r="G31" s="40">
        <f t="shared" si="1"/>
        <v>1.67</v>
      </c>
      <c r="H31" s="40">
        <v>0</v>
      </c>
      <c r="I31" s="40" t="str">
        <f t="shared" si="2"/>
        <v>нд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8" t="s">
        <v>130</v>
      </c>
      <c r="Z31" s="38">
        <v>0</v>
      </c>
      <c r="AA31" s="38">
        <f>AA32</f>
        <v>1.67</v>
      </c>
      <c r="AB31" s="38">
        <v>0</v>
      </c>
      <c r="AC31" s="38" t="s">
        <v>130</v>
      </c>
      <c r="AD31" s="30" t="s">
        <v>130</v>
      </c>
      <c r="AE31" s="30" t="s">
        <v>130</v>
      </c>
      <c r="AF31" s="30" t="s">
        <v>130</v>
      </c>
      <c r="AG31" s="30" t="s">
        <v>130</v>
      </c>
      <c r="AH31" s="30" t="s">
        <v>130</v>
      </c>
      <c r="AI31" s="30" t="s">
        <v>130</v>
      </c>
      <c r="AJ31" s="30" t="s">
        <v>130</v>
      </c>
      <c r="AK31" s="30" t="s">
        <v>130</v>
      </c>
      <c r="AL31" s="30" t="s">
        <v>130</v>
      </c>
      <c r="AM31" s="30" t="s">
        <v>130</v>
      </c>
      <c r="AN31" s="30" t="s">
        <v>130</v>
      </c>
      <c r="AO31" s="30" t="s">
        <v>130</v>
      </c>
      <c r="AP31" s="30" t="s">
        <v>130</v>
      </c>
      <c r="AQ31" s="30" t="s">
        <v>130</v>
      </c>
      <c r="AR31" s="30" t="s">
        <v>130</v>
      </c>
      <c r="AS31" s="30" t="s">
        <v>130</v>
      </c>
      <c r="AT31" s="30" t="s">
        <v>130</v>
      </c>
      <c r="AU31" s="30" t="s">
        <v>130</v>
      </c>
      <c r="AV31" s="30" t="s">
        <v>130</v>
      </c>
      <c r="AW31" s="30" t="s">
        <v>130</v>
      </c>
      <c r="AX31" s="30" t="s">
        <v>130</v>
      </c>
      <c r="AY31" s="30" t="s">
        <v>130</v>
      </c>
      <c r="AZ31" s="30" t="s">
        <v>130</v>
      </c>
      <c r="BA31" s="30" t="s">
        <v>130</v>
      </c>
      <c r="BB31" s="30" t="s">
        <v>130</v>
      </c>
      <c r="BC31" s="30" t="s">
        <v>130</v>
      </c>
      <c r="BD31" s="30" t="s">
        <v>130</v>
      </c>
      <c r="BE31" s="30" t="s">
        <v>130</v>
      </c>
      <c r="BF31" s="30" t="s">
        <v>130</v>
      </c>
      <c r="BG31" s="30" t="s">
        <v>130</v>
      </c>
      <c r="BH31" s="30" t="s">
        <v>130</v>
      </c>
    </row>
    <row r="32" spans="1:60" ht="38.25">
      <c r="A32" s="20" t="s">
        <v>109</v>
      </c>
      <c r="B32" s="21" t="s">
        <v>110</v>
      </c>
      <c r="C32" s="16" t="s">
        <v>86</v>
      </c>
      <c r="D32" s="30" t="s">
        <v>130</v>
      </c>
      <c r="E32" s="40" t="str">
        <f t="shared" si="0"/>
        <v>нд</v>
      </c>
      <c r="F32" s="40">
        <v>0</v>
      </c>
      <c r="G32" s="40">
        <f t="shared" si="1"/>
        <v>1.67</v>
      </c>
      <c r="H32" s="40">
        <v>0</v>
      </c>
      <c r="I32" s="40" t="str">
        <f t="shared" si="2"/>
        <v>нд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38" t="s">
        <v>130</v>
      </c>
      <c r="Z32" s="38">
        <v>0</v>
      </c>
      <c r="AA32" s="38">
        <f>AA33+AA36+AA38+AA40</f>
        <v>1.67</v>
      </c>
      <c r="AB32" s="38">
        <v>0</v>
      </c>
      <c r="AC32" s="38" t="s">
        <v>130</v>
      </c>
      <c r="AD32" s="30" t="s">
        <v>130</v>
      </c>
      <c r="AE32" s="30" t="s">
        <v>130</v>
      </c>
      <c r="AF32" s="30" t="s">
        <v>130</v>
      </c>
      <c r="AG32" s="30" t="s">
        <v>130</v>
      </c>
      <c r="AH32" s="30" t="s">
        <v>130</v>
      </c>
      <c r="AI32" s="30" t="s">
        <v>130</v>
      </c>
      <c r="AJ32" s="30" t="s">
        <v>130</v>
      </c>
      <c r="AK32" s="30" t="s">
        <v>130</v>
      </c>
      <c r="AL32" s="30" t="s">
        <v>130</v>
      </c>
      <c r="AM32" s="30" t="s">
        <v>130</v>
      </c>
      <c r="AN32" s="30" t="s">
        <v>130</v>
      </c>
      <c r="AO32" s="30" t="s">
        <v>130</v>
      </c>
      <c r="AP32" s="30" t="s">
        <v>130</v>
      </c>
      <c r="AQ32" s="30" t="s">
        <v>130</v>
      </c>
      <c r="AR32" s="30" t="s">
        <v>130</v>
      </c>
      <c r="AS32" s="30" t="s">
        <v>130</v>
      </c>
      <c r="AT32" s="30" t="s">
        <v>130</v>
      </c>
      <c r="AU32" s="30" t="s">
        <v>130</v>
      </c>
      <c r="AV32" s="30" t="s">
        <v>130</v>
      </c>
      <c r="AW32" s="30" t="s">
        <v>130</v>
      </c>
      <c r="AX32" s="30" t="s">
        <v>130</v>
      </c>
      <c r="AY32" s="30" t="s">
        <v>130</v>
      </c>
      <c r="AZ32" s="30" t="s">
        <v>130</v>
      </c>
      <c r="BA32" s="30" t="s">
        <v>130</v>
      </c>
      <c r="BB32" s="30" t="s">
        <v>130</v>
      </c>
      <c r="BC32" s="30" t="s">
        <v>130</v>
      </c>
      <c r="BD32" s="30" t="s">
        <v>130</v>
      </c>
      <c r="BE32" s="30" t="s">
        <v>130</v>
      </c>
      <c r="BF32" s="30" t="s">
        <v>130</v>
      </c>
      <c r="BG32" s="30" t="s">
        <v>130</v>
      </c>
      <c r="BH32" s="30" t="s">
        <v>130</v>
      </c>
    </row>
    <row r="33" spans="1:60" ht="51">
      <c r="A33" s="20" t="s">
        <v>109</v>
      </c>
      <c r="B33" s="21" t="s">
        <v>111</v>
      </c>
      <c r="C33" s="16" t="s">
        <v>86</v>
      </c>
      <c r="D33" s="30" t="s">
        <v>130</v>
      </c>
      <c r="E33" s="40" t="str">
        <f t="shared" si="0"/>
        <v>нд</v>
      </c>
      <c r="F33" s="40">
        <v>0</v>
      </c>
      <c r="G33" s="40">
        <f t="shared" si="1"/>
        <v>0.6</v>
      </c>
      <c r="H33" s="40">
        <v>0</v>
      </c>
      <c r="I33" s="40" t="str">
        <f t="shared" si="2"/>
        <v>нд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38" t="s">
        <v>130</v>
      </c>
      <c r="Z33" s="38">
        <v>0</v>
      </c>
      <c r="AA33" s="38">
        <f>SUM(AA34:AA35)</f>
        <v>0.6</v>
      </c>
      <c r="AB33" s="38">
        <v>0</v>
      </c>
      <c r="AC33" s="38" t="s">
        <v>130</v>
      </c>
      <c r="AD33" s="30" t="s">
        <v>130</v>
      </c>
      <c r="AE33" s="30" t="s">
        <v>130</v>
      </c>
      <c r="AF33" s="30" t="s">
        <v>130</v>
      </c>
      <c r="AG33" s="30" t="s">
        <v>130</v>
      </c>
      <c r="AH33" s="30" t="s">
        <v>130</v>
      </c>
      <c r="AI33" s="30" t="s">
        <v>130</v>
      </c>
      <c r="AJ33" s="30" t="s">
        <v>130</v>
      </c>
      <c r="AK33" s="30" t="s">
        <v>130</v>
      </c>
      <c r="AL33" s="30" t="s">
        <v>130</v>
      </c>
      <c r="AM33" s="30" t="s">
        <v>130</v>
      </c>
      <c r="AN33" s="30" t="s">
        <v>130</v>
      </c>
      <c r="AO33" s="30" t="s">
        <v>130</v>
      </c>
      <c r="AP33" s="30" t="s">
        <v>130</v>
      </c>
      <c r="AQ33" s="30" t="s">
        <v>130</v>
      </c>
      <c r="AR33" s="30" t="s">
        <v>130</v>
      </c>
      <c r="AS33" s="30" t="s">
        <v>130</v>
      </c>
      <c r="AT33" s="30" t="s">
        <v>130</v>
      </c>
      <c r="AU33" s="30" t="s">
        <v>130</v>
      </c>
      <c r="AV33" s="30" t="s">
        <v>130</v>
      </c>
      <c r="AW33" s="30" t="s">
        <v>130</v>
      </c>
      <c r="AX33" s="30" t="s">
        <v>130</v>
      </c>
      <c r="AY33" s="30" t="s">
        <v>130</v>
      </c>
      <c r="AZ33" s="30" t="s">
        <v>130</v>
      </c>
      <c r="BA33" s="30" t="s">
        <v>130</v>
      </c>
      <c r="BB33" s="30" t="s">
        <v>130</v>
      </c>
      <c r="BC33" s="30" t="s">
        <v>130</v>
      </c>
      <c r="BD33" s="30" t="s">
        <v>130</v>
      </c>
      <c r="BE33" s="30" t="s">
        <v>130</v>
      </c>
      <c r="BF33" s="30" t="s">
        <v>130</v>
      </c>
      <c r="BG33" s="30" t="s">
        <v>130</v>
      </c>
      <c r="BH33" s="30" t="s">
        <v>130</v>
      </c>
    </row>
    <row r="34" spans="1:60" ht="12.75">
      <c r="A34" s="19" t="s">
        <v>109</v>
      </c>
      <c r="B34" s="23" t="s">
        <v>112</v>
      </c>
      <c r="C34" s="19" t="s">
        <v>103</v>
      </c>
      <c r="D34" s="29" t="s">
        <v>130</v>
      </c>
      <c r="E34" s="40" t="str">
        <f t="shared" si="0"/>
        <v>нд</v>
      </c>
      <c r="F34" s="40">
        <v>0</v>
      </c>
      <c r="G34" s="40">
        <f t="shared" si="1"/>
        <v>0.15</v>
      </c>
      <c r="H34" s="40">
        <v>0</v>
      </c>
      <c r="I34" s="40" t="str">
        <f t="shared" si="2"/>
        <v>нд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38" t="s">
        <v>130</v>
      </c>
      <c r="Z34" s="38">
        <v>0</v>
      </c>
      <c r="AA34" s="39">
        <v>0.15</v>
      </c>
      <c r="AB34" s="38">
        <v>0</v>
      </c>
      <c r="AC34" s="38" t="s">
        <v>130</v>
      </c>
      <c r="AD34" s="30" t="s">
        <v>130</v>
      </c>
      <c r="AE34" s="30" t="s">
        <v>130</v>
      </c>
      <c r="AF34" s="30" t="s">
        <v>130</v>
      </c>
      <c r="AG34" s="30" t="s">
        <v>130</v>
      </c>
      <c r="AH34" s="30" t="s">
        <v>130</v>
      </c>
      <c r="AI34" s="30" t="s">
        <v>130</v>
      </c>
      <c r="AJ34" s="30" t="s">
        <v>130</v>
      </c>
      <c r="AK34" s="30" t="s">
        <v>130</v>
      </c>
      <c r="AL34" s="30" t="s">
        <v>130</v>
      </c>
      <c r="AM34" s="30" t="s">
        <v>130</v>
      </c>
      <c r="AN34" s="30" t="s">
        <v>130</v>
      </c>
      <c r="AO34" s="30" t="s">
        <v>130</v>
      </c>
      <c r="AP34" s="30" t="s">
        <v>130</v>
      </c>
      <c r="AQ34" s="30" t="s">
        <v>130</v>
      </c>
      <c r="AR34" s="30" t="s">
        <v>130</v>
      </c>
      <c r="AS34" s="30" t="s">
        <v>130</v>
      </c>
      <c r="AT34" s="30" t="s">
        <v>130</v>
      </c>
      <c r="AU34" s="30" t="s">
        <v>130</v>
      </c>
      <c r="AV34" s="30" t="s">
        <v>130</v>
      </c>
      <c r="AW34" s="30" t="s">
        <v>130</v>
      </c>
      <c r="AX34" s="30" t="s">
        <v>130</v>
      </c>
      <c r="AY34" s="30" t="s">
        <v>130</v>
      </c>
      <c r="AZ34" s="30" t="s">
        <v>130</v>
      </c>
      <c r="BA34" s="30" t="s">
        <v>130</v>
      </c>
      <c r="BB34" s="30" t="s">
        <v>130</v>
      </c>
      <c r="BC34" s="30" t="s">
        <v>130</v>
      </c>
      <c r="BD34" s="30" t="s">
        <v>130</v>
      </c>
      <c r="BE34" s="30" t="s">
        <v>130</v>
      </c>
      <c r="BF34" s="30" t="s">
        <v>130</v>
      </c>
      <c r="BG34" s="30" t="s">
        <v>130</v>
      </c>
      <c r="BH34" s="30" t="s">
        <v>130</v>
      </c>
    </row>
    <row r="35" spans="1:60" ht="25.5">
      <c r="A35" s="19" t="s">
        <v>109</v>
      </c>
      <c r="B35" s="23" t="s">
        <v>113</v>
      </c>
      <c r="C35" s="19" t="s">
        <v>103</v>
      </c>
      <c r="D35" s="29" t="s">
        <v>133</v>
      </c>
      <c r="E35" s="40" t="str">
        <f t="shared" si="0"/>
        <v>нд</v>
      </c>
      <c r="F35" s="40">
        <v>0</v>
      </c>
      <c r="G35" s="40">
        <f t="shared" si="1"/>
        <v>0.45</v>
      </c>
      <c r="H35" s="40">
        <v>0</v>
      </c>
      <c r="I35" s="40" t="str">
        <f t="shared" si="2"/>
        <v>нд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38" t="s">
        <v>130</v>
      </c>
      <c r="Z35" s="38">
        <v>0</v>
      </c>
      <c r="AA35" s="39">
        <v>0.45</v>
      </c>
      <c r="AB35" s="38">
        <v>0</v>
      </c>
      <c r="AC35" s="38" t="s">
        <v>130</v>
      </c>
      <c r="AD35" s="30" t="s">
        <v>130</v>
      </c>
      <c r="AE35" s="30" t="s">
        <v>130</v>
      </c>
      <c r="AF35" s="30" t="s">
        <v>130</v>
      </c>
      <c r="AG35" s="30" t="s">
        <v>130</v>
      </c>
      <c r="AH35" s="30" t="s">
        <v>130</v>
      </c>
      <c r="AI35" s="30" t="s">
        <v>130</v>
      </c>
      <c r="AJ35" s="30" t="s">
        <v>130</v>
      </c>
      <c r="AK35" s="30" t="s">
        <v>130</v>
      </c>
      <c r="AL35" s="30" t="s">
        <v>130</v>
      </c>
      <c r="AM35" s="30" t="s">
        <v>130</v>
      </c>
      <c r="AN35" s="30" t="s">
        <v>130</v>
      </c>
      <c r="AO35" s="30" t="s">
        <v>130</v>
      </c>
      <c r="AP35" s="30" t="s">
        <v>130</v>
      </c>
      <c r="AQ35" s="30" t="s">
        <v>130</v>
      </c>
      <c r="AR35" s="30" t="s">
        <v>130</v>
      </c>
      <c r="AS35" s="30" t="s">
        <v>130</v>
      </c>
      <c r="AT35" s="30" t="s">
        <v>130</v>
      </c>
      <c r="AU35" s="30" t="s">
        <v>130</v>
      </c>
      <c r="AV35" s="30" t="s">
        <v>130</v>
      </c>
      <c r="AW35" s="30" t="s">
        <v>130</v>
      </c>
      <c r="AX35" s="30" t="s">
        <v>130</v>
      </c>
      <c r="AY35" s="30" t="s">
        <v>130</v>
      </c>
      <c r="AZ35" s="30" t="s">
        <v>130</v>
      </c>
      <c r="BA35" s="30" t="s">
        <v>130</v>
      </c>
      <c r="BB35" s="30" t="s">
        <v>130</v>
      </c>
      <c r="BC35" s="30" t="s">
        <v>130</v>
      </c>
      <c r="BD35" s="30" t="s">
        <v>130</v>
      </c>
      <c r="BE35" s="30" t="s">
        <v>130</v>
      </c>
      <c r="BF35" s="30" t="s">
        <v>130</v>
      </c>
      <c r="BG35" s="30" t="s">
        <v>130</v>
      </c>
      <c r="BH35" s="30" t="s">
        <v>130</v>
      </c>
    </row>
    <row r="36" spans="1:60" ht="25.5">
      <c r="A36" s="20" t="s">
        <v>109</v>
      </c>
      <c r="B36" s="24" t="s">
        <v>114</v>
      </c>
      <c r="C36" s="16" t="s">
        <v>86</v>
      </c>
      <c r="D36" s="30" t="s">
        <v>130</v>
      </c>
      <c r="E36" s="40" t="str">
        <f t="shared" si="0"/>
        <v>нд</v>
      </c>
      <c r="F36" s="40">
        <v>0</v>
      </c>
      <c r="G36" s="40">
        <f t="shared" si="1"/>
        <v>0.3</v>
      </c>
      <c r="H36" s="40">
        <v>0</v>
      </c>
      <c r="I36" s="40" t="str">
        <f t="shared" si="2"/>
        <v>нд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38" t="s">
        <v>130</v>
      </c>
      <c r="Z36" s="38">
        <v>0</v>
      </c>
      <c r="AA36" s="38">
        <f>AA37</f>
        <v>0.3</v>
      </c>
      <c r="AB36" s="38">
        <v>0</v>
      </c>
      <c r="AC36" s="38" t="s">
        <v>130</v>
      </c>
      <c r="AD36" s="30" t="s">
        <v>130</v>
      </c>
      <c r="AE36" s="30" t="s">
        <v>130</v>
      </c>
      <c r="AF36" s="30" t="s">
        <v>130</v>
      </c>
      <c r="AG36" s="30" t="s">
        <v>130</v>
      </c>
      <c r="AH36" s="30" t="s">
        <v>130</v>
      </c>
      <c r="AI36" s="30" t="s">
        <v>130</v>
      </c>
      <c r="AJ36" s="30" t="s">
        <v>130</v>
      </c>
      <c r="AK36" s="30" t="s">
        <v>130</v>
      </c>
      <c r="AL36" s="30" t="s">
        <v>130</v>
      </c>
      <c r="AM36" s="30" t="s">
        <v>130</v>
      </c>
      <c r="AN36" s="30" t="s">
        <v>130</v>
      </c>
      <c r="AO36" s="30" t="s">
        <v>130</v>
      </c>
      <c r="AP36" s="30" t="s">
        <v>130</v>
      </c>
      <c r="AQ36" s="30" t="s">
        <v>130</v>
      </c>
      <c r="AR36" s="30" t="s">
        <v>130</v>
      </c>
      <c r="AS36" s="30" t="s">
        <v>130</v>
      </c>
      <c r="AT36" s="30" t="s">
        <v>130</v>
      </c>
      <c r="AU36" s="30" t="s">
        <v>130</v>
      </c>
      <c r="AV36" s="30" t="s">
        <v>130</v>
      </c>
      <c r="AW36" s="30" t="s">
        <v>130</v>
      </c>
      <c r="AX36" s="30" t="s">
        <v>130</v>
      </c>
      <c r="AY36" s="30" t="s">
        <v>130</v>
      </c>
      <c r="AZ36" s="30" t="s">
        <v>130</v>
      </c>
      <c r="BA36" s="30" t="s">
        <v>130</v>
      </c>
      <c r="BB36" s="30" t="s">
        <v>130</v>
      </c>
      <c r="BC36" s="30" t="s">
        <v>130</v>
      </c>
      <c r="BD36" s="30" t="s">
        <v>130</v>
      </c>
      <c r="BE36" s="30" t="s">
        <v>130</v>
      </c>
      <c r="BF36" s="30" t="s">
        <v>130</v>
      </c>
      <c r="BG36" s="30" t="s">
        <v>130</v>
      </c>
      <c r="BH36" s="30" t="s">
        <v>130</v>
      </c>
    </row>
    <row r="37" spans="1:60" ht="24">
      <c r="A37" s="19" t="s">
        <v>109</v>
      </c>
      <c r="B37" s="25" t="s">
        <v>115</v>
      </c>
      <c r="C37" s="19" t="s">
        <v>94</v>
      </c>
      <c r="D37" s="28" t="s">
        <v>134</v>
      </c>
      <c r="E37" s="40" t="str">
        <f t="shared" si="0"/>
        <v>нд</v>
      </c>
      <c r="F37" s="40">
        <v>0</v>
      </c>
      <c r="G37" s="40">
        <f t="shared" si="1"/>
        <v>0.3</v>
      </c>
      <c r="H37" s="40">
        <v>0</v>
      </c>
      <c r="I37" s="40" t="str">
        <f t="shared" si="2"/>
        <v>нд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38" t="s">
        <v>130</v>
      </c>
      <c r="Z37" s="38">
        <v>0</v>
      </c>
      <c r="AA37" s="39">
        <v>0.3</v>
      </c>
      <c r="AB37" s="38">
        <v>0</v>
      </c>
      <c r="AC37" s="38" t="s">
        <v>130</v>
      </c>
      <c r="AD37" s="30" t="s">
        <v>130</v>
      </c>
      <c r="AE37" s="30" t="s">
        <v>130</v>
      </c>
      <c r="AF37" s="30" t="s">
        <v>130</v>
      </c>
      <c r="AG37" s="30" t="s">
        <v>130</v>
      </c>
      <c r="AH37" s="30" t="s">
        <v>130</v>
      </c>
      <c r="AI37" s="30" t="s">
        <v>130</v>
      </c>
      <c r="AJ37" s="30" t="s">
        <v>130</v>
      </c>
      <c r="AK37" s="30" t="s">
        <v>130</v>
      </c>
      <c r="AL37" s="30" t="s">
        <v>130</v>
      </c>
      <c r="AM37" s="30" t="s">
        <v>130</v>
      </c>
      <c r="AN37" s="30" t="s">
        <v>130</v>
      </c>
      <c r="AO37" s="30" t="s">
        <v>130</v>
      </c>
      <c r="AP37" s="30" t="s">
        <v>130</v>
      </c>
      <c r="AQ37" s="30" t="s">
        <v>130</v>
      </c>
      <c r="AR37" s="30" t="s">
        <v>130</v>
      </c>
      <c r="AS37" s="30" t="s">
        <v>130</v>
      </c>
      <c r="AT37" s="30" t="s">
        <v>130</v>
      </c>
      <c r="AU37" s="30" t="s">
        <v>130</v>
      </c>
      <c r="AV37" s="30" t="s">
        <v>130</v>
      </c>
      <c r="AW37" s="30" t="s">
        <v>130</v>
      </c>
      <c r="AX37" s="30" t="s">
        <v>130</v>
      </c>
      <c r="AY37" s="30" t="s">
        <v>130</v>
      </c>
      <c r="AZ37" s="30" t="s">
        <v>130</v>
      </c>
      <c r="BA37" s="30" t="s">
        <v>130</v>
      </c>
      <c r="BB37" s="30" t="s">
        <v>130</v>
      </c>
      <c r="BC37" s="30" t="s">
        <v>130</v>
      </c>
      <c r="BD37" s="30" t="s">
        <v>130</v>
      </c>
      <c r="BE37" s="30" t="s">
        <v>130</v>
      </c>
      <c r="BF37" s="30" t="s">
        <v>130</v>
      </c>
      <c r="BG37" s="30" t="s">
        <v>130</v>
      </c>
      <c r="BH37" s="30" t="s">
        <v>130</v>
      </c>
    </row>
    <row r="38" spans="1:60" ht="38.25">
      <c r="A38" s="20" t="s">
        <v>109</v>
      </c>
      <c r="B38" s="24" t="s">
        <v>116</v>
      </c>
      <c r="C38" s="16" t="s">
        <v>86</v>
      </c>
      <c r="D38" s="30" t="s">
        <v>130</v>
      </c>
      <c r="E38" s="40" t="str">
        <f t="shared" si="0"/>
        <v>нд</v>
      </c>
      <c r="F38" s="40">
        <v>0</v>
      </c>
      <c r="G38" s="40">
        <f t="shared" si="1"/>
        <v>0.7</v>
      </c>
      <c r="H38" s="40">
        <v>0</v>
      </c>
      <c r="I38" s="40" t="str">
        <f t="shared" si="2"/>
        <v>нд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38" t="s">
        <v>130</v>
      </c>
      <c r="Z38" s="38">
        <v>0</v>
      </c>
      <c r="AA38" s="38">
        <f>AA39</f>
        <v>0.7</v>
      </c>
      <c r="AB38" s="38">
        <v>0</v>
      </c>
      <c r="AC38" s="38" t="s">
        <v>130</v>
      </c>
      <c r="AD38" s="30" t="s">
        <v>130</v>
      </c>
      <c r="AE38" s="30" t="s">
        <v>130</v>
      </c>
      <c r="AF38" s="30" t="s">
        <v>130</v>
      </c>
      <c r="AG38" s="30" t="s">
        <v>130</v>
      </c>
      <c r="AH38" s="30" t="s">
        <v>130</v>
      </c>
      <c r="AI38" s="30" t="s">
        <v>130</v>
      </c>
      <c r="AJ38" s="30" t="s">
        <v>130</v>
      </c>
      <c r="AK38" s="30" t="s">
        <v>130</v>
      </c>
      <c r="AL38" s="30" t="s">
        <v>130</v>
      </c>
      <c r="AM38" s="30" t="s">
        <v>130</v>
      </c>
      <c r="AN38" s="30" t="s">
        <v>130</v>
      </c>
      <c r="AO38" s="30" t="s">
        <v>130</v>
      </c>
      <c r="AP38" s="30" t="s">
        <v>130</v>
      </c>
      <c r="AQ38" s="30" t="s">
        <v>130</v>
      </c>
      <c r="AR38" s="30" t="s">
        <v>130</v>
      </c>
      <c r="AS38" s="30" t="s">
        <v>130</v>
      </c>
      <c r="AT38" s="30" t="s">
        <v>130</v>
      </c>
      <c r="AU38" s="30" t="s">
        <v>130</v>
      </c>
      <c r="AV38" s="30" t="s">
        <v>130</v>
      </c>
      <c r="AW38" s="30" t="s">
        <v>130</v>
      </c>
      <c r="AX38" s="30" t="s">
        <v>130</v>
      </c>
      <c r="AY38" s="30" t="s">
        <v>130</v>
      </c>
      <c r="AZ38" s="30" t="s">
        <v>130</v>
      </c>
      <c r="BA38" s="30" t="s">
        <v>130</v>
      </c>
      <c r="BB38" s="30" t="s">
        <v>130</v>
      </c>
      <c r="BC38" s="30" t="s">
        <v>130</v>
      </c>
      <c r="BD38" s="30" t="s">
        <v>130</v>
      </c>
      <c r="BE38" s="30" t="s">
        <v>130</v>
      </c>
      <c r="BF38" s="30" t="s">
        <v>130</v>
      </c>
      <c r="BG38" s="30" t="s">
        <v>130</v>
      </c>
      <c r="BH38" s="30" t="s">
        <v>130</v>
      </c>
    </row>
    <row r="39" spans="1:60" ht="25.5">
      <c r="A39" s="19" t="s">
        <v>109</v>
      </c>
      <c r="B39" s="22" t="s">
        <v>117</v>
      </c>
      <c r="C39" s="19" t="s">
        <v>94</v>
      </c>
      <c r="D39" s="30" t="s">
        <v>130</v>
      </c>
      <c r="E39" s="40" t="str">
        <f t="shared" si="0"/>
        <v>нд</v>
      </c>
      <c r="F39" s="40">
        <v>0</v>
      </c>
      <c r="G39" s="40">
        <f t="shared" si="1"/>
        <v>0.7</v>
      </c>
      <c r="H39" s="40">
        <v>0</v>
      </c>
      <c r="I39" s="40" t="str">
        <f t="shared" si="2"/>
        <v>нд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38" t="s">
        <v>130</v>
      </c>
      <c r="Z39" s="38">
        <v>0</v>
      </c>
      <c r="AA39" s="39">
        <v>0.7</v>
      </c>
      <c r="AB39" s="38">
        <v>0</v>
      </c>
      <c r="AC39" s="38" t="s">
        <v>130</v>
      </c>
      <c r="AD39" s="30" t="s">
        <v>130</v>
      </c>
      <c r="AE39" s="30" t="s">
        <v>130</v>
      </c>
      <c r="AF39" s="30" t="s">
        <v>130</v>
      </c>
      <c r="AG39" s="30" t="s">
        <v>130</v>
      </c>
      <c r="AH39" s="30" t="s">
        <v>130</v>
      </c>
      <c r="AI39" s="30" t="s">
        <v>130</v>
      </c>
      <c r="AJ39" s="30" t="s">
        <v>130</v>
      </c>
      <c r="AK39" s="30" t="s">
        <v>130</v>
      </c>
      <c r="AL39" s="30" t="s">
        <v>130</v>
      </c>
      <c r="AM39" s="30" t="s">
        <v>130</v>
      </c>
      <c r="AN39" s="30" t="s">
        <v>130</v>
      </c>
      <c r="AO39" s="30" t="s">
        <v>130</v>
      </c>
      <c r="AP39" s="30" t="s">
        <v>130</v>
      </c>
      <c r="AQ39" s="30" t="s">
        <v>130</v>
      </c>
      <c r="AR39" s="30" t="s">
        <v>130</v>
      </c>
      <c r="AS39" s="30" t="s">
        <v>130</v>
      </c>
      <c r="AT39" s="30" t="s">
        <v>130</v>
      </c>
      <c r="AU39" s="30" t="s">
        <v>130</v>
      </c>
      <c r="AV39" s="30" t="s">
        <v>130</v>
      </c>
      <c r="AW39" s="30" t="s">
        <v>130</v>
      </c>
      <c r="AX39" s="30" t="s">
        <v>130</v>
      </c>
      <c r="AY39" s="30" t="s">
        <v>130</v>
      </c>
      <c r="AZ39" s="30" t="s">
        <v>130</v>
      </c>
      <c r="BA39" s="30" t="s">
        <v>130</v>
      </c>
      <c r="BB39" s="30" t="s">
        <v>130</v>
      </c>
      <c r="BC39" s="30" t="s">
        <v>130</v>
      </c>
      <c r="BD39" s="30" t="s">
        <v>130</v>
      </c>
      <c r="BE39" s="30" t="s">
        <v>130</v>
      </c>
      <c r="BF39" s="30" t="s">
        <v>130</v>
      </c>
      <c r="BG39" s="30" t="s">
        <v>130</v>
      </c>
      <c r="BH39" s="30" t="s">
        <v>130</v>
      </c>
    </row>
    <row r="40" spans="1:60" ht="51">
      <c r="A40" s="20" t="s">
        <v>109</v>
      </c>
      <c r="B40" s="24" t="s">
        <v>118</v>
      </c>
      <c r="C40" s="16" t="s">
        <v>86</v>
      </c>
      <c r="D40" s="30" t="s">
        <v>130</v>
      </c>
      <c r="E40" s="40" t="str">
        <f t="shared" si="0"/>
        <v>нд</v>
      </c>
      <c r="F40" s="40">
        <v>0</v>
      </c>
      <c r="G40" s="40">
        <f t="shared" si="1"/>
        <v>7.0000000000000007E-2</v>
      </c>
      <c r="H40" s="40">
        <v>0</v>
      </c>
      <c r="I40" s="40" t="str">
        <f t="shared" si="2"/>
        <v>нд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38" t="s">
        <v>130</v>
      </c>
      <c r="Z40" s="38">
        <v>0</v>
      </c>
      <c r="AA40" s="38">
        <f>AA41</f>
        <v>7.0000000000000007E-2</v>
      </c>
      <c r="AB40" s="38">
        <v>0</v>
      </c>
      <c r="AC40" s="38" t="s">
        <v>130</v>
      </c>
      <c r="AD40" s="30" t="s">
        <v>130</v>
      </c>
      <c r="AE40" s="30" t="s">
        <v>130</v>
      </c>
      <c r="AF40" s="30" t="s">
        <v>130</v>
      </c>
      <c r="AG40" s="30" t="s">
        <v>130</v>
      </c>
      <c r="AH40" s="30" t="s">
        <v>130</v>
      </c>
      <c r="AI40" s="30" t="s">
        <v>130</v>
      </c>
      <c r="AJ40" s="30" t="s">
        <v>130</v>
      </c>
      <c r="AK40" s="30" t="s">
        <v>130</v>
      </c>
      <c r="AL40" s="30" t="s">
        <v>130</v>
      </c>
      <c r="AM40" s="30" t="s">
        <v>130</v>
      </c>
      <c r="AN40" s="30" t="s">
        <v>130</v>
      </c>
      <c r="AO40" s="30" t="s">
        <v>130</v>
      </c>
      <c r="AP40" s="30" t="s">
        <v>130</v>
      </c>
      <c r="AQ40" s="30" t="s">
        <v>130</v>
      </c>
      <c r="AR40" s="30" t="s">
        <v>130</v>
      </c>
      <c r="AS40" s="30" t="s">
        <v>130</v>
      </c>
      <c r="AT40" s="30" t="s">
        <v>130</v>
      </c>
      <c r="AU40" s="30" t="s">
        <v>130</v>
      </c>
      <c r="AV40" s="30" t="s">
        <v>130</v>
      </c>
      <c r="AW40" s="30" t="s">
        <v>130</v>
      </c>
      <c r="AX40" s="30" t="s">
        <v>130</v>
      </c>
      <c r="AY40" s="30" t="s">
        <v>130</v>
      </c>
      <c r="AZ40" s="30" t="s">
        <v>130</v>
      </c>
      <c r="BA40" s="30" t="s">
        <v>130</v>
      </c>
      <c r="BB40" s="30" t="s">
        <v>130</v>
      </c>
      <c r="BC40" s="30" t="s">
        <v>130</v>
      </c>
      <c r="BD40" s="30" t="s">
        <v>130</v>
      </c>
      <c r="BE40" s="30" t="s">
        <v>130</v>
      </c>
      <c r="BF40" s="30" t="s">
        <v>130</v>
      </c>
      <c r="BG40" s="30" t="s">
        <v>130</v>
      </c>
      <c r="BH40" s="30" t="s">
        <v>130</v>
      </c>
    </row>
    <row r="41" spans="1:60" ht="25.5">
      <c r="A41" s="19" t="s">
        <v>109</v>
      </c>
      <c r="B41" s="22" t="s">
        <v>119</v>
      </c>
      <c r="C41" s="19" t="s">
        <v>103</v>
      </c>
      <c r="D41" s="28" t="s">
        <v>135</v>
      </c>
      <c r="E41" s="40" t="str">
        <f t="shared" si="0"/>
        <v>нд</v>
      </c>
      <c r="F41" s="40">
        <v>0</v>
      </c>
      <c r="G41" s="40">
        <f t="shared" si="1"/>
        <v>7.0000000000000007E-2</v>
      </c>
      <c r="H41" s="40">
        <v>0</v>
      </c>
      <c r="I41" s="40" t="str">
        <f t="shared" si="2"/>
        <v>нд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38" t="s">
        <v>130</v>
      </c>
      <c r="Z41" s="38">
        <v>0</v>
      </c>
      <c r="AA41" s="39">
        <v>7.0000000000000007E-2</v>
      </c>
      <c r="AB41" s="38">
        <v>0</v>
      </c>
      <c r="AC41" s="38" t="s">
        <v>130</v>
      </c>
      <c r="AD41" s="30" t="s">
        <v>130</v>
      </c>
      <c r="AE41" s="30" t="s">
        <v>130</v>
      </c>
      <c r="AF41" s="30" t="s">
        <v>130</v>
      </c>
      <c r="AG41" s="30" t="s">
        <v>130</v>
      </c>
      <c r="AH41" s="30" t="s">
        <v>130</v>
      </c>
      <c r="AI41" s="30" t="s">
        <v>130</v>
      </c>
      <c r="AJ41" s="30" t="s">
        <v>130</v>
      </c>
      <c r="AK41" s="30" t="s">
        <v>130</v>
      </c>
      <c r="AL41" s="30" t="s">
        <v>130</v>
      </c>
      <c r="AM41" s="30" t="s">
        <v>130</v>
      </c>
      <c r="AN41" s="30" t="s">
        <v>130</v>
      </c>
      <c r="AO41" s="30" t="s">
        <v>130</v>
      </c>
      <c r="AP41" s="30" t="s">
        <v>130</v>
      </c>
      <c r="AQ41" s="30" t="s">
        <v>130</v>
      </c>
      <c r="AR41" s="30" t="s">
        <v>130</v>
      </c>
      <c r="AS41" s="30" t="s">
        <v>130</v>
      </c>
      <c r="AT41" s="30" t="s">
        <v>130</v>
      </c>
      <c r="AU41" s="30" t="s">
        <v>130</v>
      </c>
      <c r="AV41" s="30" t="s">
        <v>130</v>
      </c>
      <c r="AW41" s="30" t="s">
        <v>130</v>
      </c>
      <c r="AX41" s="30" t="s">
        <v>130</v>
      </c>
      <c r="AY41" s="30" t="s">
        <v>130</v>
      </c>
      <c r="AZ41" s="30" t="s">
        <v>130</v>
      </c>
      <c r="BA41" s="30" t="s">
        <v>130</v>
      </c>
      <c r="BB41" s="30" t="s">
        <v>130</v>
      </c>
      <c r="BC41" s="30" t="s">
        <v>130</v>
      </c>
      <c r="BD41" s="30" t="s">
        <v>130</v>
      </c>
      <c r="BE41" s="30" t="s">
        <v>130</v>
      </c>
      <c r="BF41" s="30" t="s">
        <v>130</v>
      </c>
      <c r="BG41" s="30" t="s">
        <v>130</v>
      </c>
      <c r="BH41" s="30" t="s">
        <v>130</v>
      </c>
    </row>
    <row r="42" spans="1:60" ht="25.5">
      <c r="A42" s="26" t="s">
        <v>120</v>
      </c>
      <c r="B42" s="21" t="s">
        <v>121</v>
      </c>
      <c r="C42" s="16" t="s">
        <v>86</v>
      </c>
      <c r="D42" s="30" t="s">
        <v>130</v>
      </c>
      <c r="E42" s="40" t="str">
        <f t="shared" si="0"/>
        <v>нд</v>
      </c>
      <c r="F42" s="40">
        <v>0</v>
      </c>
      <c r="G42" s="40" t="str">
        <f t="shared" si="1"/>
        <v>нд</v>
      </c>
      <c r="H42" s="40">
        <v>0</v>
      </c>
      <c r="I42" s="40" t="str">
        <f t="shared" si="2"/>
        <v>нд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38" t="s">
        <v>130</v>
      </c>
      <c r="Z42" s="38">
        <v>0</v>
      </c>
      <c r="AA42" s="38" t="s">
        <v>130</v>
      </c>
      <c r="AB42" s="38">
        <v>0</v>
      </c>
      <c r="AC42" s="38" t="s">
        <v>130</v>
      </c>
      <c r="AD42" s="30" t="s">
        <v>130</v>
      </c>
      <c r="AE42" s="30" t="s">
        <v>130</v>
      </c>
      <c r="AF42" s="30" t="s">
        <v>130</v>
      </c>
      <c r="AG42" s="30" t="s">
        <v>130</v>
      </c>
      <c r="AH42" s="30" t="s">
        <v>130</v>
      </c>
      <c r="AI42" s="30" t="s">
        <v>130</v>
      </c>
      <c r="AJ42" s="30" t="s">
        <v>130</v>
      </c>
      <c r="AK42" s="30" t="s">
        <v>130</v>
      </c>
      <c r="AL42" s="30" t="s">
        <v>130</v>
      </c>
      <c r="AM42" s="30" t="s">
        <v>130</v>
      </c>
      <c r="AN42" s="30" t="s">
        <v>130</v>
      </c>
      <c r="AO42" s="30" t="s">
        <v>130</v>
      </c>
      <c r="AP42" s="30" t="s">
        <v>130</v>
      </c>
      <c r="AQ42" s="30" t="s">
        <v>130</v>
      </c>
      <c r="AR42" s="30" t="s">
        <v>130</v>
      </c>
      <c r="AS42" s="30" t="s">
        <v>130</v>
      </c>
      <c r="AT42" s="30" t="s">
        <v>130</v>
      </c>
      <c r="AU42" s="30" t="s">
        <v>130</v>
      </c>
      <c r="AV42" s="30" t="s">
        <v>130</v>
      </c>
      <c r="AW42" s="30" t="s">
        <v>130</v>
      </c>
      <c r="AX42" s="30" t="s">
        <v>130</v>
      </c>
      <c r="AY42" s="30" t="s">
        <v>130</v>
      </c>
      <c r="AZ42" s="30" t="s">
        <v>130</v>
      </c>
      <c r="BA42" s="30" t="s">
        <v>130</v>
      </c>
      <c r="BB42" s="30" t="s">
        <v>130</v>
      </c>
      <c r="BC42" s="30" t="s">
        <v>130</v>
      </c>
      <c r="BD42" s="30" t="s">
        <v>130</v>
      </c>
      <c r="BE42" s="30" t="s">
        <v>130</v>
      </c>
      <c r="BF42" s="30" t="s">
        <v>130</v>
      </c>
      <c r="BG42" s="30" t="s">
        <v>130</v>
      </c>
      <c r="BH42" s="30" t="s">
        <v>130</v>
      </c>
    </row>
    <row r="43" spans="1:60" ht="25.5">
      <c r="A43" s="27" t="s">
        <v>120</v>
      </c>
      <c r="B43" s="22" t="s">
        <v>122</v>
      </c>
      <c r="C43" s="19" t="s">
        <v>123</v>
      </c>
      <c r="D43" s="30" t="s">
        <v>130</v>
      </c>
      <c r="E43" s="40" t="str">
        <f t="shared" si="0"/>
        <v>нд</v>
      </c>
      <c r="F43" s="40">
        <v>0</v>
      </c>
      <c r="G43" s="40" t="str">
        <f t="shared" si="1"/>
        <v>нд</v>
      </c>
      <c r="H43" s="40">
        <v>0</v>
      </c>
      <c r="I43" s="40" t="str">
        <f t="shared" si="2"/>
        <v>нд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38" t="s">
        <v>130</v>
      </c>
      <c r="Z43" s="38">
        <v>0</v>
      </c>
      <c r="AA43" s="38" t="s">
        <v>130</v>
      </c>
      <c r="AB43" s="38">
        <v>0</v>
      </c>
      <c r="AC43" s="38" t="s">
        <v>130</v>
      </c>
      <c r="AD43" s="30" t="s">
        <v>130</v>
      </c>
      <c r="AE43" s="30" t="s">
        <v>130</v>
      </c>
      <c r="AF43" s="30" t="s">
        <v>130</v>
      </c>
      <c r="AG43" s="30" t="s">
        <v>130</v>
      </c>
      <c r="AH43" s="30" t="s">
        <v>130</v>
      </c>
      <c r="AI43" s="30" t="s">
        <v>130</v>
      </c>
      <c r="AJ43" s="30" t="s">
        <v>130</v>
      </c>
      <c r="AK43" s="30" t="s">
        <v>130</v>
      </c>
      <c r="AL43" s="30" t="s">
        <v>130</v>
      </c>
      <c r="AM43" s="30" t="s">
        <v>130</v>
      </c>
      <c r="AN43" s="30" t="s">
        <v>130</v>
      </c>
      <c r="AO43" s="30" t="s">
        <v>130</v>
      </c>
      <c r="AP43" s="30" t="s">
        <v>130</v>
      </c>
      <c r="AQ43" s="30" t="s">
        <v>130</v>
      </c>
      <c r="AR43" s="30" t="s">
        <v>130</v>
      </c>
      <c r="AS43" s="30" t="s">
        <v>130</v>
      </c>
      <c r="AT43" s="30" t="s">
        <v>130</v>
      </c>
      <c r="AU43" s="30" t="s">
        <v>130</v>
      </c>
      <c r="AV43" s="30" t="s">
        <v>130</v>
      </c>
      <c r="AW43" s="30" t="s">
        <v>130</v>
      </c>
      <c r="AX43" s="30" t="s">
        <v>130</v>
      </c>
      <c r="AY43" s="30" t="s">
        <v>130</v>
      </c>
      <c r="AZ43" s="30" t="s">
        <v>130</v>
      </c>
      <c r="BA43" s="30" t="s">
        <v>130</v>
      </c>
      <c r="BB43" s="30" t="s">
        <v>130</v>
      </c>
      <c r="BC43" s="30" t="s">
        <v>130</v>
      </c>
      <c r="BD43" s="30" t="s">
        <v>130</v>
      </c>
      <c r="BE43" s="30" t="s">
        <v>130</v>
      </c>
      <c r="BF43" s="30" t="s">
        <v>130</v>
      </c>
      <c r="BG43" s="30" t="s">
        <v>130</v>
      </c>
      <c r="BH43" s="30" t="s">
        <v>130</v>
      </c>
    </row>
    <row r="44" spans="1:60" ht="25.5">
      <c r="A44" s="27" t="s">
        <v>120</v>
      </c>
      <c r="B44" s="22" t="s">
        <v>124</v>
      </c>
      <c r="C44" s="19" t="s">
        <v>123</v>
      </c>
      <c r="D44" s="30" t="s">
        <v>130</v>
      </c>
      <c r="E44" s="40">
        <v>0</v>
      </c>
      <c r="F44" s="40">
        <v>0</v>
      </c>
      <c r="G44" s="40" t="str">
        <f t="shared" si="1"/>
        <v>нд</v>
      </c>
      <c r="H44" s="40">
        <v>0</v>
      </c>
      <c r="I44" s="40" t="str">
        <f t="shared" si="2"/>
        <v>нд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38" t="s">
        <v>130</v>
      </c>
      <c r="Z44" s="38">
        <v>0</v>
      </c>
      <c r="AA44" s="38" t="s">
        <v>130</v>
      </c>
      <c r="AB44" s="38">
        <v>0</v>
      </c>
      <c r="AC44" s="38" t="s">
        <v>130</v>
      </c>
      <c r="AD44" s="30" t="s">
        <v>130</v>
      </c>
      <c r="AE44" s="30" t="s">
        <v>130</v>
      </c>
      <c r="AF44" s="30" t="s">
        <v>130</v>
      </c>
      <c r="AG44" s="30" t="s">
        <v>130</v>
      </c>
      <c r="AH44" s="30" t="s">
        <v>130</v>
      </c>
      <c r="AI44" s="30" t="s">
        <v>130</v>
      </c>
      <c r="AJ44" s="30" t="s">
        <v>130</v>
      </c>
      <c r="AK44" s="30" t="s">
        <v>130</v>
      </c>
      <c r="AL44" s="30" t="s">
        <v>130</v>
      </c>
      <c r="AM44" s="30" t="s">
        <v>130</v>
      </c>
      <c r="AN44" s="30" t="s">
        <v>130</v>
      </c>
      <c r="AO44" s="30" t="s">
        <v>130</v>
      </c>
      <c r="AP44" s="30" t="s">
        <v>130</v>
      </c>
      <c r="AQ44" s="30" t="s">
        <v>130</v>
      </c>
      <c r="AR44" s="30" t="s">
        <v>130</v>
      </c>
      <c r="AS44" s="30" t="s">
        <v>130</v>
      </c>
      <c r="AT44" s="30" t="s">
        <v>130</v>
      </c>
      <c r="AU44" s="30" t="s">
        <v>130</v>
      </c>
      <c r="AV44" s="30" t="s">
        <v>130</v>
      </c>
      <c r="AW44" s="30" t="s">
        <v>130</v>
      </c>
      <c r="AX44" s="30" t="s">
        <v>130</v>
      </c>
      <c r="AY44" s="30" t="s">
        <v>130</v>
      </c>
      <c r="AZ44" s="30" t="s">
        <v>130</v>
      </c>
      <c r="BA44" s="30" t="s">
        <v>130</v>
      </c>
      <c r="BB44" s="30" t="s">
        <v>130</v>
      </c>
      <c r="BC44" s="30" t="s">
        <v>130</v>
      </c>
      <c r="BD44" s="30" t="s">
        <v>130</v>
      </c>
      <c r="BE44" s="30" t="s">
        <v>130</v>
      </c>
      <c r="BF44" s="30" t="s">
        <v>130</v>
      </c>
      <c r="BG44" s="30" t="s">
        <v>130</v>
      </c>
      <c r="BH44" s="30" t="s">
        <v>130</v>
      </c>
    </row>
  </sheetData>
  <mergeCells count="33">
    <mergeCell ref="A1:AC1"/>
    <mergeCell ref="A3:AC3"/>
    <mergeCell ref="C6:G6"/>
    <mergeCell ref="H6:V6"/>
    <mergeCell ref="B11:J11"/>
    <mergeCell ref="K11:AD11"/>
    <mergeCell ref="A14:A17"/>
    <mergeCell ref="B14:B17"/>
    <mergeCell ref="C14:C17"/>
    <mergeCell ref="D14:D17"/>
    <mergeCell ref="BD2:BH2"/>
    <mergeCell ref="H4:I4"/>
    <mergeCell ref="J4:K4"/>
    <mergeCell ref="L4:M4"/>
    <mergeCell ref="AX16:BB16"/>
    <mergeCell ref="L9:M9"/>
    <mergeCell ref="E14:AC14"/>
    <mergeCell ref="AD14:BB14"/>
    <mergeCell ref="K12:Y12"/>
    <mergeCell ref="AD16:AH16"/>
    <mergeCell ref="H7:V7"/>
    <mergeCell ref="BC14:BG16"/>
    <mergeCell ref="BH14:BH17"/>
    <mergeCell ref="E15:AC15"/>
    <mergeCell ref="AD15:BB15"/>
    <mergeCell ref="E16:I16"/>
    <mergeCell ref="J16:N16"/>
    <mergeCell ref="O16:S16"/>
    <mergeCell ref="T16:X16"/>
    <mergeCell ref="Y16:AC16"/>
    <mergeCell ref="AI16:AM16"/>
    <mergeCell ref="AN16:AR16"/>
    <mergeCell ref="AS16:AW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2018-09-13T08:23:20Z</cp:lastPrinted>
  <dcterms:created xsi:type="dcterms:W3CDTF">1996-10-08T23:32:33Z</dcterms:created>
  <dcterms:modified xsi:type="dcterms:W3CDTF">2022-08-09T08:54:27Z</dcterms:modified>
</cp:coreProperties>
</file>