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P28" i="4"/>
  <c r="S28"/>
  <c r="AS28"/>
  <c r="S43"/>
  <c r="R43"/>
  <c r="R42" s="1"/>
  <c r="Q43"/>
  <c r="Q42" s="1"/>
  <c r="AS43"/>
  <c r="AR43"/>
  <c r="AQ43"/>
  <c r="R39"/>
  <c r="Q39"/>
  <c r="S39"/>
  <c r="AS39"/>
  <c r="AR39"/>
  <c r="AQ39"/>
  <c r="S23"/>
  <c r="R23"/>
  <c r="Q23"/>
  <c r="S35"/>
  <c r="S42"/>
  <c r="P42"/>
  <c r="AO28" l="1"/>
  <c r="AP44"/>
  <c r="AP42" s="1"/>
  <c r="AR38"/>
  <c r="AQ38"/>
  <c r="AS23"/>
  <c r="AI23" s="1"/>
  <c r="AQ23"/>
  <c r="AQ22" s="1"/>
  <c r="AR23"/>
  <c r="AR42"/>
  <c r="AI43"/>
  <c r="M39"/>
  <c r="L39"/>
  <c r="N23"/>
  <c r="M23"/>
  <c r="L23"/>
  <c r="N28"/>
  <c r="N43"/>
  <c r="M43"/>
  <c r="L43"/>
  <c r="Y44"/>
  <c r="Y43"/>
  <c r="AC42"/>
  <c r="AB42"/>
  <c r="AA42"/>
  <c r="Z42"/>
  <c r="Y41"/>
  <c r="AC40"/>
  <c r="AB40"/>
  <c r="AA40"/>
  <c r="Z40"/>
  <c r="Y39"/>
  <c r="AC38"/>
  <c r="AB38"/>
  <c r="AA38"/>
  <c r="Z38"/>
  <c r="Y38"/>
  <c r="Y37"/>
  <c r="AC36"/>
  <c r="AB36"/>
  <c r="AB32"/>
  <c r="AB31"/>
  <c r="AA36"/>
  <c r="Z36"/>
  <c r="Y35"/>
  <c r="Y34"/>
  <c r="AC33"/>
  <c r="AB33"/>
  <c r="AA33"/>
  <c r="Z33"/>
  <c r="Z32"/>
  <c r="Y33"/>
  <c r="Y30"/>
  <c r="Y29"/>
  <c r="Y28"/>
  <c r="Y27"/>
  <c r="AC26"/>
  <c r="AB26"/>
  <c r="AB25"/>
  <c r="AA26"/>
  <c r="Z26"/>
  <c r="AC25"/>
  <c r="AA25"/>
  <c r="Y23"/>
  <c r="AC22"/>
  <c r="AB22"/>
  <c r="AB21"/>
  <c r="AB20"/>
  <c r="AA22"/>
  <c r="AA21"/>
  <c r="AA20"/>
  <c r="Z22"/>
  <c r="AC21"/>
  <c r="AC20"/>
  <c r="T44"/>
  <c r="T43"/>
  <c r="X42"/>
  <c r="W42"/>
  <c r="V42"/>
  <c r="U42"/>
  <c r="T41"/>
  <c r="X40"/>
  <c r="W40"/>
  <c r="V40"/>
  <c r="U40"/>
  <c r="T39"/>
  <c r="X38"/>
  <c r="W38"/>
  <c r="V38"/>
  <c r="U38"/>
  <c r="T37"/>
  <c r="X36"/>
  <c r="W36"/>
  <c r="V36"/>
  <c r="U36"/>
  <c r="T36"/>
  <c r="T35"/>
  <c r="T34"/>
  <c r="X33"/>
  <c r="W33"/>
  <c r="T33"/>
  <c r="V33"/>
  <c r="U33"/>
  <c r="U32"/>
  <c r="W32"/>
  <c r="W31"/>
  <c r="T30"/>
  <c r="T29"/>
  <c r="T28"/>
  <c r="T27"/>
  <c r="X26"/>
  <c r="W26"/>
  <c r="W25"/>
  <c r="V26"/>
  <c r="V25"/>
  <c r="U26"/>
  <c r="X25"/>
  <c r="T23"/>
  <c r="X22"/>
  <c r="W22"/>
  <c r="W21"/>
  <c r="W20"/>
  <c r="V22"/>
  <c r="V21"/>
  <c r="V20"/>
  <c r="U22"/>
  <c r="T22"/>
  <c r="X21"/>
  <c r="X20"/>
  <c r="O44"/>
  <c r="O43"/>
  <c r="O42"/>
  <c r="O41"/>
  <c r="S40"/>
  <c r="R40"/>
  <c r="Q40"/>
  <c r="P40"/>
  <c r="O39"/>
  <c r="S38"/>
  <c r="I38" s="1"/>
  <c r="R38"/>
  <c r="Q38"/>
  <c r="P38"/>
  <c r="O37"/>
  <c r="S36"/>
  <c r="R36"/>
  <c r="Q36"/>
  <c r="P36"/>
  <c r="O35"/>
  <c r="O34"/>
  <c r="S33"/>
  <c r="S32" s="1"/>
  <c r="R33"/>
  <c r="Q33"/>
  <c r="P33"/>
  <c r="P32" s="1"/>
  <c r="O30"/>
  <c r="O29"/>
  <c r="O28"/>
  <c r="O27"/>
  <c r="S26"/>
  <c r="S25" s="1"/>
  <c r="R26"/>
  <c r="R25" s="1"/>
  <c r="Q26"/>
  <c r="Q25"/>
  <c r="P26"/>
  <c r="O23"/>
  <c r="S22"/>
  <c r="S21" s="1"/>
  <c r="R22"/>
  <c r="R21" s="1"/>
  <c r="Q22"/>
  <c r="Q21" s="1"/>
  <c r="G21" s="1"/>
  <c r="P22"/>
  <c r="N42"/>
  <c r="I42"/>
  <c r="M42"/>
  <c r="L42"/>
  <c r="K42"/>
  <c r="N40"/>
  <c r="M40"/>
  <c r="L40"/>
  <c r="K40"/>
  <c r="K38"/>
  <c r="N38"/>
  <c r="M38"/>
  <c r="L38"/>
  <c r="L36"/>
  <c r="M36"/>
  <c r="N36"/>
  <c r="I36"/>
  <c r="K36"/>
  <c r="L33"/>
  <c r="M33"/>
  <c r="H33"/>
  <c r="N33"/>
  <c r="N32"/>
  <c r="N31"/>
  <c r="K33"/>
  <c r="L26"/>
  <c r="M26"/>
  <c r="N26"/>
  <c r="N25"/>
  <c r="K26"/>
  <c r="J27"/>
  <c r="J28"/>
  <c r="J29"/>
  <c r="J30"/>
  <c r="J34"/>
  <c r="J35"/>
  <c r="J37"/>
  <c r="J39"/>
  <c r="J40"/>
  <c r="J41"/>
  <c r="J43"/>
  <c r="J44"/>
  <c r="J23"/>
  <c r="M25"/>
  <c r="L25"/>
  <c r="K22"/>
  <c r="N22"/>
  <c r="M22"/>
  <c r="M21"/>
  <c r="L22"/>
  <c r="L21"/>
  <c r="H44"/>
  <c r="I43"/>
  <c r="I41"/>
  <c r="G39"/>
  <c r="E39" s="1"/>
  <c r="I37"/>
  <c r="G35"/>
  <c r="H30"/>
  <c r="G29"/>
  <c r="G27"/>
  <c r="G23"/>
  <c r="F44"/>
  <c r="I39"/>
  <c r="I35"/>
  <c r="E35"/>
  <c r="H34"/>
  <c r="I29"/>
  <c r="H28"/>
  <c r="I27"/>
  <c r="I23"/>
  <c r="I28"/>
  <c r="I30"/>
  <c r="I34"/>
  <c r="I44"/>
  <c r="H23"/>
  <c r="H27"/>
  <c r="H29"/>
  <c r="H35"/>
  <c r="H37"/>
  <c r="H39"/>
  <c r="H41"/>
  <c r="H43"/>
  <c r="G28"/>
  <c r="G30"/>
  <c r="G34"/>
  <c r="E34" s="1"/>
  <c r="G44"/>
  <c r="F23"/>
  <c r="F27"/>
  <c r="F29"/>
  <c r="F35"/>
  <c r="F37"/>
  <c r="F39"/>
  <c r="F41"/>
  <c r="F43"/>
  <c r="D42"/>
  <c r="D40"/>
  <c r="D38"/>
  <c r="D36"/>
  <c r="D33"/>
  <c r="D32"/>
  <c r="D31"/>
  <c r="D26"/>
  <c r="D25"/>
  <c r="D22"/>
  <c r="D21"/>
  <c r="D20"/>
  <c r="AN35"/>
  <c r="AJ35"/>
  <c r="AM39"/>
  <c r="AM38"/>
  <c r="AL39"/>
  <c r="AG39"/>
  <c r="AN23"/>
  <c r="AN22"/>
  <c r="AM23"/>
  <c r="AM22"/>
  <c r="AM21"/>
  <c r="AM20"/>
  <c r="AJ28"/>
  <c r="AN28"/>
  <c r="AN43"/>
  <c r="AM43"/>
  <c r="AM42"/>
  <c r="AL43"/>
  <c r="AY44"/>
  <c r="AY43"/>
  <c r="BC42"/>
  <c r="BB42"/>
  <c r="BA42"/>
  <c r="AZ42"/>
  <c r="AY41"/>
  <c r="AY40"/>
  <c r="BC40"/>
  <c r="BB40"/>
  <c r="BA40"/>
  <c r="AZ40"/>
  <c r="AY39"/>
  <c r="AY38"/>
  <c r="BC38"/>
  <c r="BB38"/>
  <c r="BA38"/>
  <c r="AZ38"/>
  <c r="AY37"/>
  <c r="BC36"/>
  <c r="BC32"/>
  <c r="BC31"/>
  <c r="BC24"/>
  <c r="BB36"/>
  <c r="BA36"/>
  <c r="AZ36"/>
  <c r="AY36"/>
  <c r="AY35"/>
  <c r="AY34"/>
  <c r="BC33"/>
  <c r="BB33"/>
  <c r="BA33"/>
  <c r="AZ33"/>
  <c r="AY30"/>
  <c r="AY29"/>
  <c r="AY28"/>
  <c r="AY27"/>
  <c r="BC26"/>
  <c r="BB26"/>
  <c r="BA26"/>
  <c r="AZ26"/>
  <c r="AZ25"/>
  <c r="BC25"/>
  <c r="BB25"/>
  <c r="AY23"/>
  <c r="AY22"/>
  <c r="AY21"/>
  <c r="AY20"/>
  <c r="BC22"/>
  <c r="BB22"/>
  <c r="BA22"/>
  <c r="BA21"/>
  <c r="BA20"/>
  <c r="AZ22"/>
  <c r="AZ21"/>
  <c r="AZ20"/>
  <c r="BC21"/>
  <c r="BB21"/>
  <c r="BB20"/>
  <c r="BC20"/>
  <c r="AT44"/>
  <c r="AT43"/>
  <c r="AX42"/>
  <c r="AW42"/>
  <c r="AV42"/>
  <c r="AU42"/>
  <c r="AT41"/>
  <c r="AT40"/>
  <c r="AX40"/>
  <c r="AW40"/>
  <c r="AV40"/>
  <c r="AU40"/>
  <c r="AT39"/>
  <c r="AT38"/>
  <c r="AX38"/>
  <c r="AW38"/>
  <c r="AV38"/>
  <c r="AU38"/>
  <c r="AT37"/>
  <c r="AT36"/>
  <c r="AX36"/>
  <c r="AW36"/>
  <c r="AV36"/>
  <c r="AU36"/>
  <c r="AT35"/>
  <c r="AT34"/>
  <c r="AX33"/>
  <c r="AW33"/>
  <c r="AV33"/>
  <c r="AU33"/>
  <c r="AW32"/>
  <c r="AW31"/>
  <c r="AT30"/>
  <c r="AT29"/>
  <c r="AT28"/>
  <c r="AT27"/>
  <c r="AX26"/>
  <c r="AW26"/>
  <c r="AV26"/>
  <c r="AV25"/>
  <c r="AU26"/>
  <c r="AU25"/>
  <c r="AX25"/>
  <c r="AT23"/>
  <c r="AT22"/>
  <c r="AT21"/>
  <c r="AT20"/>
  <c r="AX22"/>
  <c r="AW22"/>
  <c r="AV22"/>
  <c r="AU22"/>
  <c r="AU21"/>
  <c r="AX21"/>
  <c r="AX20"/>
  <c r="AV21"/>
  <c r="AV20"/>
  <c r="AO41"/>
  <c r="AO40"/>
  <c r="AS40"/>
  <c r="AR40"/>
  <c r="AQ40"/>
  <c r="AP40"/>
  <c r="AS38"/>
  <c r="AI38" s="1"/>
  <c r="AP38"/>
  <c r="AO37"/>
  <c r="AO36"/>
  <c r="AS36"/>
  <c r="AR36"/>
  <c r="AQ36"/>
  <c r="AP36"/>
  <c r="AO35"/>
  <c r="AO34"/>
  <c r="AS33"/>
  <c r="AR33"/>
  <c r="AQ33"/>
  <c r="AP33"/>
  <c r="AO30"/>
  <c r="AO29"/>
  <c r="AO27"/>
  <c r="AR26"/>
  <c r="AR25"/>
  <c r="AQ26"/>
  <c r="AQ25"/>
  <c r="AP26"/>
  <c r="AP25"/>
  <c r="AS22"/>
  <c r="AS21" s="1"/>
  <c r="AR22"/>
  <c r="AR21" s="1"/>
  <c r="AP22"/>
  <c r="AP21"/>
  <c r="AP20"/>
  <c r="AK22"/>
  <c r="AK21"/>
  <c r="AK20"/>
  <c r="AL22"/>
  <c r="AJ29"/>
  <c r="AJ30"/>
  <c r="AE30"/>
  <c r="AJ27"/>
  <c r="AL26"/>
  <c r="AL25"/>
  <c r="AM26"/>
  <c r="AM25"/>
  <c r="AK26"/>
  <c r="AK25"/>
  <c r="AJ34"/>
  <c r="AK33"/>
  <c r="AF33"/>
  <c r="AN33"/>
  <c r="AM33"/>
  <c r="AL33"/>
  <c r="AN36"/>
  <c r="AM36"/>
  <c r="AL36"/>
  <c r="AG36"/>
  <c r="AK36"/>
  <c r="AJ37"/>
  <c r="AJ36"/>
  <c r="AN38"/>
  <c r="AJ41"/>
  <c r="AJ40"/>
  <c r="AL40"/>
  <c r="AM40"/>
  <c r="AH40"/>
  <c r="AN40"/>
  <c r="AK40"/>
  <c r="AK42"/>
  <c r="AJ44"/>
  <c r="AI27"/>
  <c r="AI29"/>
  <c r="AI30"/>
  <c r="AI34"/>
  <c r="AI35"/>
  <c r="AI37"/>
  <c r="AI41"/>
  <c r="AI44"/>
  <c r="AH44"/>
  <c r="AH23"/>
  <c r="AH27"/>
  <c r="AH28"/>
  <c r="AH29"/>
  <c r="AH30"/>
  <c r="AH34"/>
  <c r="AH35"/>
  <c r="AH37"/>
  <c r="AH41"/>
  <c r="AG23"/>
  <c r="AG27"/>
  <c r="AG28"/>
  <c r="AG29"/>
  <c r="AG30"/>
  <c r="AG34"/>
  <c r="AG35"/>
  <c r="AG37"/>
  <c r="AG41"/>
  <c r="AG44"/>
  <c r="AF23"/>
  <c r="AF27"/>
  <c r="AF28"/>
  <c r="AF29"/>
  <c r="AF30"/>
  <c r="AF34"/>
  <c r="AF35"/>
  <c r="AF37"/>
  <c r="AF41"/>
  <c r="AF43"/>
  <c r="AD22"/>
  <c r="AD21"/>
  <c r="AD20"/>
  <c r="AD42"/>
  <c r="AD33"/>
  <c r="AD36"/>
  <c r="AD38"/>
  <c r="AD40"/>
  <c r="AD25"/>
  <c r="AD26"/>
  <c r="I40"/>
  <c r="G40"/>
  <c r="G36"/>
  <c r="J42"/>
  <c r="G42"/>
  <c r="J38"/>
  <c r="G38"/>
  <c r="L32"/>
  <c r="L31"/>
  <c r="AB24"/>
  <c r="AC32"/>
  <c r="AC31"/>
  <c r="G26"/>
  <c r="O40"/>
  <c r="T26"/>
  <c r="V32"/>
  <c r="V31"/>
  <c r="V24"/>
  <c r="V19"/>
  <c r="T42"/>
  <c r="Y22"/>
  <c r="Y36"/>
  <c r="O38"/>
  <c r="T40"/>
  <c r="Y26"/>
  <c r="AA32"/>
  <c r="AA31"/>
  <c r="AA24"/>
  <c r="AA19"/>
  <c r="Y42"/>
  <c r="O26"/>
  <c r="O36"/>
  <c r="W24"/>
  <c r="X32"/>
  <c r="X31"/>
  <c r="X24"/>
  <c r="X19"/>
  <c r="T38"/>
  <c r="AB19"/>
  <c r="AC24"/>
  <c r="AC19"/>
  <c r="Y40"/>
  <c r="Y32"/>
  <c r="F36"/>
  <c r="Z31"/>
  <c r="Y31"/>
  <c r="H26"/>
  <c r="H36"/>
  <c r="Z21"/>
  <c r="Z25"/>
  <c r="W19"/>
  <c r="U31"/>
  <c r="T31"/>
  <c r="H40"/>
  <c r="U21"/>
  <c r="U25"/>
  <c r="H42"/>
  <c r="G33"/>
  <c r="P21"/>
  <c r="P25"/>
  <c r="M32"/>
  <c r="H38"/>
  <c r="J22"/>
  <c r="AP32"/>
  <c r="AP31"/>
  <c r="AP24"/>
  <c r="AO33"/>
  <c r="H22"/>
  <c r="AN42"/>
  <c r="AG40"/>
  <c r="AE34"/>
  <c r="AE27"/>
  <c r="AS32"/>
  <c r="AS31" s="1"/>
  <c r="AI31" s="1"/>
  <c r="AE35"/>
  <c r="D24"/>
  <c r="D19"/>
  <c r="K21"/>
  <c r="AI33"/>
  <c r="AE29"/>
  <c r="AU32"/>
  <c r="AU31"/>
  <c r="AT33"/>
  <c r="AT32"/>
  <c r="AT31"/>
  <c r="J36"/>
  <c r="K32"/>
  <c r="K31"/>
  <c r="F33"/>
  <c r="J33"/>
  <c r="J26"/>
  <c r="K25"/>
  <c r="N21"/>
  <c r="M20"/>
  <c r="L20"/>
  <c r="K20"/>
  <c r="F28"/>
  <c r="E28"/>
  <c r="F40"/>
  <c r="E29"/>
  <c r="E44"/>
  <c r="E27"/>
  <c r="F42"/>
  <c r="F38"/>
  <c r="F34"/>
  <c r="F30"/>
  <c r="E30"/>
  <c r="F26"/>
  <c r="F22"/>
  <c r="G43"/>
  <c r="E43" s="1"/>
  <c r="G41"/>
  <c r="E41"/>
  <c r="G37"/>
  <c r="E37"/>
  <c r="G25"/>
  <c r="AJ26"/>
  <c r="AJ25"/>
  <c r="AN32"/>
  <c r="AN31"/>
  <c r="AL38"/>
  <c r="AL32"/>
  <c r="AL31"/>
  <c r="AL24"/>
  <c r="AI22"/>
  <c r="AN21"/>
  <c r="AN20"/>
  <c r="AJ23"/>
  <c r="AL21"/>
  <c r="AL20"/>
  <c r="AN26"/>
  <c r="AJ43"/>
  <c r="AJ42"/>
  <c r="AH43"/>
  <c r="AG43"/>
  <c r="AL42"/>
  <c r="AM32"/>
  <c r="AM31"/>
  <c r="AM24"/>
  <c r="AM19"/>
  <c r="AJ39"/>
  <c r="AJ38"/>
  <c r="AK38"/>
  <c r="AF39"/>
  <c r="AF36"/>
  <c r="AG26"/>
  <c r="AZ32"/>
  <c r="AT26"/>
  <c r="AT25"/>
  <c r="AT24"/>
  <c r="AT19"/>
  <c r="AV32"/>
  <c r="AT42"/>
  <c r="AY26"/>
  <c r="AY25"/>
  <c r="AY42"/>
  <c r="AF40"/>
  <c r="BB32"/>
  <c r="BB31"/>
  <c r="AI36"/>
  <c r="AH26"/>
  <c r="AX32"/>
  <c r="AX31"/>
  <c r="BC19"/>
  <c r="BA32"/>
  <c r="BA31"/>
  <c r="AY33"/>
  <c r="AY32"/>
  <c r="AY31"/>
  <c r="AI40"/>
  <c r="AZ31"/>
  <c r="AZ24"/>
  <c r="AZ19"/>
  <c r="AH33"/>
  <c r="BA25"/>
  <c r="AF26"/>
  <c r="AF21"/>
  <c r="AU20"/>
  <c r="AU24"/>
  <c r="AF25"/>
  <c r="AV31"/>
  <c r="AF22"/>
  <c r="AH36"/>
  <c r="AW21"/>
  <c r="AW25"/>
  <c r="AG33"/>
  <c r="AE40"/>
  <c r="AE36"/>
  <c r="AJ33"/>
  <c r="AE33"/>
  <c r="AE37"/>
  <c r="AE41"/>
  <c r="AD32"/>
  <c r="AD31"/>
  <c r="AD24"/>
  <c r="AD19"/>
  <c r="M31"/>
  <c r="L24"/>
  <c r="L19"/>
  <c r="T32"/>
  <c r="E36"/>
  <c r="Y21"/>
  <c r="Z20"/>
  <c r="Y25"/>
  <c r="Z24"/>
  <c r="Y24"/>
  <c r="U24"/>
  <c r="T24"/>
  <c r="T25"/>
  <c r="T21"/>
  <c r="U20"/>
  <c r="E40"/>
  <c r="P20"/>
  <c r="F20" s="1"/>
  <c r="F21"/>
  <c r="BA24"/>
  <c r="BA19"/>
  <c r="AG25"/>
  <c r="AY24"/>
  <c r="M24"/>
  <c r="J21"/>
  <c r="BB24"/>
  <c r="BB19"/>
  <c r="K24"/>
  <c r="J25"/>
  <c r="F25"/>
  <c r="N20"/>
  <c r="AL19"/>
  <c r="AJ22"/>
  <c r="AJ21"/>
  <c r="AJ20"/>
  <c r="AN25"/>
  <c r="AF38"/>
  <c r="AK32"/>
  <c r="AJ32"/>
  <c r="AJ31"/>
  <c r="AY19"/>
  <c r="AX24"/>
  <c r="AW24"/>
  <c r="AH25"/>
  <c r="AV24"/>
  <c r="AW20"/>
  <c r="AF20"/>
  <c r="AU19"/>
  <c r="Y20"/>
  <c r="Y19"/>
  <c r="Z19"/>
  <c r="T20"/>
  <c r="T19"/>
  <c r="U19"/>
  <c r="M19"/>
  <c r="K19"/>
  <c r="J20"/>
  <c r="AN24"/>
  <c r="AN19"/>
  <c r="AK31"/>
  <c r="AF32"/>
  <c r="AJ24"/>
  <c r="AJ19"/>
  <c r="AX19"/>
  <c r="AW19"/>
  <c r="AV19"/>
  <c r="AK24"/>
  <c r="AF31"/>
  <c r="AK19"/>
  <c r="AF24"/>
  <c r="N24"/>
  <c r="J31"/>
  <c r="J32"/>
  <c r="J24"/>
  <c r="J19"/>
  <c r="N19"/>
  <c r="I26" l="1"/>
  <c r="E26" s="1"/>
  <c r="E42"/>
  <c r="E38"/>
  <c r="E23"/>
  <c r="O22"/>
  <c r="G22"/>
  <c r="S31"/>
  <c r="I31" s="1"/>
  <c r="I32"/>
  <c r="I33"/>
  <c r="E33" s="1"/>
  <c r="O33"/>
  <c r="R32"/>
  <c r="R31" s="1"/>
  <c r="Q32"/>
  <c r="F32"/>
  <c r="P31"/>
  <c r="H32"/>
  <c r="I25"/>
  <c r="H25"/>
  <c r="O25"/>
  <c r="I21"/>
  <c r="S20"/>
  <c r="R20"/>
  <c r="H21"/>
  <c r="E21" s="1"/>
  <c r="I22"/>
  <c r="E22" s="1"/>
  <c r="Q20"/>
  <c r="O21"/>
  <c r="AS26"/>
  <c r="AS25" s="1"/>
  <c r="AI25" s="1"/>
  <c r="AP19"/>
  <c r="AF19" s="1"/>
  <c r="AF42"/>
  <c r="AO44"/>
  <c r="AE44" s="1"/>
  <c r="AF44"/>
  <c r="AR32"/>
  <c r="AH38"/>
  <c r="AH39"/>
  <c r="AQ32"/>
  <c r="AG38"/>
  <c r="AO39"/>
  <c r="AO38" s="1"/>
  <c r="AS20"/>
  <c r="AI20" s="1"/>
  <c r="AI21"/>
  <c r="AQ21"/>
  <c r="AG22"/>
  <c r="AO23"/>
  <c r="AO22" s="1"/>
  <c r="AH21"/>
  <c r="AR20"/>
  <c r="AH20" s="1"/>
  <c r="AH22"/>
  <c r="AE28"/>
  <c r="AO26"/>
  <c r="AI28"/>
  <c r="AS42"/>
  <c r="AI42" s="1"/>
  <c r="AH42"/>
  <c r="AO43"/>
  <c r="AO42" s="1"/>
  <c r="AE42" s="1"/>
  <c r="AQ42"/>
  <c r="AI32"/>
  <c r="AI39"/>
  <c r="E25" l="1"/>
  <c r="AE43"/>
  <c r="S24"/>
  <c r="I24" s="1"/>
  <c r="O32"/>
  <c r="Q31"/>
  <c r="H31"/>
  <c r="R24"/>
  <c r="R19" s="1"/>
  <c r="H19" s="1"/>
  <c r="G32"/>
  <c r="E32" s="1"/>
  <c r="F31"/>
  <c r="P24"/>
  <c r="O31"/>
  <c r="Q24"/>
  <c r="G24" s="1"/>
  <c r="G31"/>
  <c r="H20"/>
  <c r="G20"/>
  <c r="O20"/>
  <c r="I20"/>
  <c r="S19"/>
  <c r="I19" s="1"/>
  <c r="AI26"/>
  <c r="AS24"/>
  <c r="AS19" s="1"/>
  <c r="AI19" s="1"/>
  <c r="AE39"/>
  <c r="AR31"/>
  <c r="AH32"/>
  <c r="AG32"/>
  <c r="AQ31"/>
  <c r="AE23"/>
  <c r="AG21"/>
  <c r="AQ20"/>
  <c r="AG20" s="1"/>
  <c r="AE22"/>
  <c r="AO21"/>
  <c r="AO25"/>
  <c r="AE25" s="1"/>
  <c r="AE26"/>
  <c r="AG42"/>
  <c r="AO32"/>
  <c r="AE38"/>
  <c r="H24" l="1"/>
  <c r="E24" s="1"/>
  <c r="Q19"/>
  <c r="G19" s="1"/>
  <c r="E31"/>
  <c r="F24"/>
  <c r="P19"/>
  <c r="F19" s="1"/>
  <c r="O24"/>
  <c r="O19" s="1"/>
  <c r="E19" s="1"/>
  <c r="E20"/>
  <c r="AI24"/>
  <c r="AH31"/>
  <c r="AR24"/>
  <c r="AQ24"/>
  <c r="AG31"/>
  <c r="AO20"/>
  <c r="AE20" s="1"/>
  <c r="AE21"/>
  <c r="AE32"/>
  <c r="AO31"/>
  <c r="AH24" l="1"/>
  <c r="AR19"/>
  <c r="AH19" s="1"/>
  <c r="AG24"/>
  <c r="AQ19"/>
  <c r="AG19" s="1"/>
  <c r="AE31"/>
  <c r="AO24"/>
  <c r="AO19" s="1"/>
  <c r="AE24" l="1"/>
  <c r="AE19"/>
</calcChain>
</file>

<file path=xl/sharedStrings.xml><?xml version="1.0" encoding="utf-8"?>
<sst xmlns="http://schemas.openxmlformats.org/spreadsheetml/2006/main" count="215" uniqueCount="123">
  <si>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</si>
  <si>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</si>
  <si>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</si>
  <si>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</si>
  <si>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</si>
  <si>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</si>
  <si>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</si>
  <si>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</si>
  <si>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</si>
  <si>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</si>
  <si>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</si>
  <si>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</si>
  <si>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</si>
  <si>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</si>
  <si>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</si>
  <si>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</si>
  <si>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</si>
  <si>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</si>
  <si>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</si>
  <si>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</si>
  <si>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</si>
  <si>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</si>
  <si>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</si>
  <si>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</si>
  <si>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</si>
  <si>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</si>
  <si>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</si>
  <si>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</si>
  <si>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</si>
  <si>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</si>
  <si>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</si>
  <si>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</si>
  <si>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</si>
  <si>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</si>
  <si>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</si>
  <si>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</si>
  <si>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</si>
  <si>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</si>
  <si>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</si>
  <si>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</si>
  <si>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</si>
  <si>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</si>
  <si>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</si>
  <si>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</si>
  <si>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</si>
  <si>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</si>
  <si>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</si>
  <si>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</si>
  <si>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</si>
  <si>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</si>
  <si>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</si>
  <si>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</si>
  <si>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</si>
  <si>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</si>
  <si>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</si>
  <si>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</si>
  <si>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</si>
  <si>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</si>
  <si>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</si>
  <si>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</si>
  <si>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</si>
  <si>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</si>
  <si>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</si>
  <si>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</si>
  <si>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</si>
  <si>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</si>
  <si>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</si>
  <si>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</si>
  <si>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</si>
  <si>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</si>
  <si>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</si>
  <si>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</si>
  <si>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</si>
  <si>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</si>
  <si>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</si>
  <si>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</si>
  <si>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</si>
  <si>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</si>
  <si>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</si>
  <si>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</si>
  <si>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</si>
  <si>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</si>
  <si>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</si>
  <si>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</si>
  <si>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</si>
  <si>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</si>
  <si>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</si>
  <si>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</si>
  <si>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</si>
  <si>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</si>
  <si>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</si>
  <si>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</si>
  <si>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</si>
  <si>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</si>
  <si>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</si>
  <si>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</si>
  <si>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</si>
  <si>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</si>
  <si>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</si>
  <si>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</si>
  <si>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</si>
  <si>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</si>
  <si>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</si>
  <si>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</si>
  <si>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</si>
  <si>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</si>
  <si>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</si>
  <si>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</si>
  <si>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</si>
  <si>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</si>
  <si>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</si>
  <si>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</si>
  <si>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</si>
  <si>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</si>
  <si>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</si>
  <si>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</si>
  <si>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</si>
  <si>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</si>
  <si>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</si>
  <si>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Муниципальное унитарное предприятие города Абакана "Абаканские электрические сети"</t>
  </si>
  <si>
    <t>Финансирование капитальных вложений 2022 года, млн. рублей (с НДС)</t>
  </si>
  <si>
    <t>Освоение капитальных вложений 2022 года, млн. рублей (без НДС)</t>
  </si>
  <si>
    <t>II</t>
  </si>
</sst>
</file>

<file path=xl/styles.xml><?xml version="1.0" encoding="utf-8"?>
<styleSheet xmlns="http://schemas.openxmlformats.org/spreadsheetml/2006/main">
  <numFmts count="1">
    <numFmt numFmtId="166" formatCode="0.0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C44"/>
  <sheetViews>
    <sheetView showGridLines="0" tabSelected="1" workbookViewId="0">
      <selection activeCell="AE1" sqref="AE1:AS1048576"/>
    </sheetView>
  </sheetViews>
  <sheetFormatPr defaultRowHeight="11.25"/>
  <cols>
    <col min="1" max="1" width="7.7109375" style="1" customWidth="1"/>
    <col min="2" max="2" width="26.85546875" style="1" customWidth="1"/>
    <col min="3" max="3" width="11.85546875" style="1" customWidth="1"/>
    <col min="4" max="4" width="6.42578125" style="1" customWidth="1"/>
    <col min="5" max="5" width="7.85546875" style="31" customWidth="1"/>
    <col min="6" max="6" width="8.5703125" style="31" customWidth="1"/>
    <col min="7" max="9" width="6.42578125" style="31" customWidth="1"/>
    <col min="10" max="10" width="8.140625" style="31" customWidth="1"/>
    <col min="11" max="14" width="6.42578125" style="31" customWidth="1"/>
    <col min="15" max="15" width="8" style="31" customWidth="1"/>
    <col min="16" max="19" width="6.42578125" style="31" customWidth="1"/>
    <col min="20" max="30" width="6.42578125" style="1" customWidth="1"/>
    <col min="31" max="31" width="7" style="31" customWidth="1"/>
    <col min="32" max="35" width="6.42578125" style="31" customWidth="1"/>
    <col min="36" max="36" width="7.5703125" style="31" customWidth="1"/>
    <col min="37" max="40" width="6.42578125" style="31" customWidth="1"/>
    <col min="41" max="41" width="6.85546875" style="31" customWidth="1"/>
    <col min="42" max="45" width="6.42578125" style="31" customWidth="1"/>
    <col min="46" max="55" width="6.42578125" style="1" customWidth="1"/>
    <col min="56" max="56" width="0.5703125" style="1" customWidth="1"/>
    <col min="57" max="16384" width="9.140625" style="1"/>
  </cols>
  <sheetData>
    <row r="1" spans="1:55" ht="39.75" customHeight="1">
      <c r="A1" s="42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BC1" s="2"/>
    </row>
    <row r="2" spans="1:55" ht="21" customHeight="1">
      <c r="AX2" s="47"/>
      <c r="AY2" s="47"/>
      <c r="AZ2" s="47"/>
      <c r="BA2" s="47"/>
      <c r="BB2" s="47"/>
      <c r="BC2" s="47"/>
    </row>
    <row r="3" spans="1:55" ht="15.75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8"/>
      <c r="AE3" s="32"/>
      <c r="AF3" s="32"/>
      <c r="AG3" s="32"/>
      <c r="AH3" s="32"/>
      <c r="AI3" s="32"/>
      <c r="AJ3" s="32"/>
      <c r="AK3" s="32"/>
      <c r="AL3" s="32"/>
      <c r="AM3" s="32"/>
      <c r="AN3" s="67"/>
      <c r="AO3" s="67"/>
      <c r="AP3" s="67"/>
      <c r="AQ3" s="67"/>
      <c r="AR3" s="67"/>
      <c r="AS3" s="67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15">
      <c r="A4" s="11"/>
      <c r="B4" s="11"/>
      <c r="C4" s="11"/>
      <c r="D4" s="11"/>
      <c r="E4" s="39"/>
      <c r="F4" s="39"/>
      <c r="G4" s="39"/>
      <c r="H4" s="39"/>
      <c r="I4" s="39"/>
      <c r="J4" s="64" t="s">
        <v>1</v>
      </c>
      <c r="K4" s="48" t="s">
        <v>122</v>
      </c>
      <c r="L4" s="48"/>
      <c r="M4" s="49" t="s">
        <v>2</v>
      </c>
      <c r="N4" s="49"/>
      <c r="O4" s="48" t="s">
        <v>76</v>
      </c>
      <c r="P4" s="48"/>
      <c r="Q4" s="39" t="s">
        <v>3</v>
      </c>
      <c r="R4" s="39"/>
      <c r="S4" s="39"/>
      <c r="T4" s="11"/>
      <c r="U4" s="11"/>
      <c r="V4" s="11"/>
      <c r="W4" s="11"/>
      <c r="X4" s="11"/>
      <c r="Y4" s="11"/>
      <c r="Z4" s="11"/>
      <c r="AA4" s="11"/>
      <c r="AB4" s="11"/>
      <c r="AC4" s="11"/>
      <c r="AD4" s="9"/>
      <c r="AE4" s="33"/>
      <c r="AF4" s="33"/>
      <c r="AG4" s="33"/>
      <c r="AH4" s="33"/>
      <c r="AI4" s="33"/>
      <c r="AJ4" s="33"/>
      <c r="AK4" s="33"/>
      <c r="AL4" s="33"/>
      <c r="AM4" s="33"/>
    </row>
    <row r="5" spans="1:55" ht="9" customHeight="1">
      <c r="A5" s="11"/>
      <c r="B5" s="11"/>
      <c r="C5" s="11"/>
      <c r="D5" s="11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1"/>
      <c r="U5" s="11"/>
      <c r="V5" s="11"/>
      <c r="W5" s="11"/>
      <c r="X5" s="11"/>
      <c r="Y5" s="11"/>
      <c r="Z5" s="11"/>
      <c r="AA5" s="11"/>
      <c r="AB5" s="11"/>
      <c r="AC5" s="11"/>
      <c r="AD5" s="9"/>
      <c r="AE5" s="33"/>
      <c r="AF5" s="33"/>
      <c r="AG5" s="33"/>
      <c r="AH5" s="33"/>
      <c r="AI5" s="33"/>
      <c r="AJ5" s="33"/>
      <c r="AK5" s="33"/>
      <c r="AL5" s="33"/>
      <c r="AM5" s="33"/>
    </row>
    <row r="6" spans="1:55" ht="15.75" customHeight="1">
      <c r="A6" s="11"/>
      <c r="B6" s="11"/>
      <c r="C6" s="11"/>
      <c r="D6" s="11"/>
      <c r="E6" s="39"/>
      <c r="F6" s="39"/>
      <c r="G6" s="39"/>
      <c r="H6" s="39"/>
      <c r="I6" s="39"/>
      <c r="J6" s="39"/>
      <c r="K6" s="40" t="s">
        <v>4</v>
      </c>
      <c r="L6" s="65" t="s">
        <v>119</v>
      </c>
      <c r="M6" s="65"/>
      <c r="N6" s="65"/>
      <c r="O6" s="65"/>
      <c r="P6" s="65"/>
      <c r="Q6" s="65"/>
      <c r="R6" s="65"/>
      <c r="S6" s="65"/>
      <c r="T6" s="28"/>
      <c r="U6" s="28"/>
      <c r="V6" s="28"/>
      <c r="W6" s="12"/>
      <c r="X6" s="12"/>
      <c r="Y6" s="12"/>
      <c r="Z6" s="12"/>
      <c r="AA6" s="12"/>
      <c r="AB6" s="12"/>
      <c r="AC6" s="12"/>
      <c r="AD6" s="8"/>
      <c r="AE6" s="32"/>
      <c r="AF6" s="32"/>
      <c r="AG6" s="32"/>
      <c r="AH6" s="32"/>
      <c r="AI6" s="32"/>
      <c r="AJ6" s="32"/>
      <c r="AK6" s="32"/>
      <c r="AL6" s="32"/>
      <c r="AM6" s="32"/>
      <c r="AN6" s="67"/>
      <c r="AO6" s="67"/>
    </row>
    <row r="7" spans="1:55" ht="16.5" customHeight="1">
      <c r="A7" s="11"/>
      <c r="B7" s="11"/>
      <c r="C7" s="11"/>
      <c r="D7" s="11"/>
      <c r="E7" s="39"/>
      <c r="F7" s="39"/>
      <c r="G7" s="39"/>
      <c r="H7" s="39"/>
      <c r="I7" s="39"/>
      <c r="J7" s="39"/>
      <c r="K7" s="39"/>
      <c r="L7" s="51" t="s">
        <v>5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13"/>
      <c r="X7" s="13"/>
      <c r="Y7" s="13"/>
      <c r="Z7" s="13"/>
      <c r="AA7" s="13"/>
      <c r="AB7" s="13"/>
      <c r="AC7" s="13"/>
      <c r="AD7" s="10"/>
      <c r="AE7" s="34"/>
      <c r="AF7" s="34"/>
      <c r="AG7" s="34"/>
      <c r="AH7" s="34"/>
      <c r="AI7" s="34"/>
      <c r="AJ7" s="34"/>
      <c r="AK7" s="34"/>
      <c r="AL7" s="34"/>
      <c r="AM7" s="34"/>
      <c r="AN7" s="35"/>
      <c r="AO7" s="35"/>
    </row>
    <row r="8" spans="1:55" ht="9" customHeight="1">
      <c r="A8" s="11"/>
      <c r="B8" s="11"/>
      <c r="C8" s="11"/>
      <c r="D8" s="11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11"/>
      <c r="U8" s="11"/>
      <c r="V8" s="11"/>
      <c r="W8" s="11"/>
      <c r="X8" s="11"/>
      <c r="Y8" s="11"/>
      <c r="Z8" s="11"/>
      <c r="AA8" s="11"/>
      <c r="AB8" s="11"/>
      <c r="AC8" s="11"/>
      <c r="AD8" s="9"/>
      <c r="AE8" s="33"/>
      <c r="AF8" s="33"/>
      <c r="AG8" s="33"/>
      <c r="AH8" s="33"/>
      <c r="AI8" s="33"/>
      <c r="AJ8" s="33"/>
      <c r="AK8" s="33"/>
      <c r="AL8" s="33"/>
      <c r="AM8" s="33"/>
    </row>
    <row r="9" spans="1:55" ht="15">
      <c r="A9" s="11"/>
      <c r="B9" s="11"/>
      <c r="C9" s="11"/>
      <c r="D9" s="11"/>
      <c r="E9" s="39"/>
      <c r="F9" s="39"/>
      <c r="G9" s="39"/>
      <c r="H9" s="39"/>
      <c r="I9" s="39"/>
      <c r="J9" s="39"/>
      <c r="K9" s="39"/>
      <c r="L9" s="39"/>
      <c r="M9" s="39"/>
      <c r="N9" s="64" t="s">
        <v>6</v>
      </c>
      <c r="O9" s="48" t="s">
        <v>76</v>
      </c>
      <c r="P9" s="48"/>
      <c r="Q9" s="39" t="s">
        <v>7</v>
      </c>
      <c r="R9" s="39"/>
      <c r="S9" s="39"/>
      <c r="T9" s="11"/>
      <c r="U9" s="11"/>
      <c r="V9" s="11"/>
      <c r="W9" s="11"/>
      <c r="X9" s="11"/>
      <c r="Y9" s="11"/>
      <c r="Z9" s="11"/>
      <c r="AA9" s="11"/>
      <c r="AB9" s="11"/>
      <c r="AC9" s="11"/>
      <c r="AD9" s="9"/>
      <c r="AE9" s="33"/>
      <c r="AF9" s="33"/>
      <c r="AG9" s="33"/>
      <c r="AH9" s="33"/>
      <c r="AI9" s="33"/>
      <c r="AJ9" s="33"/>
      <c r="AK9" s="33"/>
      <c r="AL9" s="33"/>
      <c r="AM9" s="33"/>
    </row>
    <row r="10" spans="1:55" ht="9" customHeight="1">
      <c r="A10" s="11"/>
      <c r="B10" s="11"/>
      <c r="C10" s="11"/>
      <c r="D10" s="11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9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55" ht="35.25" customHeight="1">
      <c r="A11" s="11"/>
      <c r="B11" s="11"/>
      <c r="C11" s="11"/>
      <c r="D11" s="11"/>
      <c r="E11" s="39"/>
      <c r="F11" s="39"/>
      <c r="G11" s="39"/>
      <c r="H11" s="39"/>
      <c r="I11" s="39"/>
      <c r="J11" s="39"/>
      <c r="K11" s="39"/>
      <c r="L11" s="39"/>
      <c r="M11" s="64" t="s">
        <v>8</v>
      </c>
      <c r="N11" s="44" t="s">
        <v>77</v>
      </c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38"/>
      <c r="AG11" s="38"/>
      <c r="AH11" s="38"/>
      <c r="AI11" s="38"/>
      <c r="AJ11" s="38"/>
      <c r="AK11" s="38"/>
      <c r="AL11" s="38"/>
      <c r="AM11" s="38"/>
      <c r="AN11" s="68"/>
      <c r="AO11" s="68"/>
      <c r="AP11" s="68"/>
    </row>
    <row r="12" spans="1:55" ht="15" customHeight="1">
      <c r="N12" s="51" t="s">
        <v>9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4"/>
      <c r="Z12" s="4"/>
      <c r="AA12" s="4"/>
      <c r="AB12" s="4"/>
      <c r="AC12" s="4"/>
      <c r="AD12" s="4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55" ht="9" customHeight="1">
      <c r="E13" s="35"/>
      <c r="F13" s="35"/>
      <c r="G13" s="35"/>
      <c r="H13" s="35"/>
      <c r="I13" s="35"/>
    </row>
    <row r="14" spans="1:55" ht="15" customHeight="1">
      <c r="A14" s="45" t="s">
        <v>73</v>
      </c>
      <c r="B14" s="45" t="s">
        <v>10</v>
      </c>
      <c r="C14" s="45" t="s">
        <v>75</v>
      </c>
      <c r="D14" s="52" t="s">
        <v>120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5" t="s">
        <v>121</v>
      </c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7"/>
    </row>
    <row r="15" spans="1:55" ht="15" customHeight="1">
      <c r="A15" s="63"/>
      <c r="B15" s="63"/>
      <c r="C15" s="63"/>
      <c r="D15" s="5" t="s">
        <v>11</v>
      </c>
      <c r="E15" s="58" t="s">
        <v>12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" t="s">
        <v>11</v>
      </c>
      <c r="AE15" s="52" t="s">
        <v>12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4"/>
    </row>
    <row r="16" spans="1:55" ht="15" customHeight="1">
      <c r="A16" s="63"/>
      <c r="B16" s="63"/>
      <c r="C16" s="63"/>
      <c r="D16" s="45" t="s">
        <v>13</v>
      </c>
      <c r="E16" s="60" t="s">
        <v>13</v>
      </c>
      <c r="F16" s="61"/>
      <c r="G16" s="61"/>
      <c r="H16" s="61"/>
      <c r="I16" s="62"/>
      <c r="J16" s="60" t="s">
        <v>14</v>
      </c>
      <c r="K16" s="61"/>
      <c r="L16" s="61"/>
      <c r="M16" s="61"/>
      <c r="N16" s="62"/>
      <c r="O16" s="60" t="s">
        <v>15</v>
      </c>
      <c r="P16" s="61"/>
      <c r="Q16" s="61"/>
      <c r="R16" s="61"/>
      <c r="S16" s="62"/>
      <c r="T16" s="52" t="s">
        <v>16</v>
      </c>
      <c r="U16" s="53"/>
      <c r="V16" s="53"/>
      <c r="W16" s="53"/>
      <c r="X16" s="54"/>
      <c r="Y16" s="52" t="s">
        <v>17</v>
      </c>
      <c r="Z16" s="53"/>
      <c r="AA16" s="53"/>
      <c r="AB16" s="53"/>
      <c r="AC16" s="53"/>
      <c r="AD16" s="45" t="s">
        <v>13</v>
      </c>
      <c r="AE16" s="60" t="s">
        <v>13</v>
      </c>
      <c r="AF16" s="61"/>
      <c r="AG16" s="61"/>
      <c r="AH16" s="61"/>
      <c r="AI16" s="62"/>
      <c r="AJ16" s="60" t="s">
        <v>14</v>
      </c>
      <c r="AK16" s="61"/>
      <c r="AL16" s="61"/>
      <c r="AM16" s="61"/>
      <c r="AN16" s="62"/>
      <c r="AO16" s="60" t="s">
        <v>15</v>
      </c>
      <c r="AP16" s="61"/>
      <c r="AQ16" s="61"/>
      <c r="AR16" s="61"/>
      <c r="AS16" s="62"/>
      <c r="AT16" s="52" t="s">
        <v>16</v>
      </c>
      <c r="AU16" s="53"/>
      <c r="AV16" s="53"/>
      <c r="AW16" s="53"/>
      <c r="AX16" s="54"/>
      <c r="AY16" s="52" t="s">
        <v>17</v>
      </c>
      <c r="AZ16" s="53"/>
      <c r="BA16" s="53"/>
      <c r="BB16" s="53"/>
      <c r="BC16" s="54"/>
    </row>
    <row r="17" spans="1:55" ht="108" customHeight="1">
      <c r="A17" s="63"/>
      <c r="B17" s="63"/>
      <c r="C17" s="63"/>
      <c r="D17" s="46"/>
      <c r="E17" s="36" t="s">
        <v>18</v>
      </c>
      <c r="F17" s="36" t="s">
        <v>19</v>
      </c>
      <c r="G17" s="36" t="s">
        <v>20</v>
      </c>
      <c r="H17" s="36" t="s">
        <v>21</v>
      </c>
      <c r="I17" s="36" t="s">
        <v>22</v>
      </c>
      <c r="J17" s="36" t="s">
        <v>18</v>
      </c>
      <c r="K17" s="36" t="s">
        <v>19</v>
      </c>
      <c r="L17" s="36" t="s">
        <v>20</v>
      </c>
      <c r="M17" s="36" t="s">
        <v>21</v>
      </c>
      <c r="N17" s="36" t="s">
        <v>22</v>
      </c>
      <c r="O17" s="36" t="s">
        <v>18</v>
      </c>
      <c r="P17" s="36" t="s">
        <v>19</v>
      </c>
      <c r="Q17" s="36" t="s">
        <v>20</v>
      </c>
      <c r="R17" s="36" t="s">
        <v>21</v>
      </c>
      <c r="S17" s="36" t="s">
        <v>22</v>
      </c>
      <c r="T17" s="7" t="s">
        <v>18</v>
      </c>
      <c r="U17" s="7" t="s">
        <v>19</v>
      </c>
      <c r="V17" s="7" t="s">
        <v>20</v>
      </c>
      <c r="W17" s="7" t="s">
        <v>21</v>
      </c>
      <c r="X17" s="7" t="s">
        <v>22</v>
      </c>
      <c r="Y17" s="7" t="s">
        <v>18</v>
      </c>
      <c r="Z17" s="7" t="s">
        <v>19</v>
      </c>
      <c r="AA17" s="7" t="s">
        <v>20</v>
      </c>
      <c r="AB17" s="7" t="s">
        <v>21</v>
      </c>
      <c r="AC17" s="7" t="s">
        <v>22</v>
      </c>
      <c r="AD17" s="46"/>
      <c r="AE17" s="36" t="s">
        <v>18</v>
      </c>
      <c r="AF17" s="36" t="s">
        <v>19</v>
      </c>
      <c r="AG17" s="36" t="s">
        <v>20</v>
      </c>
      <c r="AH17" s="36" t="s">
        <v>21</v>
      </c>
      <c r="AI17" s="36" t="s">
        <v>22</v>
      </c>
      <c r="AJ17" s="36" t="s">
        <v>18</v>
      </c>
      <c r="AK17" s="36" t="s">
        <v>19</v>
      </c>
      <c r="AL17" s="36" t="s">
        <v>20</v>
      </c>
      <c r="AM17" s="36" t="s">
        <v>21</v>
      </c>
      <c r="AN17" s="36" t="s">
        <v>22</v>
      </c>
      <c r="AO17" s="36" t="s">
        <v>18</v>
      </c>
      <c r="AP17" s="36" t="s">
        <v>19</v>
      </c>
      <c r="AQ17" s="36" t="s">
        <v>20</v>
      </c>
      <c r="AR17" s="36" t="s">
        <v>21</v>
      </c>
      <c r="AS17" s="36" t="s">
        <v>22</v>
      </c>
      <c r="AT17" s="7" t="s">
        <v>18</v>
      </c>
      <c r="AU17" s="7" t="s">
        <v>19</v>
      </c>
      <c r="AV17" s="7" t="s">
        <v>20</v>
      </c>
      <c r="AW17" s="7" t="s">
        <v>21</v>
      </c>
      <c r="AX17" s="7" t="s">
        <v>22</v>
      </c>
      <c r="AY17" s="7" t="s">
        <v>18</v>
      </c>
      <c r="AZ17" s="7" t="s">
        <v>19</v>
      </c>
      <c r="BA17" s="7" t="s">
        <v>20</v>
      </c>
      <c r="BB17" s="7" t="s">
        <v>21</v>
      </c>
      <c r="BC17" s="7" t="s">
        <v>22</v>
      </c>
    </row>
    <row r="18" spans="1:55" ht="13.5" customHeight="1">
      <c r="A18" s="6">
        <v>1</v>
      </c>
      <c r="B18" s="6">
        <v>2</v>
      </c>
      <c r="C18" s="6">
        <v>3</v>
      </c>
      <c r="D18" s="6">
        <v>4</v>
      </c>
      <c r="E18" s="37" t="s">
        <v>23</v>
      </c>
      <c r="F18" s="37" t="s">
        <v>24</v>
      </c>
      <c r="G18" s="37" t="s">
        <v>25</v>
      </c>
      <c r="H18" s="37" t="s">
        <v>26</v>
      </c>
      <c r="I18" s="37" t="s">
        <v>27</v>
      </c>
      <c r="J18" s="37" t="s">
        <v>28</v>
      </c>
      <c r="K18" s="37" t="s">
        <v>29</v>
      </c>
      <c r="L18" s="37" t="s">
        <v>30</v>
      </c>
      <c r="M18" s="37" t="s">
        <v>31</v>
      </c>
      <c r="N18" s="37" t="s">
        <v>32</v>
      </c>
      <c r="O18" s="37" t="s">
        <v>33</v>
      </c>
      <c r="P18" s="37" t="s">
        <v>34</v>
      </c>
      <c r="Q18" s="37" t="s">
        <v>35</v>
      </c>
      <c r="R18" s="37" t="s">
        <v>36</v>
      </c>
      <c r="S18" s="37" t="s">
        <v>37</v>
      </c>
      <c r="T18" s="6" t="s">
        <v>38</v>
      </c>
      <c r="U18" s="6" t="s">
        <v>39</v>
      </c>
      <c r="V18" s="6" t="s">
        <v>40</v>
      </c>
      <c r="W18" s="6" t="s">
        <v>41</v>
      </c>
      <c r="X18" s="6" t="s">
        <v>42</v>
      </c>
      <c r="Y18" s="6" t="s">
        <v>43</v>
      </c>
      <c r="Z18" s="6" t="s">
        <v>44</v>
      </c>
      <c r="AA18" s="6" t="s">
        <v>45</v>
      </c>
      <c r="AB18" s="6" t="s">
        <v>46</v>
      </c>
      <c r="AC18" s="6" t="s">
        <v>47</v>
      </c>
      <c r="AD18" s="6">
        <v>6</v>
      </c>
      <c r="AE18" s="37" t="s">
        <v>48</v>
      </c>
      <c r="AF18" s="37" t="s">
        <v>49</v>
      </c>
      <c r="AG18" s="37" t="s">
        <v>50</v>
      </c>
      <c r="AH18" s="37" t="s">
        <v>51</v>
      </c>
      <c r="AI18" s="37" t="s">
        <v>52</v>
      </c>
      <c r="AJ18" s="37" t="s">
        <v>53</v>
      </c>
      <c r="AK18" s="37" t="s">
        <v>54</v>
      </c>
      <c r="AL18" s="37" t="s">
        <v>55</v>
      </c>
      <c r="AM18" s="37" t="s">
        <v>56</v>
      </c>
      <c r="AN18" s="37" t="s">
        <v>57</v>
      </c>
      <c r="AO18" s="37" t="s">
        <v>58</v>
      </c>
      <c r="AP18" s="37" t="s">
        <v>59</v>
      </c>
      <c r="AQ18" s="37" t="s">
        <v>60</v>
      </c>
      <c r="AR18" s="37" t="s">
        <v>61</v>
      </c>
      <c r="AS18" s="37" t="s">
        <v>62</v>
      </c>
      <c r="AT18" s="6" t="s">
        <v>63</v>
      </c>
      <c r="AU18" s="6" t="s">
        <v>64</v>
      </c>
      <c r="AV18" s="6" t="s">
        <v>65</v>
      </c>
      <c r="AW18" s="6" t="s">
        <v>66</v>
      </c>
      <c r="AX18" s="6" t="s">
        <v>67</v>
      </c>
      <c r="AY18" s="6" t="s">
        <v>68</v>
      </c>
      <c r="AZ18" s="6" t="s">
        <v>69</v>
      </c>
      <c r="BA18" s="6" t="s">
        <v>70</v>
      </c>
      <c r="BB18" s="6" t="s">
        <v>71</v>
      </c>
      <c r="BC18" s="6" t="s">
        <v>72</v>
      </c>
    </row>
    <row r="19" spans="1:55" ht="12.75">
      <c r="A19" s="14" t="s">
        <v>78</v>
      </c>
      <c r="B19" s="15" t="s">
        <v>79</v>
      </c>
      <c r="C19" s="16" t="s">
        <v>80</v>
      </c>
      <c r="D19" s="30">
        <f>D20+D24+D42</f>
        <v>39.147981856157884</v>
      </c>
      <c r="E19" s="30">
        <f>J19+O19+T19+Y19</f>
        <v>12.067276677999999</v>
      </c>
      <c r="F19" s="30">
        <f>K19+P19+U19+Z19</f>
        <v>0.43969511000000011</v>
      </c>
      <c r="G19" s="30">
        <f t="shared" ref="G19:I34" si="0">L19+Q19+V19+AA19</f>
        <v>2.9586777159999995</v>
      </c>
      <c r="H19" s="30">
        <f t="shared" si="0"/>
        <v>6.8660099160000003</v>
      </c>
      <c r="I19" s="30">
        <f t="shared" si="0"/>
        <v>1.802893936</v>
      </c>
      <c r="J19" s="30">
        <f t="shared" ref="J19:AD19" si="1">J20+J24+J42</f>
        <v>1.8527398039999998</v>
      </c>
      <c r="K19" s="30">
        <f t="shared" si="1"/>
        <v>0</v>
      </c>
      <c r="L19" s="30">
        <f t="shared" si="1"/>
        <v>1.3591687359999998</v>
      </c>
      <c r="M19" s="30">
        <f t="shared" si="1"/>
        <v>0.28890664799999999</v>
      </c>
      <c r="N19" s="30">
        <f t="shared" si="1"/>
        <v>0.20466442000000001</v>
      </c>
      <c r="O19" s="30">
        <f t="shared" si="1"/>
        <v>10.214536873999998</v>
      </c>
      <c r="P19" s="30">
        <f t="shared" si="1"/>
        <v>0.43969511000000011</v>
      </c>
      <c r="Q19" s="30">
        <f t="shared" si="1"/>
        <v>1.59950898</v>
      </c>
      <c r="R19" s="30">
        <f t="shared" si="1"/>
        <v>6.5771032680000001</v>
      </c>
      <c r="S19" s="30">
        <f t="shared" si="1"/>
        <v>1.598229516</v>
      </c>
      <c r="T19" s="30">
        <f t="shared" si="1"/>
        <v>0</v>
      </c>
      <c r="U19" s="30">
        <f t="shared" si="1"/>
        <v>0</v>
      </c>
      <c r="V19" s="30">
        <f t="shared" si="1"/>
        <v>0</v>
      </c>
      <c r="W19" s="30">
        <f t="shared" si="1"/>
        <v>0</v>
      </c>
      <c r="X19" s="30">
        <f t="shared" si="1"/>
        <v>0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32.623318213464906</v>
      </c>
      <c r="AE19" s="30">
        <f>AJ19+AO19+AT19+AY19</f>
        <v>10.19599404</v>
      </c>
      <c r="AF19" s="30">
        <f>AK19+AP19+AU19+AZ19</f>
        <v>0.4306951100000001</v>
      </c>
      <c r="AG19" s="30">
        <f t="shared" ref="AG19:AI34" si="2">AL19+AQ19+AV19+BA19</f>
        <v>2.4679164899999999</v>
      </c>
      <c r="AH19" s="30">
        <f t="shared" si="2"/>
        <v>5.7286528699999995</v>
      </c>
      <c r="AI19" s="30">
        <f t="shared" si="2"/>
        <v>1.5687295699999999</v>
      </c>
      <c r="AJ19" s="30">
        <f t="shared" ref="AJ19:BC19" si="3">AJ20+AJ24+AJ42</f>
        <v>1.5601662399999998</v>
      </c>
      <c r="AK19" s="30">
        <f t="shared" si="3"/>
        <v>0</v>
      </c>
      <c r="AL19" s="30">
        <f t="shared" si="3"/>
        <v>1.1349923399999999</v>
      </c>
      <c r="AM19" s="30">
        <f t="shared" si="3"/>
        <v>0.24773348000000001</v>
      </c>
      <c r="AN19" s="30">
        <f t="shared" si="3"/>
        <v>0.17744042000000002</v>
      </c>
      <c r="AO19" s="30">
        <f>AO20+AO24+AO42</f>
        <v>8.6358278000000013</v>
      </c>
      <c r="AP19" s="30">
        <f t="shared" si="3"/>
        <v>0.4306951100000001</v>
      </c>
      <c r="AQ19" s="30">
        <f t="shared" si="3"/>
        <v>1.33292415</v>
      </c>
      <c r="AR19" s="30">
        <f t="shared" si="3"/>
        <v>5.4809193899999995</v>
      </c>
      <c r="AS19" s="30">
        <f t="shared" si="3"/>
        <v>1.39128915</v>
      </c>
      <c r="AT19" s="30">
        <f t="shared" si="3"/>
        <v>0</v>
      </c>
      <c r="AU19" s="30">
        <f t="shared" si="3"/>
        <v>0</v>
      </c>
      <c r="AV19" s="30">
        <f t="shared" si="3"/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B19" s="30">
        <f t="shared" si="3"/>
        <v>0</v>
      </c>
      <c r="BC19" s="30">
        <f t="shared" si="3"/>
        <v>0</v>
      </c>
    </row>
    <row r="20" spans="1:55" ht="38.25">
      <c r="A20" s="14" t="s">
        <v>81</v>
      </c>
      <c r="B20" s="15" t="s">
        <v>82</v>
      </c>
      <c r="C20" s="16" t="s">
        <v>80</v>
      </c>
      <c r="D20" s="30">
        <f>D21</f>
        <v>0.79963910704710151</v>
      </c>
      <c r="E20" s="30">
        <f>SUM(F20:I20)</f>
        <v>0.140155316</v>
      </c>
      <c r="F20" s="30">
        <f t="shared" ref="F20:I44" si="4">K20+P20+U20+Z20</f>
        <v>0</v>
      </c>
      <c r="G20" s="30">
        <f t="shared" si="0"/>
        <v>2.3467528000000001E-2</v>
      </c>
      <c r="H20" s="30">
        <f t="shared" si="0"/>
        <v>8.6885891999999992E-2</v>
      </c>
      <c r="I20" s="30">
        <f>N20+S20+X20+AC20</f>
        <v>2.9801895999999998E-2</v>
      </c>
      <c r="J20" s="30">
        <f>K20+L20+M20+N20</f>
        <v>6.7598419999999992E-2</v>
      </c>
      <c r="K20" s="30">
        <f t="shared" ref="K20:N22" si="5">K21</f>
        <v>0</v>
      </c>
      <c r="L20" s="30">
        <f t="shared" si="5"/>
        <v>1.4110360000000001E-2</v>
      </c>
      <c r="M20" s="30">
        <f t="shared" si="5"/>
        <v>4.1867639999999998E-2</v>
      </c>
      <c r="N20" s="30">
        <f t="shared" si="5"/>
        <v>1.1620419999999999E-2</v>
      </c>
      <c r="O20" s="30">
        <f>P20+Q20+R20+S20</f>
        <v>7.2556895999999996E-2</v>
      </c>
      <c r="P20" s="30">
        <f t="shared" ref="P20:S22" si="6">P21</f>
        <v>0</v>
      </c>
      <c r="Q20" s="30">
        <f t="shared" si="6"/>
        <v>9.357167999999999E-3</v>
      </c>
      <c r="R20" s="30">
        <f t="shared" si="6"/>
        <v>4.5018252000000002E-2</v>
      </c>
      <c r="S20" s="30">
        <f t="shared" si="6"/>
        <v>1.8181475999999998E-2</v>
      </c>
      <c r="T20" s="30">
        <f>U20+V20+W20+X20</f>
        <v>0</v>
      </c>
      <c r="U20" s="30">
        <f t="shared" ref="U20:X22" si="7">U21</f>
        <v>0</v>
      </c>
      <c r="V20" s="30">
        <f t="shared" si="7"/>
        <v>0</v>
      </c>
      <c r="W20" s="30">
        <f t="shared" si="7"/>
        <v>0</v>
      </c>
      <c r="X20" s="30">
        <f t="shared" si="7"/>
        <v>0</v>
      </c>
      <c r="Y20" s="30">
        <f>Z20+AA20+AB20+AC20</f>
        <v>0</v>
      </c>
      <c r="Z20" s="30">
        <f t="shared" ref="Z20:AD22" si="8">Z21</f>
        <v>0</v>
      </c>
      <c r="AA20" s="30">
        <f t="shared" si="8"/>
        <v>0</v>
      </c>
      <c r="AB20" s="30">
        <f t="shared" si="8"/>
        <v>0</v>
      </c>
      <c r="AC20" s="30">
        <f t="shared" si="8"/>
        <v>0</v>
      </c>
      <c r="AD20" s="30">
        <f t="shared" si="8"/>
        <v>0.66636592253925131</v>
      </c>
      <c r="AE20" s="30">
        <f t="shared" ref="AE20:AE44" si="9">AJ20+AO20+AT20+AY20</f>
        <v>0.1280625</v>
      </c>
      <c r="AF20" s="30">
        <f t="shared" ref="AF20:AI44" si="10">AK20+AP20+AU20+AZ20</f>
        <v>0</v>
      </c>
      <c r="AG20" s="30">
        <f t="shared" si="2"/>
        <v>2.1908E-2</v>
      </c>
      <c r="AH20" s="30">
        <f t="shared" si="2"/>
        <v>7.9382850000000005E-2</v>
      </c>
      <c r="AI20" s="30">
        <f t="shared" si="2"/>
        <v>2.6771650000000001E-2</v>
      </c>
      <c r="AJ20" s="30">
        <f t="shared" ref="AJ20:AS22" si="11">AJ21</f>
        <v>6.7598419999999992E-2</v>
      </c>
      <c r="AK20" s="30">
        <f t="shared" si="11"/>
        <v>0</v>
      </c>
      <c r="AL20" s="30">
        <f t="shared" si="11"/>
        <v>1.4110360000000001E-2</v>
      </c>
      <c r="AM20" s="30">
        <f t="shared" si="11"/>
        <v>4.1867639999999998E-2</v>
      </c>
      <c r="AN20" s="30">
        <f t="shared" si="11"/>
        <v>1.1620419999999999E-2</v>
      </c>
      <c r="AO20" s="30">
        <f t="shared" si="11"/>
        <v>6.0464080000000003E-2</v>
      </c>
      <c r="AP20" s="30">
        <f t="shared" si="11"/>
        <v>0</v>
      </c>
      <c r="AQ20" s="30">
        <f t="shared" si="11"/>
        <v>7.7976399999999998E-3</v>
      </c>
      <c r="AR20" s="30">
        <f t="shared" si="11"/>
        <v>3.751521E-2</v>
      </c>
      <c r="AS20" s="30">
        <f t="shared" si="11"/>
        <v>1.515123E-2</v>
      </c>
      <c r="AT20" s="30">
        <f t="shared" ref="AT20:BC22" si="12">AT21</f>
        <v>0</v>
      </c>
      <c r="AU20" s="30">
        <f t="shared" si="12"/>
        <v>0</v>
      </c>
      <c r="AV20" s="30">
        <f t="shared" si="12"/>
        <v>0</v>
      </c>
      <c r="AW20" s="30">
        <f t="shared" si="12"/>
        <v>0</v>
      </c>
      <c r="AX20" s="30">
        <f t="shared" si="12"/>
        <v>0</v>
      </c>
      <c r="AY20" s="30">
        <f t="shared" si="12"/>
        <v>0</v>
      </c>
      <c r="AZ20" s="30">
        <f t="shared" si="12"/>
        <v>0</v>
      </c>
      <c r="BA20" s="30">
        <f t="shared" si="12"/>
        <v>0</v>
      </c>
      <c r="BB20" s="30">
        <f t="shared" si="12"/>
        <v>0</v>
      </c>
      <c r="BC20" s="30">
        <f t="shared" si="12"/>
        <v>0</v>
      </c>
    </row>
    <row r="21" spans="1:55" ht="103.5" customHeight="1">
      <c r="A21" s="14" t="s">
        <v>83</v>
      </c>
      <c r="B21" s="15" t="s">
        <v>84</v>
      </c>
      <c r="C21" s="16" t="s">
        <v>80</v>
      </c>
      <c r="D21" s="30">
        <f>D22</f>
        <v>0.79963910704710151</v>
      </c>
      <c r="E21" s="30">
        <f t="shared" ref="E21:E44" si="13">SUM(F21:I21)</f>
        <v>0.140155316</v>
      </c>
      <c r="F21" s="30">
        <f t="shared" si="4"/>
        <v>0</v>
      </c>
      <c r="G21" s="30">
        <f t="shared" si="0"/>
        <v>2.3467528000000001E-2</v>
      </c>
      <c r="H21" s="30">
        <f t="shared" si="0"/>
        <v>8.6885891999999992E-2</v>
      </c>
      <c r="I21" s="30">
        <f t="shared" si="0"/>
        <v>2.9801895999999998E-2</v>
      </c>
      <c r="J21" s="30">
        <f>K21+L21+M21+N21</f>
        <v>6.7598419999999992E-2</v>
      </c>
      <c r="K21" s="30">
        <f t="shared" si="5"/>
        <v>0</v>
      </c>
      <c r="L21" s="30">
        <f t="shared" si="5"/>
        <v>1.4110360000000001E-2</v>
      </c>
      <c r="M21" s="30">
        <f t="shared" si="5"/>
        <v>4.1867639999999998E-2</v>
      </c>
      <c r="N21" s="30">
        <f t="shared" si="5"/>
        <v>1.1620419999999999E-2</v>
      </c>
      <c r="O21" s="30">
        <f>P21+Q21+R21+S21</f>
        <v>7.2556895999999996E-2</v>
      </c>
      <c r="P21" s="30">
        <f t="shared" si="6"/>
        <v>0</v>
      </c>
      <c r="Q21" s="30">
        <f t="shared" si="6"/>
        <v>9.357167999999999E-3</v>
      </c>
      <c r="R21" s="30">
        <f t="shared" si="6"/>
        <v>4.5018252000000002E-2</v>
      </c>
      <c r="S21" s="30">
        <f t="shared" si="6"/>
        <v>1.8181475999999998E-2</v>
      </c>
      <c r="T21" s="30">
        <f>U21+V21+W21+X21</f>
        <v>0</v>
      </c>
      <c r="U21" s="30">
        <f t="shared" si="7"/>
        <v>0</v>
      </c>
      <c r="V21" s="30">
        <f t="shared" si="7"/>
        <v>0</v>
      </c>
      <c r="W21" s="30">
        <f t="shared" si="7"/>
        <v>0</v>
      </c>
      <c r="X21" s="30">
        <f t="shared" si="7"/>
        <v>0</v>
      </c>
      <c r="Y21" s="30">
        <f>Z21+AA21+AB21+AC21</f>
        <v>0</v>
      </c>
      <c r="Z21" s="30">
        <f t="shared" si="8"/>
        <v>0</v>
      </c>
      <c r="AA21" s="30">
        <f t="shared" si="8"/>
        <v>0</v>
      </c>
      <c r="AB21" s="30">
        <f t="shared" si="8"/>
        <v>0</v>
      </c>
      <c r="AC21" s="30">
        <f t="shared" si="8"/>
        <v>0</v>
      </c>
      <c r="AD21" s="30">
        <f t="shared" si="8"/>
        <v>0.66636592253925131</v>
      </c>
      <c r="AE21" s="30">
        <f t="shared" si="9"/>
        <v>0.1280625</v>
      </c>
      <c r="AF21" s="30">
        <f t="shared" si="10"/>
        <v>0</v>
      </c>
      <c r="AG21" s="30">
        <f t="shared" si="2"/>
        <v>2.1908E-2</v>
      </c>
      <c r="AH21" s="30">
        <f t="shared" si="2"/>
        <v>7.9382850000000005E-2</v>
      </c>
      <c r="AI21" s="30">
        <f t="shared" si="2"/>
        <v>2.6771650000000001E-2</v>
      </c>
      <c r="AJ21" s="30">
        <f t="shared" si="11"/>
        <v>6.7598419999999992E-2</v>
      </c>
      <c r="AK21" s="30">
        <f t="shared" si="11"/>
        <v>0</v>
      </c>
      <c r="AL21" s="30">
        <f t="shared" si="11"/>
        <v>1.4110360000000001E-2</v>
      </c>
      <c r="AM21" s="30">
        <f t="shared" si="11"/>
        <v>4.1867639999999998E-2</v>
      </c>
      <c r="AN21" s="30">
        <f t="shared" si="11"/>
        <v>1.1620419999999999E-2</v>
      </c>
      <c r="AO21" s="30">
        <f t="shared" si="11"/>
        <v>6.0464080000000003E-2</v>
      </c>
      <c r="AP21" s="30">
        <f t="shared" si="11"/>
        <v>0</v>
      </c>
      <c r="AQ21" s="30">
        <f t="shared" si="11"/>
        <v>7.7976399999999998E-3</v>
      </c>
      <c r="AR21" s="30">
        <f t="shared" si="11"/>
        <v>3.751521E-2</v>
      </c>
      <c r="AS21" s="30">
        <f t="shared" si="11"/>
        <v>1.515123E-2</v>
      </c>
      <c r="AT21" s="30">
        <f t="shared" si="12"/>
        <v>0</v>
      </c>
      <c r="AU21" s="30">
        <f t="shared" si="12"/>
        <v>0</v>
      </c>
      <c r="AV21" s="30">
        <f t="shared" si="12"/>
        <v>0</v>
      </c>
      <c r="AW21" s="30">
        <f t="shared" si="12"/>
        <v>0</v>
      </c>
      <c r="AX21" s="30">
        <f t="shared" si="12"/>
        <v>0</v>
      </c>
      <c r="AY21" s="30">
        <f t="shared" si="12"/>
        <v>0</v>
      </c>
      <c r="AZ21" s="30">
        <f t="shared" si="12"/>
        <v>0</v>
      </c>
      <c r="BA21" s="30">
        <f t="shared" si="12"/>
        <v>0</v>
      </c>
      <c r="BB21" s="30">
        <f t="shared" si="12"/>
        <v>0</v>
      </c>
      <c r="BC21" s="30">
        <f t="shared" si="12"/>
        <v>0</v>
      </c>
    </row>
    <row r="22" spans="1:55" ht="104.25" customHeight="1">
      <c r="A22" s="14" t="s">
        <v>85</v>
      </c>
      <c r="B22" s="15" t="s">
        <v>86</v>
      </c>
      <c r="C22" s="16" t="s">
        <v>80</v>
      </c>
      <c r="D22" s="30">
        <f>D23</f>
        <v>0.79963910704710151</v>
      </c>
      <c r="E22" s="30">
        <f t="shared" si="13"/>
        <v>0.140155316</v>
      </c>
      <c r="F22" s="30">
        <f t="shared" si="4"/>
        <v>0</v>
      </c>
      <c r="G22" s="30">
        <f t="shared" si="0"/>
        <v>2.3467528000000001E-2</v>
      </c>
      <c r="H22" s="30">
        <f t="shared" si="0"/>
        <v>8.6885891999999992E-2</v>
      </c>
      <c r="I22" s="30">
        <f t="shared" si="0"/>
        <v>2.9801895999999998E-2</v>
      </c>
      <c r="J22" s="30">
        <f>K22+L22+M22+N22</f>
        <v>6.7598419999999992E-2</v>
      </c>
      <c r="K22" s="30">
        <f t="shared" si="5"/>
        <v>0</v>
      </c>
      <c r="L22" s="30">
        <f t="shared" si="5"/>
        <v>1.4110360000000001E-2</v>
      </c>
      <c r="M22" s="30">
        <f t="shared" si="5"/>
        <v>4.1867639999999998E-2</v>
      </c>
      <c r="N22" s="30">
        <f t="shared" si="5"/>
        <v>1.1620419999999999E-2</v>
      </c>
      <c r="O22" s="30">
        <f>P22+Q22+R22+S22</f>
        <v>7.2556895999999996E-2</v>
      </c>
      <c r="P22" s="30">
        <f t="shared" si="6"/>
        <v>0</v>
      </c>
      <c r="Q22" s="30">
        <f t="shared" si="6"/>
        <v>9.357167999999999E-3</v>
      </c>
      <c r="R22" s="30">
        <f t="shared" si="6"/>
        <v>4.5018252000000002E-2</v>
      </c>
      <c r="S22" s="30">
        <f t="shared" si="6"/>
        <v>1.8181475999999998E-2</v>
      </c>
      <c r="T22" s="30">
        <f>U22+V22+W22+X22</f>
        <v>0</v>
      </c>
      <c r="U22" s="30">
        <f t="shared" si="7"/>
        <v>0</v>
      </c>
      <c r="V22" s="30">
        <f t="shared" si="7"/>
        <v>0</v>
      </c>
      <c r="W22" s="30">
        <f t="shared" si="7"/>
        <v>0</v>
      </c>
      <c r="X22" s="30">
        <f t="shared" si="7"/>
        <v>0</v>
      </c>
      <c r="Y22" s="30">
        <f>Z22+AA22+AB22+AC22</f>
        <v>0</v>
      </c>
      <c r="Z22" s="30">
        <f t="shared" si="8"/>
        <v>0</v>
      </c>
      <c r="AA22" s="30">
        <f t="shared" si="8"/>
        <v>0</v>
      </c>
      <c r="AB22" s="30">
        <f t="shared" si="8"/>
        <v>0</v>
      </c>
      <c r="AC22" s="30">
        <f t="shared" si="8"/>
        <v>0</v>
      </c>
      <c r="AD22" s="30">
        <f t="shared" si="8"/>
        <v>0.66636592253925131</v>
      </c>
      <c r="AE22" s="30">
        <f t="shared" si="9"/>
        <v>0.1280625</v>
      </c>
      <c r="AF22" s="30">
        <f t="shared" si="10"/>
        <v>0</v>
      </c>
      <c r="AG22" s="30">
        <f t="shared" si="2"/>
        <v>2.1908E-2</v>
      </c>
      <c r="AH22" s="30">
        <f t="shared" si="2"/>
        <v>7.9382850000000005E-2</v>
      </c>
      <c r="AI22" s="30">
        <f t="shared" si="2"/>
        <v>2.6771650000000001E-2</v>
      </c>
      <c r="AJ22" s="30">
        <f t="shared" si="11"/>
        <v>6.7598419999999992E-2</v>
      </c>
      <c r="AK22" s="30">
        <f t="shared" si="11"/>
        <v>0</v>
      </c>
      <c r="AL22" s="30">
        <f t="shared" si="11"/>
        <v>1.4110360000000001E-2</v>
      </c>
      <c r="AM22" s="30">
        <f t="shared" si="11"/>
        <v>4.1867639999999998E-2</v>
      </c>
      <c r="AN22" s="30">
        <f t="shared" si="11"/>
        <v>1.1620419999999999E-2</v>
      </c>
      <c r="AO22" s="30">
        <f t="shared" si="11"/>
        <v>6.0464080000000003E-2</v>
      </c>
      <c r="AP22" s="30">
        <f t="shared" si="11"/>
        <v>0</v>
      </c>
      <c r="AQ22" s="30">
        <f t="shared" si="11"/>
        <v>7.7976399999999998E-3</v>
      </c>
      <c r="AR22" s="30">
        <f t="shared" si="11"/>
        <v>3.751521E-2</v>
      </c>
      <c r="AS22" s="30">
        <f t="shared" si="11"/>
        <v>1.515123E-2</v>
      </c>
      <c r="AT22" s="30">
        <f t="shared" si="12"/>
        <v>0</v>
      </c>
      <c r="AU22" s="30">
        <f t="shared" si="12"/>
        <v>0</v>
      </c>
      <c r="AV22" s="30">
        <f t="shared" si="12"/>
        <v>0</v>
      </c>
      <c r="AW22" s="30">
        <f t="shared" si="12"/>
        <v>0</v>
      </c>
      <c r="AX22" s="30">
        <f t="shared" si="12"/>
        <v>0</v>
      </c>
      <c r="AY22" s="30">
        <f t="shared" si="12"/>
        <v>0</v>
      </c>
      <c r="AZ22" s="30">
        <f t="shared" si="12"/>
        <v>0</v>
      </c>
      <c r="BA22" s="30">
        <f t="shared" si="12"/>
        <v>0</v>
      </c>
      <c r="BB22" s="30">
        <f t="shared" si="12"/>
        <v>0</v>
      </c>
      <c r="BC22" s="30">
        <f t="shared" si="12"/>
        <v>0</v>
      </c>
    </row>
    <row r="23" spans="1:55" ht="47.25" customHeight="1">
      <c r="A23" s="17" t="s">
        <v>85</v>
      </c>
      <c r="B23" s="18" t="s">
        <v>87</v>
      </c>
      <c r="C23" s="19" t="s">
        <v>88</v>
      </c>
      <c r="D23" s="30">
        <v>0.79963910704710151</v>
      </c>
      <c r="E23" s="30">
        <f t="shared" si="13"/>
        <v>0.140155316</v>
      </c>
      <c r="F23" s="30">
        <f t="shared" si="4"/>
        <v>0</v>
      </c>
      <c r="G23" s="30">
        <f t="shared" si="0"/>
        <v>2.3467528000000001E-2</v>
      </c>
      <c r="H23" s="30">
        <f t="shared" si="0"/>
        <v>8.6885891999999992E-2</v>
      </c>
      <c r="I23" s="30">
        <f t="shared" si="0"/>
        <v>2.9801895999999998E-2</v>
      </c>
      <c r="J23" s="30">
        <f>K23+L23+M23+N23</f>
        <v>6.7598419999999992E-2</v>
      </c>
      <c r="K23" s="30">
        <v>0</v>
      </c>
      <c r="L23" s="30">
        <f>0.01411036</f>
        <v>1.4110360000000001E-2</v>
      </c>
      <c r="M23" s="30">
        <f>0.04186764</f>
        <v>4.1867639999999998E-2</v>
      </c>
      <c r="N23" s="30">
        <f>0.01162042</f>
        <v>1.1620419999999999E-2</v>
      </c>
      <c r="O23" s="66">
        <f>P23+Q23+R23+S23</f>
        <v>7.2556895999999996E-2</v>
      </c>
      <c r="P23" s="30">
        <v>0</v>
      </c>
      <c r="Q23" s="30">
        <f>0.00779764*1.2</f>
        <v>9.357167999999999E-3</v>
      </c>
      <c r="R23" s="30">
        <f>0.03751521*1.2</f>
        <v>4.5018252000000002E-2</v>
      </c>
      <c r="S23" s="30">
        <f>0.01515123*1.2</f>
        <v>1.8181475999999998E-2</v>
      </c>
      <c r="T23" s="30">
        <f>U23+V23+W23+X23</f>
        <v>0</v>
      </c>
      <c r="U23" s="30">
        <v>0</v>
      </c>
      <c r="V23" s="30">
        <v>0</v>
      </c>
      <c r="W23" s="30">
        <v>0</v>
      </c>
      <c r="X23" s="30">
        <v>0</v>
      </c>
      <c r="Y23" s="30">
        <f>Z23+AA23+AB23+AC23</f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0.66636592253925131</v>
      </c>
      <c r="AE23" s="30">
        <f t="shared" si="9"/>
        <v>0.1280625</v>
      </c>
      <c r="AF23" s="30">
        <f t="shared" si="10"/>
        <v>0</v>
      </c>
      <c r="AG23" s="30">
        <f t="shared" si="2"/>
        <v>2.1908E-2</v>
      </c>
      <c r="AH23" s="30">
        <f t="shared" si="2"/>
        <v>7.9382850000000005E-2</v>
      </c>
      <c r="AI23" s="30">
        <f t="shared" si="2"/>
        <v>2.6771650000000001E-2</v>
      </c>
      <c r="AJ23" s="30">
        <f>AK23+AL23+AM23+AN23</f>
        <v>6.7598419999999992E-2</v>
      </c>
      <c r="AK23" s="30">
        <v>0</v>
      </c>
      <c r="AL23" s="30">
        <v>1.4110360000000001E-2</v>
      </c>
      <c r="AM23" s="30">
        <f>0.04186764</f>
        <v>4.1867639999999998E-2</v>
      </c>
      <c r="AN23" s="30">
        <f>0.01162042</f>
        <v>1.1620419999999999E-2</v>
      </c>
      <c r="AO23" s="30">
        <f>AP23+AQ23+AR23+AS23</f>
        <v>6.0464080000000003E-2</v>
      </c>
      <c r="AP23" s="30">
        <v>0</v>
      </c>
      <c r="AQ23" s="30">
        <f>0.00779764</f>
        <v>7.7976399999999998E-3</v>
      </c>
      <c r="AR23" s="30">
        <f>0.03751521</f>
        <v>3.751521E-2</v>
      </c>
      <c r="AS23" s="30">
        <f>0.01515123</f>
        <v>1.515123E-2</v>
      </c>
      <c r="AT23" s="30">
        <f>AU23+AV23+AW23+AX23</f>
        <v>0</v>
      </c>
      <c r="AU23" s="29">
        <v>0</v>
      </c>
      <c r="AV23" s="29">
        <v>0</v>
      </c>
      <c r="AW23" s="29">
        <v>0</v>
      </c>
      <c r="AX23" s="29">
        <v>0</v>
      </c>
      <c r="AY23" s="30">
        <f>AZ23+BA23+BB23+BC23</f>
        <v>0</v>
      </c>
      <c r="AZ23" s="29">
        <v>0</v>
      </c>
      <c r="BA23" s="29">
        <v>0</v>
      </c>
      <c r="BB23" s="29">
        <v>0</v>
      </c>
      <c r="BC23" s="29">
        <v>0</v>
      </c>
    </row>
    <row r="24" spans="1:55" ht="45" customHeight="1">
      <c r="A24" s="20" t="s">
        <v>89</v>
      </c>
      <c r="B24" s="21" t="s">
        <v>90</v>
      </c>
      <c r="C24" s="16" t="s">
        <v>80</v>
      </c>
      <c r="D24" s="30">
        <f>D25+D31</f>
        <v>20.572698207631007</v>
      </c>
      <c r="E24" s="30">
        <f t="shared" si="13"/>
        <v>0.41530529999999999</v>
      </c>
      <c r="F24" s="30">
        <f t="shared" si="4"/>
        <v>8.9999999999999993E-3</v>
      </c>
      <c r="G24" s="30">
        <f t="shared" si="0"/>
        <v>4.2295187999999997E-2</v>
      </c>
      <c r="H24" s="30">
        <f t="shared" si="0"/>
        <v>8.5722792000000006E-2</v>
      </c>
      <c r="I24" s="30">
        <f t="shared" si="0"/>
        <v>0.27828731999999995</v>
      </c>
      <c r="J24" s="30">
        <f t="shared" ref="J24:J44" si="14">K24+L24+M24+N24</f>
        <v>6.6350183999999993E-2</v>
      </c>
      <c r="K24" s="30">
        <f>K25+K31</f>
        <v>0</v>
      </c>
      <c r="L24" s="30">
        <f>L25+L31</f>
        <v>1.8033575999999999E-2</v>
      </c>
      <c r="M24" s="30">
        <f>M25+M31</f>
        <v>4.5616608000000003E-2</v>
      </c>
      <c r="N24" s="30">
        <f>N25+N31</f>
        <v>2.7000000000000001E-3</v>
      </c>
      <c r="O24" s="30">
        <f t="shared" ref="O24:O35" si="15">P24+Q24+R24+S24</f>
        <v>0.34895511599999995</v>
      </c>
      <c r="P24" s="30">
        <f>P25+P31</f>
        <v>8.9999999999999993E-3</v>
      </c>
      <c r="Q24" s="30">
        <f>Q25+Q31</f>
        <v>2.4261612000000002E-2</v>
      </c>
      <c r="R24" s="30">
        <f>R25+R31</f>
        <v>4.0106184000000003E-2</v>
      </c>
      <c r="S24" s="30">
        <f>S25+S31</f>
        <v>0.27558731999999997</v>
      </c>
      <c r="T24" s="30">
        <f t="shared" ref="T24:T35" si="16">U24+V24+W24+X24</f>
        <v>0</v>
      </c>
      <c r="U24" s="30">
        <f>U25+U31</f>
        <v>0</v>
      </c>
      <c r="V24" s="30">
        <f>V25+V31</f>
        <v>0</v>
      </c>
      <c r="W24" s="30">
        <f>W25+W31</f>
        <v>0</v>
      </c>
      <c r="X24" s="30">
        <f>X25+X31</f>
        <v>0</v>
      </c>
      <c r="Y24" s="30">
        <f t="shared" ref="Y24:Y35" si="17">Z24+AA24+AB24+AC24</f>
        <v>0</v>
      </c>
      <c r="Z24" s="30">
        <f>Z25+Z31</f>
        <v>0</v>
      </c>
      <c r="AA24" s="30">
        <f>AA25+AA31</f>
        <v>0</v>
      </c>
      <c r="AB24" s="30">
        <f>AB25+AB31</f>
        <v>0</v>
      </c>
      <c r="AC24" s="30">
        <f>AC25+AC31</f>
        <v>0</v>
      </c>
      <c r="AD24" s="30">
        <f>AD25+AD31</f>
        <v>17.143915173025839</v>
      </c>
      <c r="AE24" s="30">
        <f t="shared" si="9"/>
        <v>0.40296896999999998</v>
      </c>
      <c r="AF24" s="30">
        <f t="shared" si="10"/>
        <v>0</v>
      </c>
      <c r="AG24" s="30">
        <f t="shared" si="2"/>
        <v>3.5245990000000005E-2</v>
      </c>
      <c r="AH24" s="30">
        <f t="shared" si="2"/>
        <v>7.1435659999999998E-2</v>
      </c>
      <c r="AI24" s="30">
        <f t="shared" si="2"/>
        <v>0.29628731999999997</v>
      </c>
      <c r="AJ24" s="30">
        <f t="shared" ref="AJ24:BC24" si="18">AJ25+AJ31</f>
        <v>6.0241819999999988E-2</v>
      </c>
      <c r="AK24" s="30">
        <f t="shared" si="18"/>
        <v>0</v>
      </c>
      <c r="AL24" s="30">
        <f t="shared" si="18"/>
        <v>1.502798E-2</v>
      </c>
      <c r="AM24" s="30">
        <f t="shared" si="18"/>
        <v>3.8013839999999993E-2</v>
      </c>
      <c r="AN24" s="30">
        <f t="shared" si="18"/>
        <v>7.1999999999999998E-3</v>
      </c>
      <c r="AO24" s="30">
        <f t="shared" si="18"/>
        <v>0.34272714999999998</v>
      </c>
      <c r="AP24" s="30">
        <f t="shared" si="18"/>
        <v>0</v>
      </c>
      <c r="AQ24" s="30">
        <f t="shared" si="18"/>
        <v>2.0218010000000002E-2</v>
      </c>
      <c r="AR24" s="30">
        <f t="shared" si="18"/>
        <v>3.3421820000000005E-2</v>
      </c>
      <c r="AS24" s="30">
        <f t="shared" si="18"/>
        <v>0.28908731999999998</v>
      </c>
      <c r="AT24" s="30">
        <f t="shared" si="18"/>
        <v>0</v>
      </c>
      <c r="AU24" s="30">
        <f t="shared" si="18"/>
        <v>0</v>
      </c>
      <c r="AV24" s="30">
        <f t="shared" si="18"/>
        <v>0</v>
      </c>
      <c r="AW24" s="30">
        <f t="shared" si="18"/>
        <v>0</v>
      </c>
      <c r="AX24" s="30">
        <f t="shared" si="18"/>
        <v>0</v>
      </c>
      <c r="AY24" s="30">
        <f t="shared" si="18"/>
        <v>0</v>
      </c>
      <c r="AZ24" s="30">
        <f t="shared" si="18"/>
        <v>0</v>
      </c>
      <c r="BA24" s="30">
        <f t="shared" si="18"/>
        <v>0</v>
      </c>
      <c r="BB24" s="30">
        <f t="shared" si="18"/>
        <v>0</v>
      </c>
      <c r="BC24" s="30">
        <f t="shared" si="18"/>
        <v>0</v>
      </c>
    </row>
    <row r="25" spans="1:55" ht="76.5" customHeight="1">
      <c r="A25" s="20" t="s">
        <v>91</v>
      </c>
      <c r="B25" s="21" t="s">
        <v>92</v>
      </c>
      <c r="C25" s="16" t="s">
        <v>80</v>
      </c>
      <c r="D25" s="30">
        <f>D26</f>
        <v>13.959170087862143</v>
      </c>
      <c r="E25" s="30">
        <f t="shared" si="13"/>
        <v>8.3699999999999997E-2</v>
      </c>
      <c r="F25" s="30">
        <f t="shared" si="4"/>
        <v>8.9999999999999993E-3</v>
      </c>
      <c r="G25" s="30">
        <f t="shared" si="0"/>
        <v>0</v>
      </c>
      <c r="H25" s="30">
        <f t="shared" si="0"/>
        <v>0</v>
      </c>
      <c r="I25" s="30">
        <f t="shared" si="0"/>
        <v>7.4700000000000003E-2</v>
      </c>
      <c r="J25" s="30">
        <f t="shared" si="14"/>
        <v>2.7000000000000001E-3</v>
      </c>
      <c r="K25" s="30">
        <f>K26</f>
        <v>0</v>
      </c>
      <c r="L25" s="30">
        <f>L26</f>
        <v>0</v>
      </c>
      <c r="M25" s="30">
        <f>M26</f>
        <v>0</v>
      </c>
      <c r="N25" s="30">
        <f>N26</f>
        <v>2.7000000000000001E-3</v>
      </c>
      <c r="O25" s="30">
        <f t="shared" si="15"/>
        <v>8.1000000000000003E-2</v>
      </c>
      <c r="P25" s="30">
        <f>P26</f>
        <v>8.9999999999999993E-3</v>
      </c>
      <c r="Q25" s="30">
        <f>Q26</f>
        <v>0</v>
      </c>
      <c r="R25" s="30">
        <f>R26</f>
        <v>0</v>
      </c>
      <c r="S25" s="30">
        <f>S26</f>
        <v>7.2000000000000008E-2</v>
      </c>
      <c r="T25" s="30">
        <f t="shared" si="16"/>
        <v>0</v>
      </c>
      <c r="U25" s="30">
        <f>U26</f>
        <v>0</v>
      </c>
      <c r="V25" s="30">
        <f>V26</f>
        <v>0</v>
      </c>
      <c r="W25" s="30">
        <f>W26</f>
        <v>0</v>
      </c>
      <c r="X25" s="30">
        <f>X26</f>
        <v>0</v>
      </c>
      <c r="Y25" s="30">
        <f t="shared" si="17"/>
        <v>0</v>
      </c>
      <c r="Z25" s="30">
        <f>Z26</f>
        <v>0</v>
      </c>
      <c r="AA25" s="30">
        <f>AA26</f>
        <v>0</v>
      </c>
      <c r="AB25" s="30">
        <f>AB26</f>
        <v>0</v>
      </c>
      <c r="AC25" s="30">
        <f>AC26</f>
        <v>0</v>
      </c>
      <c r="AD25" s="30">
        <f>AD26</f>
        <v>11.63264173988512</v>
      </c>
      <c r="AE25" s="30">
        <f t="shared" si="9"/>
        <v>9.2699999999999991E-2</v>
      </c>
      <c r="AF25" s="30">
        <f t="shared" si="10"/>
        <v>0</v>
      </c>
      <c r="AG25" s="30">
        <f t="shared" si="2"/>
        <v>0</v>
      </c>
      <c r="AH25" s="30">
        <f t="shared" si="2"/>
        <v>0</v>
      </c>
      <c r="AI25" s="30">
        <f t="shared" si="2"/>
        <v>9.2699999999999991E-2</v>
      </c>
      <c r="AJ25" s="30">
        <f t="shared" ref="AJ25:BC25" si="19">AJ26</f>
        <v>2.7000000000000001E-3</v>
      </c>
      <c r="AK25" s="30">
        <f t="shared" si="19"/>
        <v>0</v>
      </c>
      <c r="AL25" s="30">
        <f t="shared" si="19"/>
        <v>0</v>
      </c>
      <c r="AM25" s="30">
        <f t="shared" si="19"/>
        <v>0</v>
      </c>
      <c r="AN25" s="30">
        <f t="shared" si="19"/>
        <v>2.7000000000000001E-3</v>
      </c>
      <c r="AO25" s="30">
        <f t="shared" si="19"/>
        <v>0.09</v>
      </c>
      <c r="AP25" s="30">
        <f t="shared" si="19"/>
        <v>0</v>
      </c>
      <c r="AQ25" s="30">
        <f t="shared" si="19"/>
        <v>0</v>
      </c>
      <c r="AR25" s="30">
        <f t="shared" si="19"/>
        <v>0</v>
      </c>
      <c r="AS25" s="30">
        <f t="shared" si="19"/>
        <v>0.09</v>
      </c>
      <c r="AT25" s="30">
        <f t="shared" si="19"/>
        <v>0</v>
      </c>
      <c r="AU25" s="30">
        <f t="shared" si="19"/>
        <v>0</v>
      </c>
      <c r="AV25" s="30">
        <f t="shared" si="19"/>
        <v>0</v>
      </c>
      <c r="AW25" s="30">
        <f t="shared" si="19"/>
        <v>0</v>
      </c>
      <c r="AX25" s="30">
        <f t="shared" si="19"/>
        <v>0</v>
      </c>
      <c r="AY25" s="30">
        <f t="shared" si="19"/>
        <v>0</v>
      </c>
      <c r="AZ25" s="30">
        <f t="shared" si="19"/>
        <v>0</v>
      </c>
      <c r="BA25" s="30">
        <f t="shared" si="19"/>
        <v>0</v>
      </c>
      <c r="BB25" s="30">
        <f t="shared" si="19"/>
        <v>0</v>
      </c>
      <c r="BC25" s="30">
        <f t="shared" si="19"/>
        <v>0</v>
      </c>
    </row>
    <row r="26" spans="1:55" ht="51">
      <c r="A26" s="20" t="s">
        <v>93</v>
      </c>
      <c r="B26" s="21" t="s">
        <v>94</v>
      </c>
      <c r="C26" s="16" t="s">
        <v>80</v>
      </c>
      <c r="D26" s="30">
        <f>SUM(D27:D30)</f>
        <v>13.959170087862143</v>
      </c>
      <c r="E26" s="30">
        <f t="shared" si="13"/>
        <v>8.3699999999999997E-2</v>
      </c>
      <c r="F26" s="30">
        <f t="shared" si="4"/>
        <v>8.9999999999999993E-3</v>
      </c>
      <c r="G26" s="30">
        <f t="shared" si="0"/>
        <v>0</v>
      </c>
      <c r="H26" s="30">
        <f t="shared" si="0"/>
        <v>0</v>
      </c>
      <c r="I26" s="30">
        <f t="shared" si="0"/>
        <v>7.4700000000000003E-2</v>
      </c>
      <c r="J26" s="30">
        <f t="shared" si="14"/>
        <v>2.7000000000000001E-3</v>
      </c>
      <c r="K26" s="30">
        <f>SUM(K27:K30)</f>
        <v>0</v>
      </c>
      <c r="L26" s="30">
        <f>SUM(L27:L30)</f>
        <v>0</v>
      </c>
      <c r="M26" s="30">
        <f>SUM(M27:M30)</f>
        <v>0</v>
      </c>
      <c r="N26" s="30">
        <f>SUM(N27:N30)</f>
        <v>2.7000000000000001E-3</v>
      </c>
      <c r="O26" s="30">
        <f t="shared" si="15"/>
        <v>8.1000000000000003E-2</v>
      </c>
      <c r="P26" s="30">
        <f>SUM(P27:P30)</f>
        <v>8.9999999999999993E-3</v>
      </c>
      <c r="Q26" s="30">
        <f>SUM(Q27:Q30)</f>
        <v>0</v>
      </c>
      <c r="R26" s="30">
        <f>SUM(R27:R30)</f>
        <v>0</v>
      </c>
      <c r="S26" s="30">
        <f>SUM(S27:S30)</f>
        <v>7.2000000000000008E-2</v>
      </c>
      <c r="T26" s="30">
        <f t="shared" si="16"/>
        <v>0</v>
      </c>
      <c r="U26" s="30">
        <f>SUM(U27:U30)</f>
        <v>0</v>
      </c>
      <c r="V26" s="30">
        <f>SUM(V27:V30)</f>
        <v>0</v>
      </c>
      <c r="W26" s="30">
        <f>SUM(W27:W30)</f>
        <v>0</v>
      </c>
      <c r="X26" s="30">
        <f>SUM(X27:X30)</f>
        <v>0</v>
      </c>
      <c r="Y26" s="30">
        <f t="shared" si="17"/>
        <v>0</v>
      </c>
      <c r="Z26" s="30">
        <f>SUM(Z27:Z30)</f>
        <v>0</v>
      </c>
      <c r="AA26" s="30">
        <f>SUM(AA27:AA30)</f>
        <v>0</v>
      </c>
      <c r="AB26" s="30">
        <f>SUM(AB27:AB30)</f>
        <v>0</v>
      </c>
      <c r="AC26" s="30">
        <f>SUM(AC27:AC30)</f>
        <v>0</v>
      </c>
      <c r="AD26" s="30">
        <f>SUM(AD27:AD30)</f>
        <v>11.63264173988512</v>
      </c>
      <c r="AE26" s="30">
        <f t="shared" si="9"/>
        <v>9.2699999999999991E-2</v>
      </c>
      <c r="AF26" s="30">
        <f t="shared" si="10"/>
        <v>0</v>
      </c>
      <c r="AG26" s="30">
        <f t="shared" si="2"/>
        <v>0</v>
      </c>
      <c r="AH26" s="30">
        <f t="shared" si="2"/>
        <v>0</v>
      </c>
      <c r="AI26" s="30">
        <f t="shared" si="2"/>
        <v>9.2699999999999991E-2</v>
      </c>
      <c r="AJ26" s="30">
        <f t="shared" ref="AJ26:BC26" si="20">SUM(AJ27:AJ30)</f>
        <v>2.7000000000000001E-3</v>
      </c>
      <c r="AK26" s="30">
        <f t="shared" si="20"/>
        <v>0</v>
      </c>
      <c r="AL26" s="30">
        <f t="shared" si="20"/>
        <v>0</v>
      </c>
      <c r="AM26" s="30">
        <f t="shared" si="20"/>
        <v>0</v>
      </c>
      <c r="AN26" s="30">
        <f t="shared" si="20"/>
        <v>2.7000000000000001E-3</v>
      </c>
      <c r="AO26" s="30">
        <f t="shared" si="20"/>
        <v>0.09</v>
      </c>
      <c r="AP26" s="30">
        <f t="shared" si="20"/>
        <v>0</v>
      </c>
      <c r="AQ26" s="30">
        <f t="shared" si="20"/>
        <v>0</v>
      </c>
      <c r="AR26" s="30">
        <f t="shared" si="20"/>
        <v>0</v>
      </c>
      <c r="AS26" s="30">
        <f t="shared" si="20"/>
        <v>0.09</v>
      </c>
      <c r="AT26" s="30">
        <f t="shared" si="20"/>
        <v>0</v>
      </c>
      <c r="AU26" s="29">
        <f t="shared" si="20"/>
        <v>0</v>
      </c>
      <c r="AV26" s="29">
        <f t="shared" si="20"/>
        <v>0</v>
      </c>
      <c r="AW26" s="29">
        <f t="shared" si="20"/>
        <v>0</v>
      </c>
      <c r="AX26" s="29">
        <f t="shared" si="20"/>
        <v>0</v>
      </c>
      <c r="AY26" s="30">
        <f t="shared" si="20"/>
        <v>0</v>
      </c>
      <c r="AZ26" s="29">
        <f t="shared" si="20"/>
        <v>0</v>
      </c>
      <c r="BA26" s="29">
        <f t="shared" si="20"/>
        <v>0</v>
      </c>
      <c r="BB26" s="29">
        <f t="shared" si="20"/>
        <v>0</v>
      </c>
      <c r="BC26" s="29">
        <f t="shared" si="20"/>
        <v>0</v>
      </c>
    </row>
    <row r="27" spans="1:55" ht="42" customHeight="1">
      <c r="A27" s="19" t="s">
        <v>93</v>
      </c>
      <c r="B27" s="22" t="s">
        <v>95</v>
      </c>
      <c r="C27" s="19" t="s">
        <v>88</v>
      </c>
      <c r="D27" s="30">
        <v>4.4509345872194306</v>
      </c>
      <c r="E27" s="30">
        <f t="shared" si="13"/>
        <v>0</v>
      </c>
      <c r="F27" s="30">
        <f t="shared" si="4"/>
        <v>0</v>
      </c>
      <c r="G27" s="30">
        <f t="shared" si="0"/>
        <v>0</v>
      </c>
      <c r="H27" s="30">
        <f t="shared" si="0"/>
        <v>0</v>
      </c>
      <c r="I27" s="30">
        <f t="shared" si="0"/>
        <v>0</v>
      </c>
      <c r="J27" s="30">
        <f t="shared" si="14"/>
        <v>0</v>
      </c>
      <c r="K27" s="30">
        <v>0</v>
      </c>
      <c r="L27" s="30">
        <v>0</v>
      </c>
      <c r="M27" s="30">
        <v>0</v>
      </c>
      <c r="N27" s="30">
        <v>0</v>
      </c>
      <c r="O27" s="30">
        <f t="shared" si="15"/>
        <v>0</v>
      </c>
      <c r="P27" s="30">
        <v>0</v>
      </c>
      <c r="Q27" s="30">
        <v>0</v>
      </c>
      <c r="R27" s="30">
        <v>0</v>
      </c>
      <c r="S27" s="30">
        <v>0</v>
      </c>
      <c r="T27" s="30">
        <f t="shared" si="16"/>
        <v>0</v>
      </c>
      <c r="U27" s="30">
        <v>0</v>
      </c>
      <c r="V27" s="30">
        <v>0</v>
      </c>
      <c r="W27" s="30">
        <v>0</v>
      </c>
      <c r="X27" s="30">
        <v>0</v>
      </c>
      <c r="Y27" s="30">
        <f t="shared" si="17"/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3.7091121560161926</v>
      </c>
      <c r="AE27" s="30">
        <f t="shared" si="9"/>
        <v>0</v>
      </c>
      <c r="AF27" s="30">
        <f t="shared" si="10"/>
        <v>0</v>
      </c>
      <c r="AG27" s="30">
        <f t="shared" si="2"/>
        <v>0</v>
      </c>
      <c r="AH27" s="30">
        <f t="shared" si="2"/>
        <v>0</v>
      </c>
      <c r="AI27" s="30">
        <f t="shared" si="2"/>
        <v>0</v>
      </c>
      <c r="AJ27" s="30">
        <f>AK27+AL27+AM27+AN27</f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f>AP27+AQ27+AR27+AS27</f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f>AU27+AV27+AW27+AX27</f>
        <v>0</v>
      </c>
      <c r="AU27" s="29">
        <v>0</v>
      </c>
      <c r="AV27" s="29">
        <v>0</v>
      </c>
      <c r="AW27" s="29">
        <v>0</v>
      </c>
      <c r="AX27" s="29">
        <v>0</v>
      </c>
      <c r="AY27" s="30">
        <f>AZ27+BA27+BB27+BC27</f>
        <v>0</v>
      </c>
      <c r="AZ27" s="29">
        <v>0</v>
      </c>
      <c r="BA27" s="29">
        <v>0</v>
      </c>
      <c r="BB27" s="29">
        <v>0</v>
      </c>
      <c r="BC27" s="29">
        <v>0</v>
      </c>
    </row>
    <row r="28" spans="1:55" ht="32.25" customHeight="1">
      <c r="A28" s="19" t="s">
        <v>93</v>
      </c>
      <c r="B28" s="23" t="s">
        <v>96</v>
      </c>
      <c r="C28" s="19" t="s">
        <v>97</v>
      </c>
      <c r="D28" s="30">
        <v>4.6788032491451137</v>
      </c>
      <c r="E28" s="30">
        <f t="shared" si="13"/>
        <v>8.3699999999999997E-2</v>
      </c>
      <c r="F28" s="30">
        <f t="shared" si="4"/>
        <v>8.9999999999999993E-3</v>
      </c>
      <c r="G28" s="30">
        <f t="shared" si="0"/>
        <v>0</v>
      </c>
      <c r="H28" s="30">
        <f t="shared" si="0"/>
        <v>0</v>
      </c>
      <c r="I28" s="30">
        <f t="shared" si="0"/>
        <v>7.4700000000000003E-2</v>
      </c>
      <c r="J28" s="30">
        <f t="shared" si="14"/>
        <v>2.7000000000000001E-3</v>
      </c>
      <c r="K28" s="30">
        <v>0</v>
      </c>
      <c r="L28" s="30">
        <v>0</v>
      </c>
      <c r="M28" s="30">
        <v>0</v>
      </c>
      <c r="N28" s="30">
        <f>0.0027</f>
        <v>2.7000000000000001E-3</v>
      </c>
      <c r="O28" s="30">
        <f t="shared" si="15"/>
        <v>8.1000000000000003E-2</v>
      </c>
      <c r="P28" s="30">
        <f>0.009</f>
        <v>8.9999999999999993E-3</v>
      </c>
      <c r="Q28" s="30">
        <v>0</v>
      </c>
      <c r="R28" s="30">
        <v>0</v>
      </c>
      <c r="S28" s="30">
        <f>0.027+0.054-0.009</f>
        <v>7.2000000000000008E-2</v>
      </c>
      <c r="T28" s="30">
        <f t="shared" si="16"/>
        <v>0</v>
      </c>
      <c r="U28" s="30">
        <v>0</v>
      </c>
      <c r="V28" s="30">
        <v>0</v>
      </c>
      <c r="W28" s="30">
        <v>0</v>
      </c>
      <c r="X28" s="30">
        <v>0</v>
      </c>
      <c r="Y28" s="30">
        <f t="shared" si="17"/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3.8990027076209279</v>
      </c>
      <c r="AE28" s="30">
        <f t="shared" si="9"/>
        <v>9.2699999999999991E-2</v>
      </c>
      <c r="AF28" s="30">
        <f t="shared" si="10"/>
        <v>0</v>
      </c>
      <c r="AG28" s="30">
        <f t="shared" si="2"/>
        <v>0</v>
      </c>
      <c r="AH28" s="30">
        <f t="shared" si="2"/>
        <v>0</v>
      </c>
      <c r="AI28" s="30">
        <f t="shared" si="2"/>
        <v>9.2699999999999991E-2</v>
      </c>
      <c r="AJ28" s="30">
        <f>AK28+AL28+AM28+AN28</f>
        <v>2.7000000000000001E-3</v>
      </c>
      <c r="AK28" s="30">
        <v>0</v>
      </c>
      <c r="AL28" s="30">
        <v>0</v>
      </c>
      <c r="AM28" s="30">
        <v>0</v>
      </c>
      <c r="AN28" s="30">
        <f>0.0027</f>
        <v>2.7000000000000001E-3</v>
      </c>
      <c r="AO28" s="30">
        <f>AP28+AQ28+AR28+AS28</f>
        <v>0.09</v>
      </c>
      <c r="AP28" s="30">
        <v>0</v>
      </c>
      <c r="AQ28" s="30">
        <v>0</v>
      </c>
      <c r="AR28" s="30">
        <v>0</v>
      </c>
      <c r="AS28" s="30">
        <f>0.027+0.054+0.009</f>
        <v>0.09</v>
      </c>
      <c r="AT28" s="30">
        <f>AU28+AV28+AW28+AX28</f>
        <v>0</v>
      </c>
      <c r="AU28" s="29">
        <v>0</v>
      </c>
      <c r="AV28" s="29">
        <v>0</v>
      </c>
      <c r="AW28" s="29">
        <v>0</v>
      </c>
      <c r="AX28" s="29">
        <v>0</v>
      </c>
      <c r="AY28" s="30">
        <f>AZ28+BA28+BB28+BC28</f>
        <v>0</v>
      </c>
      <c r="AZ28" s="29">
        <v>0</v>
      </c>
      <c r="BA28" s="29">
        <v>0</v>
      </c>
      <c r="BB28" s="29">
        <v>0</v>
      </c>
      <c r="BC28" s="29">
        <v>0</v>
      </c>
    </row>
    <row r="29" spans="1:55" ht="28.5" customHeight="1">
      <c r="A29" s="19" t="s">
        <v>93</v>
      </c>
      <c r="B29" s="23" t="s">
        <v>98</v>
      </c>
      <c r="C29" s="19" t="s">
        <v>97</v>
      </c>
      <c r="D29" s="30">
        <v>2.0368769458559997</v>
      </c>
      <c r="E29" s="30">
        <f t="shared" si="13"/>
        <v>0</v>
      </c>
      <c r="F29" s="30">
        <f t="shared" si="4"/>
        <v>0</v>
      </c>
      <c r="G29" s="30">
        <f t="shared" si="0"/>
        <v>0</v>
      </c>
      <c r="H29" s="30">
        <f t="shared" si="0"/>
        <v>0</v>
      </c>
      <c r="I29" s="30">
        <f t="shared" si="0"/>
        <v>0</v>
      </c>
      <c r="J29" s="30">
        <f t="shared" si="14"/>
        <v>0</v>
      </c>
      <c r="K29" s="30">
        <v>0</v>
      </c>
      <c r="L29" s="30">
        <v>0</v>
      </c>
      <c r="M29" s="30">
        <v>0</v>
      </c>
      <c r="N29" s="30">
        <v>0</v>
      </c>
      <c r="O29" s="30">
        <f t="shared" si="15"/>
        <v>0</v>
      </c>
      <c r="P29" s="30">
        <v>0</v>
      </c>
      <c r="Q29" s="30">
        <v>0</v>
      </c>
      <c r="R29" s="30">
        <v>0</v>
      </c>
      <c r="S29" s="30">
        <v>0</v>
      </c>
      <c r="T29" s="30">
        <f t="shared" si="16"/>
        <v>0</v>
      </c>
      <c r="U29" s="30">
        <v>0</v>
      </c>
      <c r="V29" s="30">
        <v>0</v>
      </c>
      <c r="W29" s="30">
        <v>0</v>
      </c>
      <c r="X29" s="30">
        <v>0</v>
      </c>
      <c r="Y29" s="30">
        <f t="shared" si="17"/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1.6973974548799999</v>
      </c>
      <c r="AE29" s="30">
        <f t="shared" si="9"/>
        <v>0</v>
      </c>
      <c r="AF29" s="30">
        <f t="shared" si="10"/>
        <v>0</v>
      </c>
      <c r="AG29" s="30">
        <f t="shared" si="2"/>
        <v>0</v>
      </c>
      <c r="AH29" s="30">
        <f t="shared" si="2"/>
        <v>0</v>
      </c>
      <c r="AI29" s="30">
        <f t="shared" si="2"/>
        <v>0</v>
      </c>
      <c r="AJ29" s="30">
        <f>AK29+AL29+AM29+AN29</f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f>AP29+AQ29+AR29+AS29</f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f>AU29+AV29+AW29+AX29</f>
        <v>0</v>
      </c>
      <c r="AU29" s="29">
        <v>0</v>
      </c>
      <c r="AV29" s="29">
        <v>0</v>
      </c>
      <c r="AW29" s="29">
        <v>0</v>
      </c>
      <c r="AX29" s="29">
        <v>0</v>
      </c>
      <c r="AY29" s="30">
        <f>AZ29+BA29+BB29+BC29</f>
        <v>0</v>
      </c>
      <c r="AZ29" s="29">
        <v>0</v>
      </c>
      <c r="BA29" s="29">
        <v>0</v>
      </c>
      <c r="BB29" s="29">
        <v>0</v>
      </c>
      <c r="BC29" s="29">
        <v>0</v>
      </c>
    </row>
    <row r="30" spans="1:55" ht="63.75">
      <c r="A30" s="19" t="s">
        <v>93</v>
      </c>
      <c r="B30" s="22" t="s">
        <v>99</v>
      </c>
      <c r="C30" s="19" t="s">
        <v>100</v>
      </c>
      <c r="D30" s="30">
        <v>2.7925553056415997</v>
      </c>
      <c r="E30" s="30">
        <f t="shared" si="13"/>
        <v>0</v>
      </c>
      <c r="F30" s="30">
        <f t="shared" si="4"/>
        <v>0</v>
      </c>
      <c r="G30" s="30">
        <f t="shared" si="0"/>
        <v>0</v>
      </c>
      <c r="H30" s="30">
        <f t="shared" si="0"/>
        <v>0</v>
      </c>
      <c r="I30" s="30">
        <f t="shared" si="0"/>
        <v>0</v>
      </c>
      <c r="J30" s="30">
        <f t="shared" si="14"/>
        <v>0</v>
      </c>
      <c r="K30" s="30">
        <v>0</v>
      </c>
      <c r="L30" s="30">
        <v>0</v>
      </c>
      <c r="M30" s="30">
        <v>0</v>
      </c>
      <c r="N30" s="30">
        <v>0</v>
      </c>
      <c r="O30" s="30">
        <f t="shared" si="15"/>
        <v>0</v>
      </c>
      <c r="P30" s="30">
        <v>0</v>
      </c>
      <c r="Q30" s="30">
        <v>0</v>
      </c>
      <c r="R30" s="30">
        <v>0</v>
      </c>
      <c r="S30" s="30">
        <v>0</v>
      </c>
      <c r="T30" s="30">
        <f t="shared" si="16"/>
        <v>0</v>
      </c>
      <c r="U30" s="30">
        <v>0</v>
      </c>
      <c r="V30" s="30">
        <v>0</v>
      </c>
      <c r="W30" s="30">
        <v>0</v>
      </c>
      <c r="X30" s="30">
        <v>0</v>
      </c>
      <c r="Y30" s="30">
        <f t="shared" si="17"/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2.3271294213679998</v>
      </c>
      <c r="AE30" s="30">
        <f t="shared" si="9"/>
        <v>0</v>
      </c>
      <c r="AF30" s="30">
        <f t="shared" si="10"/>
        <v>0</v>
      </c>
      <c r="AG30" s="30">
        <f t="shared" si="2"/>
        <v>0</v>
      </c>
      <c r="AH30" s="30">
        <f t="shared" si="2"/>
        <v>0</v>
      </c>
      <c r="AI30" s="30">
        <f t="shared" si="2"/>
        <v>0</v>
      </c>
      <c r="AJ30" s="30">
        <f>AK30+AL30+AM30+AN30</f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f>AP30+AQ30+AR30+AS30</f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f>AU30+AV30+AW30+AX30</f>
        <v>0</v>
      </c>
      <c r="AU30" s="29">
        <v>0</v>
      </c>
      <c r="AV30" s="29">
        <v>0</v>
      </c>
      <c r="AW30" s="29">
        <v>0</v>
      </c>
      <c r="AX30" s="29">
        <v>0</v>
      </c>
      <c r="AY30" s="30">
        <f>AZ30+BA30+BB30+BC30</f>
        <v>0</v>
      </c>
      <c r="AZ30" s="29">
        <v>0</v>
      </c>
      <c r="BA30" s="29">
        <v>0</v>
      </c>
      <c r="BB30" s="29">
        <v>0</v>
      </c>
      <c r="BC30" s="29">
        <v>0</v>
      </c>
    </row>
    <row r="31" spans="1:55" ht="51">
      <c r="A31" s="20" t="s">
        <v>101</v>
      </c>
      <c r="B31" s="21" t="s">
        <v>102</v>
      </c>
      <c r="C31" s="16" t="s">
        <v>80</v>
      </c>
      <c r="D31" s="30">
        <f>D32</f>
        <v>6.613528119768862</v>
      </c>
      <c r="E31" s="30">
        <f t="shared" si="13"/>
        <v>0.33160529999999999</v>
      </c>
      <c r="F31" s="30">
        <f t="shared" si="4"/>
        <v>0</v>
      </c>
      <c r="G31" s="30">
        <f t="shared" si="0"/>
        <v>4.2295187999999997E-2</v>
      </c>
      <c r="H31" s="30">
        <f t="shared" si="0"/>
        <v>8.5722792000000006E-2</v>
      </c>
      <c r="I31" s="30">
        <f t="shared" si="0"/>
        <v>0.20358731999999999</v>
      </c>
      <c r="J31" s="30">
        <f t="shared" si="14"/>
        <v>6.3650183999999999E-2</v>
      </c>
      <c r="K31" s="30">
        <f>K32</f>
        <v>0</v>
      </c>
      <c r="L31" s="30">
        <f>L32</f>
        <v>1.8033575999999999E-2</v>
      </c>
      <c r="M31" s="30">
        <f>M32</f>
        <v>4.5616608000000003E-2</v>
      </c>
      <c r="N31" s="30">
        <f>N32</f>
        <v>0</v>
      </c>
      <c r="O31" s="30">
        <f t="shared" si="15"/>
        <v>0.26795511599999999</v>
      </c>
      <c r="P31" s="30">
        <f>P32</f>
        <v>0</v>
      </c>
      <c r="Q31" s="30">
        <f>Q32</f>
        <v>2.4261612000000002E-2</v>
      </c>
      <c r="R31" s="30">
        <f>R32</f>
        <v>4.0106184000000003E-2</v>
      </c>
      <c r="S31" s="30">
        <f>S32</f>
        <v>0.20358731999999999</v>
      </c>
      <c r="T31" s="30">
        <f t="shared" si="16"/>
        <v>0</v>
      </c>
      <c r="U31" s="30">
        <f>U32</f>
        <v>0</v>
      </c>
      <c r="V31" s="30">
        <f>V32</f>
        <v>0</v>
      </c>
      <c r="W31" s="30">
        <f>W32</f>
        <v>0</v>
      </c>
      <c r="X31" s="30">
        <f>X32</f>
        <v>0</v>
      </c>
      <c r="Y31" s="30">
        <f t="shared" si="17"/>
        <v>0</v>
      </c>
      <c r="Z31" s="30">
        <f>Z32</f>
        <v>0</v>
      </c>
      <c r="AA31" s="30">
        <f>AA32</f>
        <v>0</v>
      </c>
      <c r="AB31" s="30">
        <f>AB32</f>
        <v>0</v>
      </c>
      <c r="AC31" s="30">
        <f>AC32</f>
        <v>0</v>
      </c>
      <c r="AD31" s="30">
        <f>AD32</f>
        <v>5.511273433140718</v>
      </c>
      <c r="AE31" s="30">
        <f t="shared" si="9"/>
        <v>0.31026896999999998</v>
      </c>
      <c r="AF31" s="30">
        <f t="shared" si="10"/>
        <v>0</v>
      </c>
      <c r="AG31" s="30">
        <f t="shared" si="2"/>
        <v>3.5245990000000005E-2</v>
      </c>
      <c r="AH31" s="30">
        <f t="shared" si="2"/>
        <v>7.1435659999999998E-2</v>
      </c>
      <c r="AI31" s="30">
        <f t="shared" si="2"/>
        <v>0.20358731999999999</v>
      </c>
      <c r="AJ31" s="30">
        <f t="shared" ref="AJ31:BC31" si="21">AJ32</f>
        <v>5.7541819999999987E-2</v>
      </c>
      <c r="AK31" s="30">
        <f t="shared" si="21"/>
        <v>0</v>
      </c>
      <c r="AL31" s="30">
        <f t="shared" si="21"/>
        <v>1.502798E-2</v>
      </c>
      <c r="AM31" s="30">
        <f t="shared" si="21"/>
        <v>3.8013839999999993E-2</v>
      </c>
      <c r="AN31" s="30">
        <f t="shared" si="21"/>
        <v>4.4999999999999997E-3</v>
      </c>
      <c r="AO31" s="30">
        <f t="shared" si="21"/>
        <v>0.25272715000000001</v>
      </c>
      <c r="AP31" s="30">
        <f t="shared" si="21"/>
        <v>0</v>
      </c>
      <c r="AQ31" s="30">
        <f t="shared" si="21"/>
        <v>2.0218010000000002E-2</v>
      </c>
      <c r="AR31" s="30">
        <f t="shared" si="21"/>
        <v>3.3421820000000005E-2</v>
      </c>
      <c r="AS31" s="30">
        <f t="shared" si="21"/>
        <v>0.19908731999999998</v>
      </c>
      <c r="AT31" s="30">
        <f t="shared" si="21"/>
        <v>0</v>
      </c>
      <c r="AU31" s="30">
        <f t="shared" si="21"/>
        <v>0</v>
      </c>
      <c r="AV31" s="30">
        <f t="shared" si="21"/>
        <v>0</v>
      </c>
      <c r="AW31" s="30">
        <f t="shared" si="21"/>
        <v>0</v>
      </c>
      <c r="AX31" s="30">
        <f t="shared" si="21"/>
        <v>0</v>
      </c>
      <c r="AY31" s="30">
        <f t="shared" si="21"/>
        <v>0</v>
      </c>
      <c r="AZ31" s="30">
        <f t="shared" si="21"/>
        <v>0</v>
      </c>
      <c r="BA31" s="30">
        <f t="shared" si="21"/>
        <v>0</v>
      </c>
      <c r="BB31" s="30">
        <f t="shared" si="21"/>
        <v>0</v>
      </c>
      <c r="BC31" s="30">
        <f t="shared" si="21"/>
        <v>0</v>
      </c>
    </row>
    <row r="32" spans="1:55" ht="38.25">
      <c r="A32" s="20" t="s">
        <v>103</v>
      </c>
      <c r="B32" s="21" t="s">
        <v>104</v>
      </c>
      <c r="C32" s="16" t="s">
        <v>80</v>
      </c>
      <c r="D32" s="30">
        <f>D33+D36+D38+D40</f>
        <v>6.613528119768862</v>
      </c>
      <c r="E32" s="30">
        <f t="shared" si="13"/>
        <v>0.33160529999999999</v>
      </c>
      <c r="F32" s="30">
        <f t="shared" si="4"/>
        <v>0</v>
      </c>
      <c r="G32" s="30">
        <f t="shared" si="0"/>
        <v>4.2295187999999997E-2</v>
      </c>
      <c r="H32" s="30">
        <f t="shared" si="0"/>
        <v>8.5722792000000006E-2</v>
      </c>
      <c r="I32" s="30">
        <f t="shared" si="0"/>
        <v>0.20358731999999999</v>
      </c>
      <c r="J32" s="30">
        <f t="shared" si="14"/>
        <v>6.3650183999999999E-2</v>
      </c>
      <c r="K32" s="30">
        <f>K33+K36+K38+K40</f>
        <v>0</v>
      </c>
      <c r="L32" s="30">
        <f>L33+L36+L38+L40</f>
        <v>1.8033575999999999E-2</v>
      </c>
      <c r="M32" s="30">
        <f>M33+M36+M38+M40</f>
        <v>4.5616608000000003E-2</v>
      </c>
      <c r="N32" s="30">
        <f>N33+N36+N38+N40</f>
        <v>0</v>
      </c>
      <c r="O32" s="30">
        <f t="shared" si="15"/>
        <v>0.26795511599999999</v>
      </c>
      <c r="P32" s="30">
        <f>P33+P36+P38+P40</f>
        <v>0</v>
      </c>
      <c r="Q32" s="30">
        <f>Q33+Q36+Q38+Q40</f>
        <v>2.4261612000000002E-2</v>
      </c>
      <c r="R32" s="30">
        <f>R33+R36+R38+R40</f>
        <v>4.0106184000000003E-2</v>
      </c>
      <c r="S32" s="30">
        <f>S33+S36+S38+S40</f>
        <v>0.20358731999999999</v>
      </c>
      <c r="T32" s="30">
        <f t="shared" si="16"/>
        <v>0</v>
      </c>
      <c r="U32" s="30">
        <f>U33+U36+U38+U40</f>
        <v>0</v>
      </c>
      <c r="V32" s="30">
        <f>V33+V36+V38+V40</f>
        <v>0</v>
      </c>
      <c r="W32" s="30">
        <f>W33+W36+W38+W40</f>
        <v>0</v>
      </c>
      <c r="X32" s="30">
        <f>X33+X36+X38+X40</f>
        <v>0</v>
      </c>
      <c r="Y32" s="30">
        <f t="shared" si="17"/>
        <v>0</v>
      </c>
      <c r="Z32" s="30">
        <f>Z33+Z36+Z38+Z40</f>
        <v>0</v>
      </c>
      <c r="AA32" s="30">
        <f>AA33+AA36+AA38+AA40</f>
        <v>0</v>
      </c>
      <c r="AB32" s="30">
        <f>AB33+AB36+AB38+AB40</f>
        <v>0</v>
      </c>
      <c r="AC32" s="30">
        <f>AC33+AC36+AC38+AC40</f>
        <v>0</v>
      </c>
      <c r="AD32" s="30">
        <f>AD33+AD36+AD38+AD40</f>
        <v>5.511273433140718</v>
      </c>
      <c r="AE32" s="30">
        <f t="shared" si="9"/>
        <v>0.31026896999999998</v>
      </c>
      <c r="AF32" s="30">
        <f t="shared" si="10"/>
        <v>0</v>
      </c>
      <c r="AG32" s="30">
        <f t="shared" si="2"/>
        <v>3.5245990000000005E-2</v>
      </c>
      <c r="AH32" s="30">
        <f t="shared" si="2"/>
        <v>7.1435659999999998E-2</v>
      </c>
      <c r="AI32" s="30">
        <f t="shared" si="2"/>
        <v>0.20358731999999999</v>
      </c>
      <c r="AJ32" s="30">
        <f t="shared" ref="AJ32:BC32" si="22">AJ33+AJ36+AJ38+AJ40</f>
        <v>5.7541819999999987E-2</v>
      </c>
      <c r="AK32" s="30">
        <f t="shared" si="22"/>
        <v>0</v>
      </c>
      <c r="AL32" s="30">
        <f t="shared" si="22"/>
        <v>1.502798E-2</v>
      </c>
      <c r="AM32" s="30">
        <f t="shared" si="22"/>
        <v>3.8013839999999993E-2</v>
      </c>
      <c r="AN32" s="30">
        <f t="shared" si="22"/>
        <v>4.4999999999999997E-3</v>
      </c>
      <c r="AO32" s="30">
        <f t="shared" si="22"/>
        <v>0.25272715000000001</v>
      </c>
      <c r="AP32" s="30">
        <f t="shared" si="22"/>
        <v>0</v>
      </c>
      <c r="AQ32" s="30">
        <f t="shared" si="22"/>
        <v>2.0218010000000002E-2</v>
      </c>
      <c r="AR32" s="30">
        <f t="shared" si="22"/>
        <v>3.3421820000000005E-2</v>
      </c>
      <c r="AS32" s="30">
        <f t="shared" si="22"/>
        <v>0.19908731999999998</v>
      </c>
      <c r="AT32" s="30">
        <f t="shared" si="22"/>
        <v>0</v>
      </c>
      <c r="AU32" s="30">
        <f t="shared" si="22"/>
        <v>0</v>
      </c>
      <c r="AV32" s="30">
        <f t="shared" si="22"/>
        <v>0</v>
      </c>
      <c r="AW32" s="30">
        <f t="shared" si="22"/>
        <v>0</v>
      </c>
      <c r="AX32" s="30">
        <f t="shared" si="22"/>
        <v>0</v>
      </c>
      <c r="AY32" s="30">
        <f t="shared" si="22"/>
        <v>0</v>
      </c>
      <c r="AZ32" s="30">
        <f t="shared" si="22"/>
        <v>0</v>
      </c>
      <c r="BA32" s="30">
        <f t="shared" si="22"/>
        <v>0</v>
      </c>
      <c r="BB32" s="30">
        <f t="shared" si="22"/>
        <v>0</v>
      </c>
      <c r="BC32" s="30">
        <f t="shared" si="22"/>
        <v>0</v>
      </c>
    </row>
    <row r="33" spans="1:55" ht="51">
      <c r="A33" s="20" t="s">
        <v>103</v>
      </c>
      <c r="B33" s="21" t="s">
        <v>105</v>
      </c>
      <c r="C33" s="16" t="s">
        <v>80</v>
      </c>
      <c r="D33" s="30">
        <f>SUM(D34:D35)</f>
        <v>3.5766535020323311</v>
      </c>
      <c r="E33" s="30">
        <f t="shared" si="13"/>
        <v>4.4999999999999997E-3</v>
      </c>
      <c r="F33" s="30">
        <f t="shared" si="4"/>
        <v>0</v>
      </c>
      <c r="G33" s="30">
        <f t="shared" si="0"/>
        <v>0</v>
      </c>
      <c r="H33" s="30">
        <f t="shared" si="0"/>
        <v>0</v>
      </c>
      <c r="I33" s="30">
        <f t="shared" si="0"/>
        <v>4.4999999999999997E-3</v>
      </c>
      <c r="J33" s="30">
        <f t="shared" si="14"/>
        <v>0</v>
      </c>
      <c r="K33" s="30">
        <f>SUM(K34:K35)</f>
        <v>0</v>
      </c>
      <c r="L33" s="30">
        <f>SUM(L34:L35)</f>
        <v>0</v>
      </c>
      <c r="M33" s="30">
        <f>SUM(M34:M35)</f>
        <v>0</v>
      </c>
      <c r="N33" s="30">
        <f>SUM(N34:N35)</f>
        <v>0</v>
      </c>
      <c r="O33" s="30">
        <f t="shared" si="15"/>
        <v>4.4999999999999997E-3</v>
      </c>
      <c r="P33" s="30">
        <f>SUM(P34:P35)</f>
        <v>0</v>
      </c>
      <c r="Q33" s="30">
        <f>SUM(Q34:Q35)</f>
        <v>0</v>
      </c>
      <c r="R33" s="30">
        <f>SUM(R34:R35)</f>
        <v>0</v>
      </c>
      <c r="S33" s="30">
        <f>SUM(S34:S35)</f>
        <v>4.4999999999999997E-3</v>
      </c>
      <c r="T33" s="30">
        <f t="shared" si="16"/>
        <v>0</v>
      </c>
      <c r="U33" s="30">
        <f>SUM(U34:U35)</f>
        <v>0</v>
      </c>
      <c r="V33" s="30">
        <f>SUM(V34:V35)</f>
        <v>0</v>
      </c>
      <c r="W33" s="30">
        <f>SUM(W34:W35)</f>
        <v>0</v>
      </c>
      <c r="X33" s="30">
        <f>SUM(X34:X35)</f>
        <v>0</v>
      </c>
      <c r="Y33" s="30">
        <f t="shared" si="17"/>
        <v>0</v>
      </c>
      <c r="Z33" s="30">
        <f>SUM(Z34:Z35)</f>
        <v>0</v>
      </c>
      <c r="AA33" s="30">
        <f>SUM(AA34:AA35)</f>
        <v>0</v>
      </c>
      <c r="AB33" s="30">
        <f>SUM(AB34:AB35)</f>
        <v>0</v>
      </c>
      <c r="AC33" s="30">
        <f>SUM(AC34:AC35)</f>
        <v>0</v>
      </c>
      <c r="AD33" s="30">
        <f>SUM(AD34:AD35)</f>
        <v>2.9805445850269425</v>
      </c>
      <c r="AE33" s="30">
        <f t="shared" si="9"/>
        <v>4.4999999999999997E-3</v>
      </c>
      <c r="AF33" s="30">
        <f t="shared" si="10"/>
        <v>0</v>
      </c>
      <c r="AG33" s="30">
        <f t="shared" si="2"/>
        <v>0</v>
      </c>
      <c r="AH33" s="30">
        <f t="shared" si="2"/>
        <v>0</v>
      </c>
      <c r="AI33" s="30">
        <f t="shared" si="2"/>
        <v>4.4999999999999997E-3</v>
      </c>
      <c r="AJ33" s="30">
        <f t="shared" ref="AJ33:BC33" si="23">SUM(AJ34:AJ35)</f>
        <v>4.4999999999999997E-3</v>
      </c>
      <c r="AK33" s="30">
        <f t="shared" si="23"/>
        <v>0</v>
      </c>
      <c r="AL33" s="30">
        <f t="shared" si="23"/>
        <v>0</v>
      </c>
      <c r="AM33" s="30">
        <f t="shared" si="23"/>
        <v>0</v>
      </c>
      <c r="AN33" s="30">
        <f t="shared" si="23"/>
        <v>4.4999999999999997E-3</v>
      </c>
      <c r="AO33" s="30">
        <f t="shared" si="23"/>
        <v>0</v>
      </c>
      <c r="AP33" s="30">
        <f t="shared" si="23"/>
        <v>0</v>
      </c>
      <c r="AQ33" s="30">
        <f t="shared" si="23"/>
        <v>0</v>
      </c>
      <c r="AR33" s="30">
        <f t="shared" si="23"/>
        <v>0</v>
      </c>
      <c r="AS33" s="30">
        <f t="shared" si="23"/>
        <v>0</v>
      </c>
      <c r="AT33" s="30">
        <f t="shared" si="23"/>
        <v>0</v>
      </c>
      <c r="AU33" s="29">
        <f t="shared" si="23"/>
        <v>0</v>
      </c>
      <c r="AV33" s="29">
        <f t="shared" si="23"/>
        <v>0</v>
      </c>
      <c r="AW33" s="29">
        <f t="shared" si="23"/>
        <v>0</v>
      </c>
      <c r="AX33" s="29">
        <f t="shared" si="23"/>
        <v>0</v>
      </c>
      <c r="AY33" s="30">
        <f t="shared" si="23"/>
        <v>0</v>
      </c>
      <c r="AZ33" s="29">
        <f t="shared" si="23"/>
        <v>0</v>
      </c>
      <c r="BA33" s="29">
        <f t="shared" si="23"/>
        <v>0</v>
      </c>
      <c r="BB33" s="29">
        <f t="shared" si="23"/>
        <v>0</v>
      </c>
      <c r="BC33" s="29">
        <f t="shared" si="23"/>
        <v>0</v>
      </c>
    </row>
    <row r="34" spans="1:55" ht="12.75">
      <c r="A34" s="19" t="s">
        <v>103</v>
      </c>
      <c r="B34" s="23" t="s">
        <v>106</v>
      </c>
      <c r="C34" s="19" t="s">
        <v>97</v>
      </c>
      <c r="D34" s="30">
        <v>0.87416115431240227</v>
      </c>
      <c r="E34" s="30">
        <f t="shared" si="13"/>
        <v>0</v>
      </c>
      <c r="F34" s="30">
        <f t="shared" si="4"/>
        <v>0</v>
      </c>
      <c r="G34" s="30">
        <f t="shared" si="0"/>
        <v>0</v>
      </c>
      <c r="H34" s="30">
        <f t="shared" si="0"/>
        <v>0</v>
      </c>
      <c r="I34" s="30">
        <f t="shared" si="0"/>
        <v>0</v>
      </c>
      <c r="J34" s="30">
        <f t="shared" si="14"/>
        <v>0</v>
      </c>
      <c r="K34" s="30">
        <v>0</v>
      </c>
      <c r="L34" s="30">
        <v>0</v>
      </c>
      <c r="M34" s="30">
        <v>0</v>
      </c>
      <c r="N34" s="30">
        <v>0</v>
      </c>
      <c r="O34" s="30">
        <f t="shared" si="15"/>
        <v>0</v>
      </c>
      <c r="P34" s="30">
        <v>0</v>
      </c>
      <c r="Q34" s="30">
        <v>0</v>
      </c>
      <c r="R34" s="30">
        <v>0</v>
      </c>
      <c r="S34" s="30">
        <v>0</v>
      </c>
      <c r="T34" s="30">
        <f t="shared" si="16"/>
        <v>0</v>
      </c>
      <c r="U34" s="30">
        <v>0</v>
      </c>
      <c r="V34" s="30">
        <v>0</v>
      </c>
      <c r="W34" s="30">
        <v>0</v>
      </c>
      <c r="X34" s="30">
        <v>0</v>
      </c>
      <c r="Y34" s="30">
        <f t="shared" si="17"/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0.72846762859366854</v>
      </c>
      <c r="AE34" s="30">
        <f t="shared" si="9"/>
        <v>0</v>
      </c>
      <c r="AF34" s="30">
        <f t="shared" si="10"/>
        <v>0</v>
      </c>
      <c r="AG34" s="30">
        <f t="shared" si="2"/>
        <v>0</v>
      </c>
      <c r="AH34" s="30">
        <f t="shared" si="2"/>
        <v>0</v>
      </c>
      <c r="AI34" s="30">
        <f t="shared" si="2"/>
        <v>0</v>
      </c>
      <c r="AJ34" s="30">
        <f>AK34+AL34+AM34+AN34</f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f>AP34+AQ34+AR34+AS34</f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f>AU34+AV34+AW34+AX34</f>
        <v>0</v>
      </c>
      <c r="AU34" s="29">
        <v>0</v>
      </c>
      <c r="AV34" s="29">
        <v>0</v>
      </c>
      <c r="AW34" s="29">
        <v>0</v>
      </c>
      <c r="AX34" s="29">
        <v>0</v>
      </c>
      <c r="AY34" s="30">
        <f>AZ34+BA34+BB34+BC34</f>
        <v>0</v>
      </c>
      <c r="AZ34" s="29">
        <v>0</v>
      </c>
      <c r="BA34" s="29">
        <v>0</v>
      </c>
      <c r="BB34" s="29">
        <v>0</v>
      </c>
      <c r="BC34" s="29">
        <v>0</v>
      </c>
    </row>
    <row r="35" spans="1:55" s="31" customFormat="1" ht="25.5">
      <c r="A35" s="19" t="s">
        <v>103</v>
      </c>
      <c r="B35" s="41" t="s">
        <v>107</v>
      </c>
      <c r="C35" s="19" t="s">
        <v>97</v>
      </c>
      <c r="D35" s="30">
        <v>2.7024923477199287</v>
      </c>
      <c r="E35" s="30">
        <f t="shared" si="13"/>
        <v>4.4999999999999997E-3</v>
      </c>
      <c r="F35" s="30">
        <f t="shared" si="4"/>
        <v>0</v>
      </c>
      <c r="G35" s="30">
        <f t="shared" si="4"/>
        <v>0</v>
      </c>
      <c r="H35" s="30">
        <f t="shared" si="4"/>
        <v>0</v>
      </c>
      <c r="I35" s="30">
        <f t="shared" si="4"/>
        <v>4.4999999999999997E-3</v>
      </c>
      <c r="J35" s="30">
        <f t="shared" si="14"/>
        <v>0</v>
      </c>
      <c r="K35" s="30">
        <v>0</v>
      </c>
      <c r="L35" s="30">
        <v>0</v>
      </c>
      <c r="M35" s="30">
        <v>0</v>
      </c>
      <c r="N35" s="30">
        <v>0</v>
      </c>
      <c r="O35" s="30">
        <f t="shared" si="15"/>
        <v>4.4999999999999997E-3</v>
      </c>
      <c r="P35" s="30">
        <v>0</v>
      </c>
      <c r="Q35" s="30">
        <v>0</v>
      </c>
      <c r="R35" s="30">
        <v>0</v>
      </c>
      <c r="S35" s="30">
        <f>0.0045</f>
        <v>4.4999999999999997E-3</v>
      </c>
      <c r="T35" s="30">
        <f t="shared" si="16"/>
        <v>0</v>
      </c>
      <c r="U35" s="30">
        <v>0</v>
      </c>
      <c r="V35" s="30">
        <v>0</v>
      </c>
      <c r="W35" s="30">
        <v>0</v>
      </c>
      <c r="X35" s="30">
        <v>0</v>
      </c>
      <c r="Y35" s="30">
        <f t="shared" si="17"/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2.2520769564332741</v>
      </c>
      <c r="AE35" s="30">
        <f t="shared" si="9"/>
        <v>4.4999999999999997E-3</v>
      </c>
      <c r="AF35" s="30">
        <f t="shared" si="10"/>
        <v>0</v>
      </c>
      <c r="AG35" s="30">
        <f t="shared" si="10"/>
        <v>0</v>
      </c>
      <c r="AH35" s="30">
        <f t="shared" si="10"/>
        <v>0</v>
      </c>
      <c r="AI35" s="30">
        <f t="shared" si="10"/>
        <v>4.4999999999999997E-3</v>
      </c>
      <c r="AJ35" s="30">
        <f>AK35+AL35+AM35+AN35</f>
        <v>4.4999999999999997E-3</v>
      </c>
      <c r="AK35" s="30">
        <v>0</v>
      </c>
      <c r="AL35" s="30">
        <v>0</v>
      </c>
      <c r="AM35" s="30">
        <v>0</v>
      </c>
      <c r="AN35" s="30">
        <f>0.0045</f>
        <v>4.4999999999999997E-3</v>
      </c>
      <c r="AO35" s="30">
        <f>AP35+AQ35+AR35+AS35</f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f>AU35+AV35+AW35+AX35</f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f>AZ35+BA35+BB35+BC35</f>
        <v>0</v>
      </c>
      <c r="AZ35" s="30">
        <v>0</v>
      </c>
      <c r="BA35" s="30">
        <v>0</v>
      </c>
      <c r="BB35" s="30">
        <v>0</v>
      </c>
      <c r="BC35" s="30">
        <v>0</v>
      </c>
    </row>
    <row r="36" spans="1:55" ht="25.5">
      <c r="A36" s="20" t="s">
        <v>103</v>
      </c>
      <c r="B36" s="24" t="s">
        <v>108</v>
      </c>
      <c r="C36" s="16" t="s">
        <v>80</v>
      </c>
      <c r="D36" s="30">
        <f>D37</f>
        <v>1.0424991283100007</v>
      </c>
      <c r="E36" s="30">
        <f t="shared" si="13"/>
        <v>0</v>
      </c>
      <c r="F36" s="30">
        <f>K36+P36+U36+Z36</f>
        <v>0</v>
      </c>
      <c r="G36" s="30">
        <f t="shared" si="4"/>
        <v>0</v>
      </c>
      <c r="H36" s="30">
        <f t="shared" si="4"/>
        <v>0</v>
      </c>
      <c r="I36" s="30">
        <f>N36+S36+X36+AC36</f>
        <v>0</v>
      </c>
      <c r="J36" s="30">
        <f>K36+L36+M36+N36</f>
        <v>0</v>
      </c>
      <c r="K36" s="30">
        <f>K37</f>
        <v>0</v>
      </c>
      <c r="L36" s="30">
        <f>L37</f>
        <v>0</v>
      </c>
      <c r="M36" s="30">
        <f>M37</f>
        <v>0</v>
      </c>
      <c r="N36" s="30">
        <f>N37</f>
        <v>0</v>
      </c>
      <c r="O36" s="30">
        <f t="shared" ref="O36:O44" si="24">P36+Q36+R36+S36</f>
        <v>0</v>
      </c>
      <c r="P36" s="30">
        <f>P37</f>
        <v>0</v>
      </c>
      <c r="Q36" s="30">
        <f>Q37</f>
        <v>0</v>
      </c>
      <c r="R36" s="30">
        <f>R37</f>
        <v>0</v>
      </c>
      <c r="S36" s="30">
        <f>S37</f>
        <v>0</v>
      </c>
      <c r="T36" s="30">
        <f t="shared" ref="T36:T44" si="25">U36+V36+W36+X36</f>
        <v>0</v>
      </c>
      <c r="U36" s="30">
        <f>U37</f>
        <v>0</v>
      </c>
      <c r="V36" s="30">
        <f>V37</f>
        <v>0</v>
      </c>
      <c r="W36" s="30">
        <f>W37</f>
        <v>0</v>
      </c>
      <c r="X36" s="30">
        <f>X37</f>
        <v>0</v>
      </c>
      <c r="Y36" s="30">
        <f t="shared" ref="Y36:Y44" si="26">Z36+AA36+AB36+AC36</f>
        <v>0</v>
      </c>
      <c r="Z36" s="30">
        <f>Z37</f>
        <v>0</v>
      </c>
      <c r="AA36" s="30">
        <f>AA37</f>
        <v>0</v>
      </c>
      <c r="AB36" s="30">
        <f>AB37</f>
        <v>0</v>
      </c>
      <c r="AC36" s="30">
        <f>AC37</f>
        <v>0</v>
      </c>
      <c r="AD36" s="30">
        <f>AD37</f>
        <v>0.86874927359166731</v>
      </c>
      <c r="AE36" s="30">
        <f t="shared" si="9"/>
        <v>0</v>
      </c>
      <c r="AF36" s="30">
        <f t="shared" si="10"/>
        <v>0</v>
      </c>
      <c r="AG36" s="30">
        <f t="shared" si="10"/>
        <v>0</v>
      </c>
      <c r="AH36" s="30">
        <f t="shared" si="10"/>
        <v>0</v>
      </c>
      <c r="AI36" s="30">
        <f t="shared" si="10"/>
        <v>0</v>
      </c>
      <c r="AJ36" s="30">
        <f>AJ37</f>
        <v>0</v>
      </c>
      <c r="AK36" s="30">
        <f>SUM(AK37)</f>
        <v>0</v>
      </c>
      <c r="AL36" s="30">
        <f>SUM(AL37)</f>
        <v>0</v>
      </c>
      <c r="AM36" s="30">
        <f>SUM(AM37)</f>
        <v>0</v>
      </c>
      <c r="AN36" s="30">
        <f>SUM(AN37)</f>
        <v>0</v>
      </c>
      <c r="AO36" s="30">
        <f>AO37</f>
        <v>0</v>
      </c>
      <c r="AP36" s="30">
        <f>SUM(AP37)</f>
        <v>0</v>
      </c>
      <c r="AQ36" s="30">
        <f>SUM(AQ37)</f>
        <v>0</v>
      </c>
      <c r="AR36" s="30">
        <f>SUM(AR37)</f>
        <v>0</v>
      </c>
      <c r="AS36" s="30">
        <f>SUM(AS37)</f>
        <v>0</v>
      </c>
      <c r="AT36" s="30">
        <f>AT37</f>
        <v>0</v>
      </c>
      <c r="AU36" s="29">
        <f>SUM(AU37)</f>
        <v>0</v>
      </c>
      <c r="AV36" s="29">
        <f>SUM(AV37)</f>
        <v>0</v>
      </c>
      <c r="AW36" s="29">
        <f>SUM(AW37)</f>
        <v>0</v>
      </c>
      <c r="AX36" s="29">
        <f>SUM(AX37)</f>
        <v>0</v>
      </c>
      <c r="AY36" s="30">
        <f>AY37</f>
        <v>0</v>
      </c>
      <c r="AZ36" s="29">
        <f>SUM(AZ37)</f>
        <v>0</v>
      </c>
      <c r="BA36" s="29">
        <f>SUM(BA37)</f>
        <v>0</v>
      </c>
      <c r="BB36" s="29">
        <f>SUM(BB37)</f>
        <v>0</v>
      </c>
      <c r="BC36" s="29">
        <f>SUM(BC37)</f>
        <v>0</v>
      </c>
    </row>
    <row r="37" spans="1:55" ht="12.75">
      <c r="A37" s="19" t="s">
        <v>103</v>
      </c>
      <c r="B37" s="25" t="s">
        <v>109</v>
      </c>
      <c r="C37" s="19" t="s">
        <v>88</v>
      </c>
      <c r="D37" s="30">
        <v>1.0424991283100007</v>
      </c>
      <c r="E37" s="30">
        <f t="shared" si="13"/>
        <v>0</v>
      </c>
      <c r="F37" s="30">
        <f t="shared" si="4"/>
        <v>0</v>
      </c>
      <c r="G37" s="30">
        <f t="shared" si="4"/>
        <v>0</v>
      </c>
      <c r="H37" s="30">
        <f>M37+R37+W37+AB37</f>
        <v>0</v>
      </c>
      <c r="I37" s="30">
        <f t="shared" si="4"/>
        <v>0</v>
      </c>
      <c r="J37" s="30">
        <f>K37+L37+M37+N37</f>
        <v>0</v>
      </c>
      <c r="K37" s="30">
        <v>0</v>
      </c>
      <c r="L37" s="30">
        <v>0</v>
      </c>
      <c r="M37" s="30">
        <v>0</v>
      </c>
      <c r="N37" s="30">
        <v>0</v>
      </c>
      <c r="O37" s="30">
        <f t="shared" si="24"/>
        <v>0</v>
      </c>
      <c r="P37" s="30">
        <v>0</v>
      </c>
      <c r="Q37" s="30">
        <v>0</v>
      </c>
      <c r="R37" s="30">
        <v>0</v>
      </c>
      <c r="S37" s="30">
        <v>0</v>
      </c>
      <c r="T37" s="30">
        <f t="shared" si="25"/>
        <v>0</v>
      </c>
      <c r="U37" s="30">
        <v>0</v>
      </c>
      <c r="V37" s="30">
        <v>0</v>
      </c>
      <c r="W37" s="30">
        <v>0</v>
      </c>
      <c r="X37" s="30">
        <v>0</v>
      </c>
      <c r="Y37" s="30">
        <f t="shared" si="26"/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0.86874927359166731</v>
      </c>
      <c r="AE37" s="30">
        <f t="shared" si="9"/>
        <v>0</v>
      </c>
      <c r="AF37" s="30">
        <f t="shared" si="10"/>
        <v>0</v>
      </c>
      <c r="AG37" s="30">
        <f t="shared" si="10"/>
        <v>0</v>
      </c>
      <c r="AH37" s="30">
        <f t="shared" si="10"/>
        <v>0</v>
      </c>
      <c r="AI37" s="30">
        <f t="shared" si="10"/>
        <v>0</v>
      </c>
      <c r="AJ37" s="30">
        <f>AK37+AL37+AM37+AN37</f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f>AP37+AQ37+AR37+AS37</f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f>AU37+AV37+AW37+AX37</f>
        <v>0</v>
      </c>
      <c r="AU37" s="29">
        <v>0</v>
      </c>
      <c r="AV37" s="29">
        <v>0</v>
      </c>
      <c r="AW37" s="29">
        <v>0</v>
      </c>
      <c r="AX37" s="29">
        <v>0</v>
      </c>
      <c r="AY37" s="30">
        <f>AZ37+BA37+BB37+BC37</f>
        <v>0</v>
      </c>
      <c r="AZ37" s="29">
        <v>0</v>
      </c>
      <c r="BA37" s="29">
        <v>0</v>
      </c>
      <c r="BB37" s="29">
        <v>0</v>
      </c>
      <c r="BC37" s="29">
        <v>0</v>
      </c>
    </row>
    <row r="38" spans="1:55" ht="38.25">
      <c r="A38" s="20" t="s">
        <v>103</v>
      </c>
      <c r="B38" s="24" t="s">
        <v>110</v>
      </c>
      <c r="C38" s="16" t="s">
        <v>80</v>
      </c>
      <c r="D38" s="30">
        <f>D39</f>
        <v>1.8658245831099034</v>
      </c>
      <c r="E38" s="30">
        <f t="shared" si="13"/>
        <v>0.32710529999999999</v>
      </c>
      <c r="F38" s="30">
        <f>K38+P38+U38+Z38</f>
        <v>0</v>
      </c>
      <c r="G38" s="30">
        <f t="shared" si="4"/>
        <v>4.2295187999999997E-2</v>
      </c>
      <c r="H38" s="30">
        <f t="shared" si="4"/>
        <v>8.5722792000000006E-2</v>
      </c>
      <c r="I38" s="30">
        <f t="shared" si="4"/>
        <v>0.19908731999999998</v>
      </c>
      <c r="J38" s="30">
        <f>K38+L38+M38+N38</f>
        <v>6.3650183999999999E-2</v>
      </c>
      <c r="K38" s="30">
        <f>K39</f>
        <v>0</v>
      </c>
      <c r="L38" s="30">
        <f>L39</f>
        <v>1.8033575999999999E-2</v>
      </c>
      <c r="M38" s="30">
        <f>M39</f>
        <v>4.5616608000000003E-2</v>
      </c>
      <c r="N38" s="30">
        <f>N39</f>
        <v>0</v>
      </c>
      <c r="O38" s="30">
        <f t="shared" si="24"/>
        <v>0.26345511599999999</v>
      </c>
      <c r="P38" s="30">
        <f>P39</f>
        <v>0</v>
      </c>
      <c r="Q38" s="30">
        <f>Q39</f>
        <v>2.4261612000000002E-2</v>
      </c>
      <c r="R38" s="30">
        <f>R39</f>
        <v>4.0106184000000003E-2</v>
      </c>
      <c r="S38" s="30">
        <f>S39</f>
        <v>0.19908731999999998</v>
      </c>
      <c r="T38" s="30">
        <f t="shared" si="25"/>
        <v>0</v>
      </c>
      <c r="U38" s="30">
        <f>U39</f>
        <v>0</v>
      </c>
      <c r="V38" s="30">
        <f>V39</f>
        <v>0</v>
      </c>
      <c r="W38" s="30">
        <f>W39</f>
        <v>0</v>
      </c>
      <c r="X38" s="30">
        <f>X39</f>
        <v>0</v>
      </c>
      <c r="Y38" s="30">
        <f t="shared" si="26"/>
        <v>0</v>
      </c>
      <c r="Z38" s="30">
        <f>Z39</f>
        <v>0</v>
      </c>
      <c r="AA38" s="30">
        <f>AA39</f>
        <v>0</v>
      </c>
      <c r="AB38" s="30">
        <f>AB39</f>
        <v>0</v>
      </c>
      <c r="AC38" s="30">
        <f>AC39</f>
        <v>0</v>
      </c>
      <c r="AD38" s="30">
        <f>AD39</f>
        <v>1.5548538192582528</v>
      </c>
      <c r="AE38" s="30">
        <f t="shared" si="9"/>
        <v>0.30576897000000003</v>
      </c>
      <c r="AF38" s="30">
        <f t="shared" si="10"/>
        <v>0</v>
      </c>
      <c r="AG38" s="30">
        <f t="shared" si="10"/>
        <v>3.5245990000000005E-2</v>
      </c>
      <c r="AH38" s="30">
        <f t="shared" si="10"/>
        <v>7.1435659999999998E-2</v>
      </c>
      <c r="AI38" s="30">
        <f t="shared" si="10"/>
        <v>0.19908731999999998</v>
      </c>
      <c r="AJ38" s="30">
        <f>AJ39</f>
        <v>5.304181999999999E-2</v>
      </c>
      <c r="AK38" s="30">
        <f>SUM(AK39)</f>
        <v>0</v>
      </c>
      <c r="AL38" s="30">
        <f>SUM(AL39)</f>
        <v>1.502798E-2</v>
      </c>
      <c r="AM38" s="30">
        <f>SUM(AM39)</f>
        <v>3.8013839999999993E-2</v>
      </c>
      <c r="AN38" s="30">
        <f>SUM(AN39)</f>
        <v>0</v>
      </c>
      <c r="AO38" s="30">
        <f>AO39</f>
        <v>0.25272715000000001</v>
      </c>
      <c r="AP38" s="30">
        <f>SUM(AP39)</f>
        <v>0</v>
      </c>
      <c r="AQ38" s="30">
        <f>SUM(AQ39)</f>
        <v>2.0218010000000002E-2</v>
      </c>
      <c r="AR38" s="30">
        <f>SUM(AR39)</f>
        <v>3.3421820000000005E-2</v>
      </c>
      <c r="AS38" s="30">
        <f>SUM(AS39)</f>
        <v>0.19908731999999998</v>
      </c>
      <c r="AT38" s="30">
        <f>AT39</f>
        <v>0</v>
      </c>
      <c r="AU38" s="29">
        <f>SUM(AU39)</f>
        <v>0</v>
      </c>
      <c r="AV38" s="29">
        <f>SUM(AV39)</f>
        <v>0</v>
      </c>
      <c r="AW38" s="29">
        <f>SUM(AW39)</f>
        <v>0</v>
      </c>
      <c r="AX38" s="29">
        <f>SUM(AX39)</f>
        <v>0</v>
      </c>
      <c r="AY38" s="30">
        <f>AY39</f>
        <v>0</v>
      </c>
      <c r="AZ38" s="29">
        <f>SUM(AZ39)</f>
        <v>0</v>
      </c>
      <c r="BA38" s="29">
        <f>SUM(BA39)</f>
        <v>0</v>
      </c>
      <c r="BB38" s="29">
        <f>SUM(BB39)</f>
        <v>0</v>
      </c>
      <c r="BC38" s="29">
        <f>SUM(BC39)</f>
        <v>0</v>
      </c>
    </row>
    <row r="39" spans="1:55" ht="25.5">
      <c r="A39" s="19" t="s">
        <v>103</v>
      </c>
      <c r="B39" s="22" t="s">
        <v>111</v>
      </c>
      <c r="C39" s="19" t="s">
        <v>88</v>
      </c>
      <c r="D39" s="30">
        <v>1.8658245831099034</v>
      </c>
      <c r="E39" s="30">
        <f t="shared" si="13"/>
        <v>0.32710529999999999</v>
      </c>
      <c r="F39" s="30">
        <f t="shared" si="4"/>
        <v>0</v>
      </c>
      <c r="G39" s="30">
        <f t="shared" si="4"/>
        <v>4.2295187999999997E-2</v>
      </c>
      <c r="H39" s="30">
        <f t="shared" si="4"/>
        <v>8.5722792000000006E-2</v>
      </c>
      <c r="I39" s="30">
        <f t="shared" si="4"/>
        <v>0.19908731999999998</v>
      </c>
      <c r="J39" s="30">
        <f t="shared" si="14"/>
        <v>6.3650183999999999E-2</v>
      </c>
      <c r="K39" s="30">
        <v>0</v>
      </c>
      <c r="L39" s="30">
        <f>0.00649329*1.2+0.00494287*1.2+0.00359182*1.2</f>
        <v>1.8033575999999999E-2</v>
      </c>
      <c r="M39" s="30">
        <f>0.01428646*1.2+0.01904117*1.2+0.00468621*1.2</f>
        <v>4.5616608000000003E-2</v>
      </c>
      <c r="N39" s="30">
        <v>0</v>
      </c>
      <c r="O39" s="30">
        <f t="shared" si="24"/>
        <v>0.26345511599999999</v>
      </c>
      <c r="P39" s="30">
        <v>0</v>
      </c>
      <c r="Q39" s="30">
        <f>(0.00508832+0.00189122+0.00324204+0.00999643)*1.2</f>
        <v>2.4261612000000002E-2</v>
      </c>
      <c r="R39" s="30">
        <f>(0.0137832+0.00403792+0.00670916+0.00889154)*1.2</f>
        <v>4.0106184000000003E-2</v>
      </c>
      <c r="S39" s="30">
        <f>0.04968294+0.07280514+0.01577039+0.01885329+0.04197556</f>
        <v>0.19908731999999998</v>
      </c>
      <c r="T39" s="30">
        <f t="shared" si="25"/>
        <v>0</v>
      </c>
      <c r="U39" s="30">
        <v>0</v>
      </c>
      <c r="V39" s="30">
        <v>0</v>
      </c>
      <c r="W39" s="30">
        <v>0</v>
      </c>
      <c r="X39" s="30">
        <v>0</v>
      </c>
      <c r="Y39" s="30">
        <f t="shared" si="26"/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1.5548538192582528</v>
      </c>
      <c r="AE39" s="30">
        <f t="shared" si="9"/>
        <v>0.30576897000000003</v>
      </c>
      <c r="AF39" s="30">
        <f t="shared" si="10"/>
        <v>0</v>
      </c>
      <c r="AG39" s="30">
        <f t="shared" si="10"/>
        <v>3.5245990000000005E-2</v>
      </c>
      <c r="AH39" s="30">
        <f t="shared" si="10"/>
        <v>7.1435659999999998E-2</v>
      </c>
      <c r="AI39" s="30">
        <f t="shared" si="10"/>
        <v>0.19908731999999998</v>
      </c>
      <c r="AJ39" s="30">
        <f>AK39+AL39+AM39+AN39</f>
        <v>5.304181999999999E-2</v>
      </c>
      <c r="AK39" s="30">
        <v>0</v>
      </c>
      <c r="AL39" s="30">
        <f>0.00649329+0.00494287+0.00359182</f>
        <v>1.502798E-2</v>
      </c>
      <c r="AM39" s="30">
        <f>0.01428646+0.01904117+0.00468621</f>
        <v>3.8013839999999993E-2</v>
      </c>
      <c r="AN39" s="30">
        <v>0</v>
      </c>
      <c r="AO39" s="30">
        <f>AP39+AQ39+AR39+AS39</f>
        <v>0.25272715000000001</v>
      </c>
      <c r="AP39" s="30">
        <v>0</v>
      </c>
      <c r="AQ39" s="30">
        <f>0.00508832+0.00189122+0.00324204+0.00999643</f>
        <v>2.0218010000000002E-2</v>
      </c>
      <c r="AR39" s="30">
        <f>0.0137832+0.00403792+0.00670916+0.00889154</f>
        <v>3.3421820000000005E-2</v>
      </c>
      <c r="AS39" s="30">
        <f>0.04968294+0.07280514+0.01577039+0.01885329+0.04197556</f>
        <v>0.19908731999999998</v>
      </c>
      <c r="AT39" s="30">
        <f>AU39+AV39+AW39+AX39</f>
        <v>0</v>
      </c>
      <c r="AU39" s="29">
        <v>0</v>
      </c>
      <c r="AV39" s="29">
        <v>0</v>
      </c>
      <c r="AW39" s="29">
        <v>0</v>
      </c>
      <c r="AX39" s="29">
        <v>0</v>
      </c>
      <c r="AY39" s="30">
        <f>AZ39+BA39+BB39+BC39</f>
        <v>0</v>
      </c>
      <c r="AZ39" s="29">
        <v>0</v>
      </c>
      <c r="BA39" s="29">
        <v>0</v>
      </c>
      <c r="BB39" s="29">
        <v>0</v>
      </c>
      <c r="BC39" s="29">
        <v>0</v>
      </c>
    </row>
    <row r="40" spans="1:55" ht="51">
      <c r="A40" s="20" t="s">
        <v>103</v>
      </c>
      <c r="B40" s="24" t="s">
        <v>112</v>
      </c>
      <c r="C40" s="16" t="s">
        <v>80</v>
      </c>
      <c r="D40" s="30">
        <f>D41</f>
        <v>0.12855090631662724</v>
      </c>
      <c r="E40" s="30">
        <f t="shared" si="13"/>
        <v>0</v>
      </c>
      <c r="F40" s="30">
        <f t="shared" si="4"/>
        <v>0</v>
      </c>
      <c r="G40" s="30">
        <f t="shared" si="4"/>
        <v>0</v>
      </c>
      <c r="H40" s="30">
        <f t="shared" si="4"/>
        <v>0</v>
      </c>
      <c r="I40" s="30">
        <f t="shared" si="4"/>
        <v>0</v>
      </c>
      <c r="J40" s="30">
        <f t="shared" si="14"/>
        <v>0</v>
      </c>
      <c r="K40" s="30">
        <f>K41</f>
        <v>0</v>
      </c>
      <c r="L40" s="30">
        <f>L41</f>
        <v>0</v>
      </c>
      <c r="M40" s="30">
        <f>M41</f>
        <v>0</v>
      </c>
      <c r="N40" s="30">
        <f>N41</f>
        <v>0</v>
      </c>
      <c r="O40" s="30">
        <f t="shared" si="24"/>
        <v>0</v>
      </c>
      <c r="P40" s="30">
        <f>P41</f>
        <v>0</v>
      </c>
      <c r="Q40" s="30">
        <f>Q41</f>
        <v>0</v>
      </c>
      <c r="R40" s="30">
        <f>R41</f>
        <v>0</v>
      </c>
      <c r="S40" s="30">
        <f>S41</f>
        <v>0</v>
      </c>
      <c r="T40" s="30">
        <f t="shared" si="25"/>
        <v>0</v>
      </c>
      <c r="U40" s="30">
        <f>U41</f>
        <v>0</v>
      </c>
      <c r="V40" s="30">
        <f>V41</f>
        <v>0</v>
      </c>
      <c r="W40" s="30">
        <f>W41</f>
        <v>0</v>
      </c>
      <c r="X40" s="30">
        <f>X41</f>
        <v>0</v>
      </c>
      <c r="Y40" s="30">
        <f t="shared" si="26"/>
        <v>0</v>
      </c>
      <c r="Z40" s="30">
        <f>Z41</f>
        <v>0</v>
      </c>
      <c r="AA40" s="30">
        <f>AA41</f>
        <v>0</v>
      </c>
      <c r="AB40" s="30">
        <f>AB41</f>
        <v>0</v>
      </c>
      <c r="AC40" s="30">
        <f>AC41</f>
        <v>0</v>
      </c>
      <c r="AD40" s="30">
        <f>AD41</f>
        <v>0.10712575526385604</v>
      </c>
      <c r="AE40" s="30">
        <f t="shared" si="9"/>
        <v>0</v>
      </c>
      <c r="AF40" s="30">
        <f t="shared" si="10"/>
        <v>0</v>
      </c>
      <c r="AG40" s="30">
        <f t="shared" si="10"/>
        <v>0</v>
      </c>
      <c r="AH40" s="30">
        <f t="shared" si="10"/>
        <v>0</v>
      </c>
      <c r="AI40" s="30">
        <f t="shared" si="10"/>
        <v>0</v>
      </c>
      <c r="AJ40" s="30">
        <f>AJ41</f>
        <v>0</v>
      </c>
      <c r="AK40" s="30">
        <f>SUM(AK41)</f>
        <v>0</v>
      </c>
      <c r="AL40" s="30">
        <f>SUM(AL41)</f>
        <v>0</v>
      </c>
      <c r="AM40" s="30">
        <f>SUM(AM41)</f>
        <v>0</v>
      </c>
      <c r="AN40" s="30">
        <f>SUM(AN41)</f>
        <v>0</v>
      </c>
      <c r="AO40" s="30">
        <f>AO41</f>
        <v>0</v>
      </c>
      <c r="AP40" s="30">
        <f>SUM(AP41)</f>
        <v>0</v>
      </c>
      <c r="AQ40" s="30">
        <f>SUM(AQ41)</f>
        <v>0</v>
      </c>
      <c r="AR40" s="30">
        <f>SUM(AR41)</f>
        <v>0</v>
      </c>
      <c r="AS40" s="30">
        <f>SUM(AS41)</f>
        <v>0</v>
      </c>
      <c r="AT40" s="30">
        <f>AT41</f>
        <v>0</v>
      </c>
      <c r="AU40" s="29">
        <f>SUM(AU41)</f>
        <v>0</v>
      </c>
      <c r="AV40" s="29">
        <f>SUM(AV41)</f>
        <v>0</v>
      </c>
      <c r="AW40" s="29">
        <f>SUM(AW41)</f>
        <v>0</v>
      </c>
      <c r="AX40" s="29">
        <f>SUM(AX41)</f>
        <v>0</v>
      </c>
      <c r="AY40" s="30">
        <f>AY41</f>
        <v>0</v>
      </c>
      <c r="AZ40" s="29">
        <f>SUM(AZ41)</f>
        <v>0</v>
      </c>
      <c r="BA40" s="29">
        <f>SUM(BA41)</f>
        <v>0</v>
      </c>
      <c r="BB40" s="29">
        <f>SUM(BB41)</f>
        <v>0</v>
      </c>
      <c r="BC40" s="29">
        <f>SUM(BC41)</f>
        <v>0</v>
      </c>
    </row>
    <row r="41" spans="1:55" ht="25.5">
      <c r="A41" s="19" t="s">
        <v>103</v>
      </c>
      <c r="B41" s="22" t="s">
        <v>113</v>
      </c>
      <c r="C41" s="19" t="s">
        <v>97</v>
      </c>
      <c r="D41" s="30">
        <v>0.12855090631662724</v>
      </c>
      <c r="E41" s="30">
        <f t="shared" si="13"/>
        <v>0</v>
      </c>
      <c r="F41" s="30">
        <f t="shared" si="4"/>
        <v>0</v>
      </c>
      <c r="G41" s="30">
        <f t="shared" si="4"/>
        <v>0</v>
      </c>
      <c r="H41" s="30">
        <f t="shared" si="4"/>
        <v>0</v>
      </c>
      <c r="I41" s="30">
        <f t="shared" si="4"/>
        <v>0</v>
      </c>
      <c r="J41" s="30">
        <f t="shared" si="14"/>
        <v>0</v>
      </c>
      <c r="K41" s="30">
        <v>0</v>
      </c>
      <c r="L41" s="30">
        <v>0</v>
      </c>
      <c r="M41" s="30">
        <v>0</v>
      </c>
      <c r="N41" s="30">
        <v>0</v>
      </c>
      <c r="O41" s="30">
        <f t="shared" si="24"/>
        <v>0</v>
      </c>
      <c r="P41" s="30">
        <v>0</v>
      </c>
      <c r="Q41" s="30">
        <v>0</v>
      </c>
      <c r="R41" s="30">
        <v>0</v>
      </c>
      <c r="S41" s="30">
        <v>0</v>
      </c>
      <c r="T41" s="30">
        <f t="shared" si="25"/>
        <v>0</v>
      </c>
      <c r="U41" s="30">
        <v>0</v>
      </c>
      <c r="V41" s="30">
        <v>0</v>
      </c>
      <c r="W41" s="30">
        <v>0</v>
      </c>
      <c r="X41" s="30">
        <v>0</v>
      </c>
      <c r="Y41" s="30">
        <f t="shared" si="26"/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0.10712575526385604</v>
      </c>
      <c r="AE41" s="30">
        <f t="shared" si="9"/>
        <v>0</v>
      </c>
      <c r="AF41" s="30">
        <f t="shared" si="10"/>
        <v>0</v>
      </c>
      <c r="AG41" s="30">
        <f t="shared" si="10"/>
        <v>0</v>
      </c>
      <c r="AH41" s="30">
        <f t="shared" si="10"/>
        <v>0</v>
      </c>
      <c r="AI41" s="30">
        <f t="shared" si="10"/>
        <v>0</v>
      </c>
      <c r="AJ41" s="30">
        <f>AK41+AL41+AM41+AN41</f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f>AP41+AQ41+AR41+AS41</f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f>AU41+AV41+AW41+AX41</f>
        <v>0</v>
      </c>
      <c r="AU41" s="29">
        <v>0</v>
      </c>
      <c r="AV41" s="29">
        <v>0</v>
      </c>
      <c r="AW41" s="29">
        <v>0</v>
      </c>
      <c r="AX41" s="29">
        <v>0</v>
      </c>
      <c r="AY41" s="30">
        <f>AZ41+BA41+BB41+BC41</f>
        <v>0</v>
      </c>
      <c r="AZ41" s="29">
        <v>0</v>
      </c>
      <c r="BA41" s="29">
        <v>0</v>
      </c>
      <c r="BB41" s="29">
        <v>0</v>
      </c>
      <c r="BC41" s="29">
        <v>0</v>
      </c>
    </row>
    <row r="42" spans="1:55" ht="25.5">
      <c r="A42" s="26" t="s">
        <v>114</v>
      </c>
      <c r="B42" s="21" t="s">
        <v>115</v>
      </c>
      <c r="C42" s="16" t="s">
        <v>80</v>
      </c>
      <c r="D42" s="30">
        <f>SUM(D43:D44)</f>
        <v>17.775644541479778</v>
      </c>
      <c r="E42" s="30">
        <f t="shared" si="13"/>
        <v>11.511816061999999</v>
      </c>
      <c r="F42" s="30">
        <f t="shared" si="4"/>
        <v>0.4306951100000001</v>
      </c>
      <c r="G42" s="30">
        <f t="shared" si="4"/>
        <v>2.8929149999999995</v>
      </c>
      <c r="H42" s="30">
        <f t="shared" si="4"/>
        <v>6.6934012320000003</v>
      </c>
      <c r="I42" s="30">
        <f t="shared" si="4"/>
        <v>1.4948047200000001</v>
      </c>
      <c r="J42" s="30">
        <f>K42+L42+M42+N42</f>
        <v>1.7187911999999999</v>
      </c>
      <c r="K42" s="30">
        <f>K43</f>
        <v>0</v>
      </c>
      <c r="L42" s="30">
        <f>L43</f>
        <v>1.3270247999999998</v>
      </c>
      <c r="M42" s="30">
        <f>M43</f>
        <v>0.2014224</v>
      </c>
      <c r="N42" s="30">
        <f>N43</f>
        <v>0.19034400000000001</v>
      </c>
      <c r="O42" s="30">
        <f t="shared" si="24"/>
        <v>9.7930248619999993</v>
      </c>
      <c r="P42" s="30">
        <f>P43+P44</f>
        <v>0.4306951100000001</v>
      </c>
      <c r="Q42" s="30">
        <f>Q43+Q44</f>
        <v>1.5658901999999999</v>
      </c>
      <c r="R42" s="30">
        <f>R43+R44</f>
        <v>6.491978832</v>
      </c>
      <c r="S42" s="30">
        <f>S43+S44</f>
        <v>1.30446072</v>
      </c>
      <c r="T42" s="30">
        <f t="shared" si="25"/>
        <v>0</v>
      </c>
      <c r="U42" s="30">
        <f>U43</f>
        <v>0</v>
      </c>
      <c r="V42" s="30">
        <f>V43</f>
        <v>0</v>
      </c>
      <c r="W42" s="30">
        <f>W43</f>
        <v>0</v>
      </c>
      <c r="X42" s="30">
        <f>X43</f>
        <v>0</v>
      </c>
      <c r="Y42" s="30">
        <f t="shared" si="26"/>
        <v>0</v>
      </c>
      <c r="Z42" s="30">
        <f>Z43</f>
        <v>0</v>
      </c>
      <c r="AA42" s="30">
        <f>AA43</f>
        <v>0</v>
      </c>
      <c r="AB42" s="30">
        <f>AB43</f>
        <v>0</v>
      </c>
      <c r="AC42" s="30">
        <f>AC43</f>
        <v>0</v>
      </c>
      <c r="AD42" s="30">
        <f>SUM(AD43:AD44)</f>
        <v>14.813037117899816</v>
      </c>
      <c r="AE42" s="30">
        <f t="shared" si="9"/>
        <v>9.6649625700000001</v>
      </c>
      <c r="AF42" s="30">
        <f t="shared" si="10"/>
        <v>0.4306951100000001</v>
      </c>
      <c r="AG42" s="30">
        <f t="shared" si="10"/>
        <v>2.4107624999999997</v>
      </c>
      <c r="AH42" s="30">
        <f t="shared" si="10"/>
        <v>5.5778343599999998</v>
      </c>
      <c r="AI42" s="30">
        <f t="shared" si="10"/>
        <v>1.2456706</v>
      </c>
      <c r="AJ42" s="30">
        <f t="shared" ref="AJ42:BC42" si="27">SUM(AJ43:AJ44)</f>
        <v>1.4323259999999998</v>
      </c>
      <c r="AK42" s="30">
        <f t="shared" si="27"/>
        <v>0</v>
      </c>
      <c r="AL42" s="30">
        <f t="shared" si="27"/>
        <v>1.1058539999999999</v>
      </c>
      <c r="AM42" s="30">
        <f t="shared" si="27"/>
        <v>0.167852</v>
      </c>
      <c r="AN42" s="30">
        <f t="shared" si="27"/>
        <v>0.15862000000000001</v>
      </c>
      <c r="AO42" s="30">
        <f t="shared" si="27"/>
        <v>8.2326365700000004</v>
      </c>
      <c r="AP42" s="30">
        <f t="shared" si="27"/>
        <v>0.4306951100000001</v>
      </c>
      <c r="AQ42" s="30">
        <f t="shared" si="27"/>
        <v>1.3049085</v>
      </c>
      <c r="AR42" s="30">
        <f t="shared" si="27"/>
        <v>5.4099823599999999</v>
      </c>
      <c r="AS42" s="30">
        <f t="shared" si="27"/>
        <v>1.0870506</v>
      </c>
      <c r="AT42" s="30">
        <f t="shared" si="27"/>
        <v>0</v>
      </c>
      <c r="AU42" s="29">
        <f t="shared" si="27"/>
        <v>0</v>
      </c>
      <c r="AV42" s="29">
        <f t="shared" si="27"/>
        <v>0</v>
      </c>
      <c r="AW42" s="29">
        <f t="shared" si="27"/>
        <v>0</v>
      </c>
      <c r="AX42" s="29">
        <f t="shared" si="27"/>
        <v>0</v>
      </c>
      <c r="AY42" s="30">
        <f t="shared" si="27"/>
        <v>0</v>
      </c>
      <c r="AZ42" s="29">
        <f t="shared" si="27"/>
        <v>0</v>
      </c>
      <c r="BA42" s="29">
        <f t="shared" si="27"/>
        <v>0</v>
      </c>
      <c r="BB42" s="29">
        <f t="shared" si="27"/>
        <v>0</v>
      </c>
      <c r="BC42" s="29">
        <f t="shared" si="27"/>
        <v>0</v>
      </c>
    </row>
    <row r="43" spans="1:55" ht="25.5">
      <c r="A43" s="27" t="s">
        <v>114</v>
      </c>
      <c r="B43" s="22" t="s">
        <v>116</v>
      </c>
      <c r="C43" s="19" t="s">
        <v>117</v>
      </c>
      <c r="D43" s="30">
        <v>15.611851700183369</v>
      </c>
      <c r="E43" s="30">
        <f t="shared" si="13"/>
        <v>11.081120951999999</v>
      </c>
      <c r="F43" s="30">
        <f t="shared" si="4"/>
        <v>0</v>
      </c>
      <c r="G43" s="30">
        <f t="shared" si="4"/>
        <v>2.8929149999999995</v>
      </c>
      <c r="H43" s="30">
        <f t="shared" si="4"/>
        <v>6.6934012320000003</v>
      </c>
      <c r="I43" s="30">
        <f t="shared" si="4"/>
        <v>1.4948047200000001</v>
      </c>
      <c r="J43" s="30">
        <f t="shared" si="14"/>
        <v>1.7187911999999999</v>
      </c>
      <c r="K43" s="30">
        <v>0</v>
      </c>
      <c r="L43" s="30">
        <f>1.105854*1.2</f>
        <v>1.3270247999999998</v>
      </c>
      <c r="M43" s="30">
        <f>0.167852*1.2</f>
        <v>0.2014224</v>
      </c>
      <c r="N43" s="30">
        <f>0.15862*1.2</f>
        <v>0.19034400000000001</v>
      </c>
      <c r="O43" s="30">
        <f t="shared" si="24"/>
        <v>9.3623297519999991</v>
      </c>
      <c r="P43" s="30">
        <v>0</v>
      </c>
      <c r="Q43" s="30">
        <f>(1.26387371+0.04103479)*1.2</f>
        <v>1.5658901999999999</v>
      </c>
      <c r="R43" s="30">
        <f>(5.26222235+0.14776001)*1.2</f>
        <v>6.491978832</v>
      </c>
      <c r="S43" s="30">
        <f>1.0870506*1.2</f>
        <v>1.30446072</v>
      </c>
      <c r="T43" s="30">
        <f t="shared" si="25"/>
        <v>0</v>
      </c>
      <c r="U43" s="30">
        <v>0</v>
      </c>
      <c r="V43" s="30">
        <v>0</v>
      </c>
      <c r="W43" s="30">
        <v>0</v>
      </c>
      <c r="X43" s="30">
        <v>0</v>
      </c>
      <c r="Y43" s="30">
        <f t="shared" si="26"/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13.009876416819475</v>
      </c>
      <c r="AE43" s="30">
        <f t="shared" si="9"/>
        <v>9.2342674599999999</v>
      </c>
      <c r="AF43" s="30">
        <f t="shared" si="10"/>
        <v>0</v>
      </c>
      <c r="AG43" s="30">
        <f t="shared" si="10"/>
        <v>2.4107624999999997</v>
      </c>
      <c r="AH43" s="30">
        <f t="shared" si="10"/>
        <v>5.5778343599999998</v>
      </c>
      <c r="AI43" s="30">
        <f t="shared" si="10"/>
        <v>1.2456706</v>
      </c>
      <c r="AJ43" s="30">
        <f>AK43+AL43+AM43+AN43</f>
        <v>1.4323259999999998</v>
      </c>
      <c r="AK43" s="30">
        <v>0</v>
      </c>
      <c r="AL43" s="30">
        <f>1.105854</f>
        <v>1.1058539999999999</v>
      </c>
      <c r="AM43" s="30">
        <f>0.167852</f>
        <v>0.167852</v>
      </c>
      <c r="AN43" s="30">
        <f>0.15862</f>
        <v>0.15862000000000001</v>
      </c>
      <c r="AO43" s="30">
        <f>AP43+AQ43+AR43+AS43</f>
        <v>7.8019414600000001</v>
      </c>
      <c r="AP43" s="30">
        <v>0</v>
      </c>
      <c r="AQ43" s="30">
        <f>1.26387371+0.04103479</f>
        <v>1.3049085</v>
      </c>
      <c r="AR43" s="30">
        <f>5.26222235+0.14776001</f>
        <v>5.4099823599999999</v>
      </c>
      <c r="AS43" s="30">
        <f>1.0870506</f>
        <v>1.0870506</v>
      </c>
      <c r="AT43" s="30">
        <f>AU43+AV43+AW43+AX43</f>
        <v>0</v>
      </c>
      <c r="AU43" s="29">
        <v>0</v>
      </c>
      <c r="AV43" s="29">
        <v>0</v>
      </c>
      <c r="AW43" s="29">
        <v>0</v>
      </c>
      <c r="AX43" s="29">
        <v>0</v>
      </c>
      <c r="AY43" s="30">
        <f>AZ43+BA43+BB43+BC43</f>
        <v>0</v>
      </c>
      <c r="AZ43" s="29">
        <v>0</v>
      </c>
      <c r="BA43" s="29">
        <v>0</v>
      </c>
      <c r="BB43" s="29">
        <v>0</v>
      </c>
      <c r="BC43" s="29">
        <v>0</v>
      </c>
    </row>
    <row r="44" spans="1:55" ht="25.5">
      <c r="A44" s="27" t="s">
        <v>114</v>
      </c>
      <c r="B44" s="22" t="s">
        <v>118</v>
      </c>
      <c r="C44" s="19" t="s">
        <v>117</v>
      </c>
      <c r="D44" s="30">
        <v>2.1637928412964089</v>
      </c>
      <c r="E44" s="30">
        <f t="shared" si="13"/>
        <v>0.4306951100000001</v>
      </c>
      <c r="F44" s="30">
        <f t="shared" si="4"/>
        <v>0.4306951100000001</v>
      </c>
      <c r="G44" s="30">
        <f t="shared" si="4"/>
        <v>0</v>
      </c>
      <c r="H44" s="30">
        <f t="shared" si="4"/>
        <v>0</v>
      </c>
      <c r="I44" s="30">
        <f t="shared" si="4"/>
        <v>0</v>
      </c>
      <c r="J44" s="30">
        <f t="shared" si="14"/>
        <v>0</v>
      </c>
      <c r="K44" s="30">
        <v>0</v>
      </c>
      <c r="L44" s="30">
        <v>0</v>
      </c>
      <c r="M44" s="30">
        <v>0</v>
      </c>
      <c r="N44" s="30">
        <v>0</v>
      </c>
      <c r="O44" s="30">
        <f t="shared" si="24"/>
        <v>0.4306951100000001</v>
      </c>
      <c r="P44" s="30">
        <v>0.4306951100000001</v>
      </c>
      <c r="Q44" s="30">
        <v>0</v>
      </c>
      <c r="R44" s="30">
        <v>0</v>
      </c>
      <c r="S44" s="30">
        <v>0</v>
      </c>
      <c r="T44" s="30">
        <f t="shared" si="25"/>
        <v>0</v>
      </c>
      <c r="U44" s="30">
        <v>0</v>
      </c>
      <c r="V44" s="30">
        <v>0</v>
      </c>
      <c r="W44" s="30">
        <v>0</v>
      </c>
      <c r="X44" s="30">
        <v>0</v>
      </c>
      <c r="Y44" s="30">
        <f t="shared" si="26"/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1.8031607010803408</v>
      </c>
      <c r="AE44" s="30">
        <f t="shared" si="9"/>
        <v>0.4306951100000001</v>
      </c>
      <c r="AF44" s="30">
        <f t="shared" si="10"/>
        <v>0.4306951100000001</v>
      </c>
      <c r="AG44" s="30">
        <f t="shared" si="10"/>
        <v>0</v>
      </c>
      <c r="AH44" s="30">
        <f t="shared" si="10"/>
        <v>0</v>
      </c>
      <c r="AI44" s="30">
        <f t="shared" si="10"/>
        <v>0</v>
      </c>
      <c r="AJ44" s="30">
        <f>AK44+AL44+AM44+AN44</f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f>AP44+AQ44+AR44+AS44</f>
        <v>0.4306951100000001</v>
      </c>
      <c r="AP44" s="30">
        <f>0.01713405+0.166169+0.071995+0.086268+0.071995+0.01713406</f>
        <v>0.4306951100000001</v>
      </c>
      <c r="AQ44" s="30">
        <v>0</v>
      </c>
      <c r="AR44" s="30">
        <v>0</v>
      </c>
      <c r="AS44" s="30">
        <v>0</v>
      </c>
      <c r="AT44" s="30">
        <f>AU44+AV44+AW44+AX44</f>
        <v>0</v>
      </c>
      <c r="AU44" s="29">
        <v>0</v>
      </c>
      <c r="AV44" s="29">
        <v>0</v>
      </c>
      <c r="AW44" s="29">
        <v>0</v>
      </c>
      <c r="AX44" s="29">
        <v>0</v>
      </c>
      <c r="AY44" s="30">
        <f>AZ44+BA44+BB44+BC44</f>
        <v>0</v>
      </c>
      <c r="AZ44" s="29">
        <v>0</v>
      </c>
      <c r="BA44" s="29">
        <v>0</v>
      </c>
      <c r="BB44" s="29">
        <v>0</v>
      </c>
      <c r="BC44" s="29">
        <v>0</v>
      </c>
    </row>
  </sheetData>
  <mergeCells count="29">
    <mergeCell ref="A14:A17"/>
    <mergeCell ref="B14:B17"/>
    <mergeCell ref="C14:C17"/>
    <mergeCell ref="AD16:AD17"/>
    <mergeCell ref="AE16:AI16"/>
    <mergeCell ref="AE15:BC15"/>
    <mergeCell ref="Y16:AC16"/>
    <mergeCell ref="D14:AC14"/>
    <mergeCell ref="AJ16:AN16"/>
    <mergeCell ref="J16:N16"/>
    <mergeCell ref="O16:S16"/>
    <mergeCell ref="T16:X16"/>
    <mergeCell ref="AT16:AX16"/>
    <mergeCell ref="A1:AC1"/>
    <mergeCell ref="O9:P9"/>
    <mergeCell ref="N11:AE11"/>
    <mergeCell ref="D16:D17"/>
    <mergeCell ref="AX2:BC2"/>
    <mergeCell ref="K4:L4"/>
    <mergeCell ref="M4:N4"/>
    <mergeCell ref="O4:P4"/>
    <mergeCell ref="A3:AC3"/>
    <mergeCell ref="L7:V7"/>
    <mergeCell ref="AY16:BC16"/>
    <mergeCell ref="AO16:AS16"/>
    <mergeCell ref="E16:I16"/>
    <mergeCell ref="N12:X12"/>
    <mergeCell ref="AD14:BC14"/>
    <mergeCell ref="E15:AC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2018-09-13T08:24:33Z</cp:lastPrinted>
  <dcterms:created xsi:type="dcterms:W3CDTF">1996-10-08T23:32:33Z</dcterms:created>
  <dcterms:modified xsi:type="dcterms:W3CDTF">2022-08-12T04:00:40Z</dcterms:modified>
</cp:coreProperties>
</file>