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H18" i="4"/>
  <c r="S18" l="1"/>
  <c r="G18"/>
  <c r="S23"/>
  <c r="R23"/>
  <c r="S19"/>
  <c r="R19"/>
  <c r="J32"/>
  <c r="R18" l="1"/>
  <c r="P113"/>
  <c r="P64"/>
  <c r="P57"/>
  <c r="P32"/>
  <c r="P53"/>
  <c r="L113"/>
  <c r="P22" l="1"/>
  <c r="P21" s="1"/>
  <c r="P20" s="1"/>
  <c r="P31"/>
  <c r="P30" s="1"/>
  <c r="P26"/>
  <c r="P25" s="1"/>
  <c r="N26"/>
  <c r="N25" s="1"/>
  <c r="L26"/>
  <c r="J26"/>
  <c r="J25" s="1"/>
  <c r="N32"/>
  <c r="L22"/>
  <c r="L21" s="1"/>
  <c r="L20" s="1"/>
  <c r="G24"/>
  <c r="J64"/>
  <c r="P24" l="1"/>
  <c r="P19" s="1"/>
  <c r="L64"/>
  <c r="L57"/>
  <c r="L53"/>
  <c r="L32"/>
  <c r="L25"/>
  <c r="J113"/>
  <c r="J53"/>
  <c r="J31" s="1"/>
  <c r="H23"/>
  <c r="H26"/>
  <c r="H27"/>
  <c r="H28"/>
  <c r="H29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4"/>
  <c r="H55"/>
  <c r="H56"/>
  <c r="H58"/>
  <c r="H59"/>
  <c r="H60"/>
  <c r="H61"/>
  <c r="H62"/>
  <c r="H63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4"/>
  <c r="H115"/>
  <c r="H116"/>
  <c r="H117"/>
  <c r="H118"/>
  <c r="H119"/>
  <c r="N53"/>
  <c r="H53" s="1"/>
  <c r="N57"/>
  <c r="H57" s="1"/>
  <c r="N64"/>
  <c r="N113"/>
  <c r="H113" s="1"/>
  <c r="N22"/>
  <c r="J22"/>
  <c r="N21"/>
  <c r="F113"/>
  <c r="F64"/>
  <c r="F57"/>
  <c r="F53"/>
  <c r="F32"/>
  <c r="F31"/>
  <c r="F30"/>
  <c r="F25"/>
  <c r="F24"/>
  <c r="F22"/>
  <c r="F21"/>
  <c r="F20"/>
  <c r="F19"/>
  <c r="D113"/>
  <c r="D64"/>
  <c r="D57"/>
  <c r="D53"/>
  <c r="D32"/>
  <c r="D25"/>
  <c r="D20"/>
  <c r="D21"/>
  <c r="D22"/>
  <c r="D31"/>
  <c r="D30"/>
  <c r="D24"/>
  <c r="D19"/>
  <c r="S118" l="1"/>
  <c r="R118"/>
  <c r="S116"/>
  <c r="R116"/>
  <c r="S114"/>
  <c r="R114"/>
  <c r="S119"/>
  <c r="R119"/>
  <c r="S117"/>
  <c r="R117"/>
  <c r="S115"/>
  <c r="R115"/>
  <c r="S111"/>
  <c r="R111"/>
  <c r="S109"/>
  <c r="R109"/>
  <c r="S107"/>
  <c r="R107"/>
  <c r="S105"/>
  <c r="R105"/>
  <c r="S103"/>
  <c r="R103"/>
  <c r="S101"/>
  <c r="R101"/>
  <c r="S99"/>
  <c r="R99"/>
  <c r="S97"/>
  <c r="R97"/>
  <c r="S95"/>
  <c r="R95"/>
  <c r="S93"/>
  <c r="R93"/>
  <c r="S91"/>
  <c r="R91"/>
  <c r="S89"/>
  <c r="R89"/>
  <c r="S87"/>
  <c r="R87"/>
  <c r="S85"/>
  <c r="R85"/>
  <c r="S83"/>
  <c r="R83"/>
  <c r="S81"/>
  <c r="R81"/>
  <c r="S79"/>
  <c r="R79"/>
  <c r="S77"/>
  <c r="R77"/>
  <c r="S75"/>
  <c r="R75"/>
  <c r="S73"/>
  <c r="R73"/>
  <c r="S71"/>
  <c r="R71"/>
  <c r="S69"/>
  <c r="R69"/>
  <c r="S67"/>
  <c r="R67"/>
  <c r="S65"/>
  <c r="R65"/>
  <c r="S112"/>
  <c r="R112"/>
  <c r="S110"/>
  <c r="R110"/>
  <c r="S108"/>
  <c r="R108"/>
  <c r="S106"/>
  <c r="R106"/>
  <c r="S104"/>
  <c r="R104"/>
  <c r="S102"/>
  <c r="R102"/>
  <c r="S100"/>
  <c r="R100"/>
  <c r="S98"/>
  <c r="R98"/>
  <c r="S96"/>
  <c r="R96"/>
  <c r="S94"/>
  <c r="R94"/>
  <c r="S92"/>
  <c r="R92"/>
  <c r="S90"/>
  <c r="R90"/>
  <c r="S88"/>
  <c r="R88"/>
  <c r="S86"/>
  <c r="R86"/>
  <c r="S84"/>
  <c r="R84"/>
  <c r="S82"/>
  <c r="R82"/>
  <c r="S80"/>
  <c r="R80"/>
  <c r="S78"/>
  <c r="R78"/>
  <c r="S76"/>
  <c r="R76"/>
  <c r="S74"/>
  <c r="R74"/>
  <c r="S72"/>
  <c r="R72"/>
  <c r="S70"/>
  <c r="R70"/>
  <c r="S68"/>
  <c r="R68"/>
  <c r="S66"/>
  <c r="R66"/>
  <c r="S62"/>
  <c r="R62"/>
  <c r="S60"/>
  <c r="R60"/>
  <c r="S58"/>
  <c r="R58"/>
  <c r="S63"/>
  <c r="R63"/>
  <c r="S61"/>
  <c r="R61"/>
  <c r="S59"/>
  <c r="R59"/>
  <c r="S55"/>
  <c r="R55"/>
  <c r="R56"/>
  <c r="S56"/>
  <c r="S54"/>
  <c r="R54"/>
  <c r="S52"/>
  <c r="R52"/>
  <c r="S50"/>
  <c r="R50"/>
  <c r="S48"/>
  <c r="R48"/>
  <c r="S46"/>
  <c r="R46"/>
  <c r="S44"/>
  <c r="R44"/>
  <c r="S42"/>
  <c r="R42"/>
  <c r="S40"/>
  <c r="R40"/>
  <c r="S38"/>
  <c r="R38"/>
  <c r="S36"/>
  <c r="R36"/>
  <c r="S34"/>
  <c r="R34"/>
  <c r="S51"/>
  <c r="R51"/>
  <c r="S49"/>
  <c r="R49"/>
  <c r="S47"/>
  <c r="R47"/>
  <c r="S45"/>
  <c r="R45"/>
  <c r="S43"/>
  <c r="R43"/>
  <c r="S41"/>
  <c r="R41"/>
  <c r="S39"/>
  <c r="R39"/>
  <c r="S37"/>
  <c r="R37"/>
  <c r="S35"/>
  <c r="R35"/>
  <c r="R33"/>
  <c r="S33"/>
  <c r="R28"/>
  <c r="R29"/>
  <c r="S29"/>
  <c r="S27"/>
  <c r="R27"/>
  <c r="J30"/>
  <c r="J24" s="1"/>
  <c r="H22"/>
  <c r="H21" s="1"/>
  <c r="H64"/>
  <c r="H25"/>
  <c r="N31"/>
  <c r="N30" s="1"/>
  <c r="N24" s="1"/>
  <c r="H32"/>
  <c r="L31"/>
  <c r="L30" s="1"/>
  <c r="L24" s="1"/>
  <c r="L19" s="1"/>
  <c r="J21"/>
  <c r="J20" s="1"/>
  <c r="J19" s="1"/>
  <c r="N20"/>
  <c r="H20" l="1"/>
  <c r="H30"/>
  <c r="N19"/>
  <c r="H31"/>
  <c r="H19" l="1"/>
  <c r="H24"/>
</calcChain>
</file>

<file path=xl/sharedStrings.xml><?xml version="1.0" encoding="utf-8"?>
<sst xmlns="http://schemas.openxmlformats.org/spreadsheetml/2006/main" count="486" uniqueCount="158">
  <si>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</si>
  <si>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</si>
  <si>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</si>
  <si>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</si>
  <si>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</si>
  <si>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</si>
  <si>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</si>
  <si>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</si>
  <si>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</si>
  <si>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</si>
  <si>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</si>
  <si>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</si>
  <si>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</si>
  <si>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</si>
  <si>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</si>
  <si>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</si>
  <si>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</si>
  <si>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</si>
  <si>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</si>
  <si>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</si>
  <si>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</si>
  <si>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</si>
  <si>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Приложение N 10
к приказу Минэнерго России
от 25.04.2018 N 320</t>
  </si>
  <si>
    <t>года</t>
  </si>
  <si>
    <t>Номер группы инвести-
ционных проектов</t>
  </si>
  <si>
    <t>Оценка полной стоимости инвестиционного проекта в прогнозных ценах соответствующих
лет, млн. рублей
(с НДС)</t>
  </si>
  <si>
    <t>Остаток финансирования капитальных вложений на конец отчетного периода в прогнозных ценах соответствующих
лет, млн. рублей
(с НДС)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</si>
  <si>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</si>
  <si>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</si>
  <si>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</si>
  <si>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</si>
  <si>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</si>
  <si>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</si>
  <si>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</si>
  <si>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</si>
  <si>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</si>
  <si>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</si>
  <si>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</si>
  <si>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</si>
  <si>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</si>
  <si>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</si>
  <si>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</si>
  <si>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</si>
  <si>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</si>
  <si>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</si>
  <si>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Муниципальное унитарное предприятие города абакана "Абаканские электрические сети"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</si>
  <si>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</si>
  <si>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</si>
  <si>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</si>
  <si>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</si>
  <si>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</si>
  <si>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</si>
  <si>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</si>
  <si>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</si>
  <si>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</si>
  <si>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</si>
  <si>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</si>
  <si>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</si>
  <si>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</si>
  <si>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</si>
  <si>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</si>
  <si>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</si>
  <si>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</si>
  <si>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</si>
  <si>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</si>
  <si>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</si>
  <si>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</si>
  <si>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</si>
  <si>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</si>
  <si>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ТП-387-ТП-411</t>
  </si>
  <si>
    <t>ТП-387-ТП-336</t>
  </si>
  <si>
    <t>ТП-411-ТП-445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</si>
  <si>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</si>
  <si>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</si>
  <si>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</si>
  <si>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</si>
  <si>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</si>
  <si>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</si>
  <si>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</si>
  <si>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</si>
  <si>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</si>
  <si>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</si>
  <si>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</si>
  <si>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</si>
  <si>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</si>
  <si>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</si>
  <si>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</si>
  <si>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</si>
  <si>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</si>
  <si>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</si>
  <si>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</si>
  <si>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</si>
  <si>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</si>
  <si>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</si>
  <si>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</si>
  <si>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</si>
  <si>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</si>
  <si>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</si>
  <si>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</si>
  <si>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</si>
  <si>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</si>
  <si>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</si>
  <si>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</si>
  <si>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</si>
  <si>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</si>
  <si>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</si>
  <si>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</si>
  <si>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</si>
  <si>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</si>
  <si>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</si>
  <si>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</si>
  <si>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</si>
  <si>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</si>
  <si>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</si>
  <si>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</si>
  <si>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</si>
  <si>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</si>
  <si>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</si>
  <si>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</si>
  <si>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</si>
  <si>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</si>
  <si>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</si>
  <si>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</si>
  <si>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</si>
  <si>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</si>
  <si>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</si>
  <si>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</si>
  <si>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</si>
  <si>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</si>
  <si>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</si>
  <si>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</si>
  <si>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</si>
  <si>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</si>
  <si>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</si>
  <si>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</si>
  <si>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</si>
  <si>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</si>
  <si>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</si>
  <si>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</si>
  <si>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</si>
  <si>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Финансирование капитальных вложений года 2020года, млн. рублей (с НДС)</t>
  </si>
  <si>
    <t>Фактический объем финансирования капитальных вложений на 01.01.2020года,
млн. рублей
(с НДС)</t>
  </si>
  <si>
    <t>Остаток финансирования капитальных вложений на 01.01.2020года в прогнозных ценах соответствующих
лет, млн. рублей
(с НДС)</t>
  </si>
  <si>
    <t>2020</t>
  </si>
  <si>
    <t>Приказом Государственного комитета энергетики и тарифного регулирования Республики Хакасия №10-п от 31.10.2019</t>
  </si>
  <si>
    <t xml:space="preserve">П/с 20/35 - 427 </t>
  </si>
  <si>
    <t xml:space="preserve">ТП-393-ТП-390 </t>
  </si>
  <si>
    <t xml:space="preserve">ТП-393-ТП-331 </t>
  </si>
  <si>
    <t>IV</t>
  </si>
  <si>
    <t>2021</t>
  </si>
  <si>
    <t>По результатам уточнения проектных работ, после проведения закупочной процедуры, по факту выполненных работ, с учетом выполнения части работ подрядчиками, применяющими упрощенную систему налогообложения</t>
  </si>
  <si>
    <t>Амортизационные отчисления утвержденные в НВВ на 2020 год</t>
  </si>
  <si>
    <t>Работы выполнялись хозяйственным способом</t>
  </si>
  <si>
    <t>1. Снижение потребления электроэнергии в период пандемии
2. Утверждение планово убыточного тарифа</t>
  </si>
  <si>
    <t>По результатам уточнения проектных работ,  по факту выполненных работ</t>
  </si>
  <si>
    <t>По результатам уточнения проектных работ, после проведения закупочной процедуры, по факту выполненных работ,</t>
  </si>
  <si>
    <t>По  факту выполненных работ</t>
  </si>
  <si>
    <t>После проведения закупочной процедуры, по факту выполненных работ,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</si>
</sst>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2">
    <xf numFmtId="0" fontId="0" fillId="0" borderId="0" xfId="0"/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1" applyNumberFormat="1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49" fontId="10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10" fillId="0" borderId="2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10" fillId="0" borderId="5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9" fillId="0" borderId="3" xfId="1" applyNumberFormat="1" applyFont="1" applyFill="1" applyBorder="1" applyAlignment="1">
      <alignment horizontal="center" vertical="center" wrapText="1"/>
    </xf>
    <xf numFmtId="0" fontId="10" fillId="0" borderId="5" xfId="1" applyNumberFormat="1" applyFont="1" applyFill="1" applyBorder="1" applyAlignment="1">
      <alignment vertical="center" wrapText="1"/>
    </xf>
    <xf numFmtId="0" fontId="10" fillId="0" borderId="3" xfId="1" applyNumberFormat="1" applyFont="1" applyFill="1" applyBorder="1" applyAlignment="1">
      <alignment vertical="center" wrapText="1"/>
    </xf>
    <xf numFmtId="0" fontId="9" fillId="0" borderId="3" xfId="1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8" fillId="0" borderId="7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/>
    <xf numFmtId="2" fontId="8" fillId="0" borderId="14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49" fontId="5" fillId="0" borderId="4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T119"/>
  <sheetViews>
    <sheetView showGridLines="0" tabSelected="1" topLeftCell="C64" workbookViewId="0">
      <selection activeCell="T66" sqref="T66"/>
    </sheetView>
  </sheetViews>
  <sheetFormatPr defaultRowHeight="11.25"/>
  <cols>
    <col min="1" max="1" width="7.28515625" style="38" customWidth="1"/>
    <col min="2" max="2" width="41.7109375" style="37" customWidth="1"/>
    <col min="3" max="3" width="12.7109375" style="38" customWidth="1"/>
    <col min="4" max="4" width="14.42578125" style="37" customWidth="1"/>
    <col min="5" max="5" width="14.7109375" style="37" customWidth="1"/>
    <col min="6" max="6" width="14.28515625" style="37" customWidth="1"/>
    <col min="7" max="7" width="7.28515625" style="39" customWidth="1"/>
    <col min="8" max="8" width="15.7109375" style="69" customWidth="1"/>
    <col min="9" max="9" width="7.28515625" style="37" customWidth="1"/>
    <col min="10" max="10" width="13.140625" style="69" customWidth="1"/>
    <col min="11" max="11" width="7.28515625" style="37" customWidth="1"/>
    <col min="12" max="12" width="15.5703125" style="37" customWidth="1"/>
    <col min="13" max="13" width="7.28515625" style="37" customWidth="1"/>
    <col min="14" max="14" width="13.140625" style="37" customWidth="1"/>
    <col min="15" max="15" width="7.28515625" style="37" customWidth="1"/>
    <col min="16" max="16" width="11" style="37" customWidth="1"/>
    <col min="17" max="17" width="13.7109375" style="37" customWidth="1"/>
    <col min="18" max="18" width="9.5703125" style="37" customWidth="1"/>
    <col min="19" max="19" width="5.7109375" style="37" customWidth="1"/>
    <col min="20" max="20" width="32.140625" style="37" customWidth="1"/>
    <col min="21" max="21" width="0.42578125" style="37" customWidth="1"/>
    <col min="22" max="16384" width="9.140625" style="37"/>
  </cols>
  <sheetData>
    <row r="1" spans="1:20" ht="39.75" customHeight="1">
      <c r="A1" s="84" t="s">
        <v>22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ht="24" customHeight="1">
      <c r="R2" s="89"/>
      <c r="S2" s="89"/>
      <c r="T2" s="89"/>
    </row>
    <row r="3" spans="1:20" ht="15">
      <c r="A3" s="88" t="s">
        <v>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</row>
    <row r="4" spans="1:20" ht="15">
      <c r="A4" s="40"/>
      <c r="B4" s="31"/>
      <c r="C4" s="41"/>
      <c r="D4" s="42"/>
      <c r="E4" s="31"/>
      <c r="F4" s="43" t="s">
        <v>1</v>
      </c>
      <c r="G4" s="90" t="s">
        <v>148</v>
      </c>
      <c r="H4" s="90"/>
      <c r="I4" s="88" t="s">
        <v>2</v>
      </c>
      <c r="J4" s="88"/>
      <c r="K4" s="87" t="s">
        <v>143</v>
      </c>
      <c r="L4" s="87"/>
      <c r="M4" s="31" t="s">
        <v>23</v>
      </c>
      <c r="N4" s="31"/>
      <c r="O4" s="31"/>
      <c r="P4" s="31"/>
      <c r="Q4" s="31"/>
      <c r="R4" s="31"/>
      <c r="S4" s="31"/>
      <c r="T4" s="31"/>
    </row>
    <row r="5" spans="1:20" ht="11.25" customHeight="1">
      <c r="A5" s="40"/>
      <c r="B5" s="31"/>
      <c r="C5" s="41"/>
      <c r="D5" s="42"/>
      <c r="E5" s="31"/>
      <c r="F5" s="31"/>
      <c r="G5" s="41"/>
      <c r="H5" s="70"/>
      <c r="I5" s="31"/>
      <c r="J5" s="70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ht="15">
      <c r="A6" s="40"/>
      <c r="B6" s="31"/>
      <c r="C6" s="41"/>
      <c r="D6" s="42"/>
      <c r="E6" s="31"/>
      <c r="F6" s="43" t="s">
        <v>3</v>
      </c>
      <c r="G6" s="91" t="s">
        <v>45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31"/>
      <c r="T6" s="31"/>
    </row>
    <row r="7" spans="1:20" ht="12.75" customHeight="1">
      <c r="A7" s="40"/>
      <c r="B7" s="31"/>
      <c r="C7" s="41"/>
      <c r="D7" s="42"/>
      <c r="E7" s="31"/>
      <c r="F7" s="31"/>
      <c r="G7" s="86" t="s">
        <v>4</v>
      </c>
      <c r="H7" s="86"/>
      <c r="I7" s="86"/>
      <c r="J7" s="86"/>
      <c r="K7" s="86"/>
      <c r="L7" s="86"/>
      <c r="M7" s="86"/>
      <c r="N7" s="86"/>
      <c r="O7" s="86"/>
      <c r="P7" s="71"/>
      <c r="Q7" s="31"/>
      <c r="R7" s="31"/>
      <c r="S7" s="31"/>
      <c r="T7" s="31"/>
    </row>
    <row r="8" spans="1:20" ht="11.25" customHeight="1">
      <c r="A8" s="40"/>
      <c r="B8" s="31"/>
      <c r="C8" s="41"/>
      <c r="D8" s="42"/>
      <c r="E8" s="31"/>
      <c r="F8" s="31"/>
      <c r="G8" s="41"/>
      <c r="H8" s="70"/>
      <c r="I8" s="31"/>
      <c r="J8" s="70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ht="15">
      <c r="A9" s="40"/>
      <c r="B9" s="31"/>
      <c r="C9" s="41"/>
      <c r="D9" s="42"/>
      <c r="E9" s="31"/>
      <c r="F9" s="31"/>
      <c r="G9" s="41"/>
      <c r="H9" s="70"/>
      <c r="I9" s="43" t="s">
        <v>5</v>
      </c>
      <c r="J9" s="90" t="s">
        <v>149</v>
      </c>
      <c r="K9" s="90"/>
      <c r="L9" s="31" t="s">
        <v>6</v>
      </c>
      <c r="M9" s="31"/>
      <c r="N9" s="31"/>
      <c r="O9" s="31"/>
      <c r="P9" s="31"/>
      <c r="Q9" s="31"/>
      <c r="R9" s="31"/>
      <c r="S9" s="31"/>
      <c r="T9" s="31"/>
    </row>
    <row r="10" spans="1:20" ht="11.25" customHeight="1">
      <c r="A10" s="40"/>
      <c r="B10" s="31"/>
      <c r="C10" s="40"/>
      <c r="D10" s="31"/>
      <c r="E10" s="31"/>
      <c r="F10" s="31"/>
      <c r="G10" s="41"/>
      <c r="H10" s="70"/>
      <c r="I10" s="31"/>
      <c r="J10" s="70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ht="15">
      <c r="A11" s="40"/>
      <c r="B11" s="83" t="s">
        <v>7</v>
      </c>
      <c r="C11" s="83"/>
      <c r="D11" s="83"/>
      <c r="E11" s="83"/>
      <c r="F11" s="83"/>
      <c r="G11" s="83"/>
      <c r="H11" s="65" t="s">
        <v>144</v>
      </c>
      <c r="I11" s="65"/>
      <c r="J11" s="65"/>
      <c r="K11" s="65"/>
      <c r="L11" s="65"/>
      <c r="M11" s="65"/>
      <c r="N11" s="65"/>
      <c r="O11" s="65"/>
      <c r="P11" s="65"/>
      <c r="Q11" s="36"/>
      <c r="R11" s="31"/>
      <c r="S11" s="31"/>
      <c r="T11" s="31"/>
    </row>
    <row r="12" spans="1:20" ht="12.75" customHeight="1">
      <c r="H12" s="86" t="s">
        <v>8</v>
      </c>
      <c r="I12" s="86"/>
      <c r="J12" s="86"/>
      <c r="K12" s="86"/>
      <c r="L12" s="86"/>
      <c r="M12" s="86"/>
      <c r="N12" s="86"/>
      <c r="O12" s="86"/>
      <c r="P12" s="86"/>
      <c r="Q12" s="86"/>
    </row>
    <row r="13" spans="1:20" ht="11.25" customHeight="1">
      <c r="D13" s="32"/>
      <c r="E13" s="32"/>
      <c r="F13" s="32"/>
      <c r="G13" s="33"/>
    </row>
    <row r="14" spans="1:20" ht="54" customHeight="1">
      <c r="A14" s="72" t="s">
        <v>24</v>
      </c>
      <c r="B14" s="72" t="s">
        <v>9</v>
      </c>
      <c r="C14" s="72" t="s">
        <v>10</v>
      </c>
      <c r="D14" s="72" t="s">
        <v>25</v>
      </c>
      <c r="E14" s="72" t="s">
        <v>141</v>
      </c>
      <c r="F14" s="72" t="s">
        <v>142</v>
      </c>
      <c r="G14" s="76" t="s">
        <v>140</v>
      </c>
      <c r="H14" s="82"/>
      <c r="I14" s="82"/>
      <c r="J14" s="82"/>
      <c r="K14" s="82"/>
      <c r="L14" s="82"/>
      <c r="M14" s="82"/>
      <c r="N14" s="82"/>
      <c r="O14" s="82"/>
      <c r="P14" s="77"/>
      <c r="Q14" s="72" t="s">
        <v>26</v>
      </c>
      <c r="R14" s="76" t="s">
        <v>11</v>
      </c>
      <c r="S14" s="77"/>
      <c r="T14" s="72" t="s">
        <v>12</v>
      </c>
    </row>
    <row r="15" spans="1:20" ht="18.75" customHeight="1">
      <c r="A15" s="73"/>
      <c r="B15" s="73"/>
      <c r="C15" s="73"/>
      <c r="D15" s="73"/>
      <c r="E15" s="73"/>
      <c r="F15" s="73"/>
      <c r="G15" s="76" t="s">
        <v>13</v>
      </c>
      <c r="H15" s="77"/>
      <c r="I15" s="76" t="s">
        <v>14</v>
      </c>
      <c r="J15" s="77"/>
      <c r="K15" s="76" t="s">
        <v>15</v>
      </c>
      <c r="L15" s="77"/>
      <c r="M15" s="76" t="s">
        <v>16</v>
      </c>
      <c r="N15" s="77"/>
      <c r="O15" s="76" t="s">
        <v>17</v>
      </c>
      <c r="P15" s="77"/>
      <c r="Q15" s="73"/>
      <c r="R15" s="78" t="s">
        <v>18</v>
      </c>
      <c r="S15" s="80" t="s">
        <v>19</v>
      </c>
      <c r="T15" s="73"/>
    </row>
    <row r="16" spans="1:20" ht="72.75" customHeight="1">
      <c r="A16" s="74"/>
      <c r="B16" s="74"/>
      <c r="C16" s="74"/>
      <c r="D16" s="74"/>
      <c r="E16" s="75"/>
      <c r="F16" s="75"/>
      <c r="G16" s="44" t="s">
        <v>20</v>
      </c>
      <c r="H16" s="44" t="s">
        <v>21</v>
      </c>
      <c r="I16" s="44" t="s">
        <v>20</v>
      </c>
      <c r="J16" s="44" t="s">
        <v>21</v>
      </c>
      <c r="K16" s="44" t="s">
        <v>20</v>
      </c>
      <c r="L16" s="44" t="s">
        <v>21</v>
      </c>
      <c r="M16" s="44" t="s">
        <v>20</v>
      </c>
      <c r="N16" s="44" t="s">
        <v>21</v>
      </c>
      <c r="O16" s="44" t="s">
        <v>20</v>
      </c>
      <c r="P16" s="44" t="s">
        <v>21</v>
      </c>
      <c r="Q16" s="75"/>
      <c r="R16" s="79"/>
      <c r="S16" s="81"/>
      <c r="T16" s="74"/>
    </row>
    <row r="17" spans="1:20" ht="12.75" customHeight="1" thickBot="1">
      <c r="A17" s="45">
        <v>1</v>
      </c>
      <c r="B17" s="45">
        <v>2</v>
      </c>
      <c r="C17" s="45">
        <v>3</v>
      </c>
      <c r="D17" s="45">
        <v>4</v>
      </c>
      <c r="E17" s="45">
        <v>5</v>
      </c>
      <c r="F17" s="45">
        <v>6</v>
      </c>
      <c r="G17" s="46">
        <v>7</v>
      </c>
      <c r="H17" s="46">
        <v>8</v>
      </c>
      <c r="I17" s="45">
        <v>9</v>
      </c>
      <c r="J17" s="46">
        <v>10</v>
      </c>
      <c r="K17" s="45">
        <v>11</v>
      </c>
      <c r="L17" s="45">
        <v>12</v>
      </c>
      <c r="M17" s="45">
        <v>13</v>
      </c>
      <c r="N17" s="45">
        <v>14</v>
      </c>
      <c r="O17" s="45">
        <v>15</v>
      </c>
      <c r="P17" s="45">
        <v>16</v>
      </c>
      <c r="Q17" s="45">
        <v>17</v>
      </c>
      <c r="R17" s="45">
        <v>18</v>
      </c>
      <c r="S17" s="45">
        <v>19</v>
      </c>
      <c r="T17" s="45">
        <v>20</v>
      </c>
    </row>
    <row r="18" spans="1:20" s="68" customFormat="1" ht="24" customHeight="1" thickBot="1">
      <c r="A18" s="59">
        <v>1</v>
      </c>
      <c r="B18" s="67" t="s">
        <v>151</v>
      </c>
      <c r="C18" s="49" t="s">
        <v>46</v>
      </c>
      <c r="D18" s="29" t="s">
        <v>46</v>
      </c>
      <c r="E18" s="29">
        <v>0</v>
      </c>
      <c r="F18" s="29" t="s">
        <v>46</v>
      </c>
      <c r="G18" s="29">
        <f>85.38*1.2</f>
        <v>102.45599999999999</v>
      </c>
      <c r="H18" s="29">
        <f>H19</f>
        <v>37.173238773999998</v>
      </c>
      <c r="I18" s="29" t="s">
        <v>46</v>
      </c>
      <c r="J18" s="29" t="s">
        <v>46</v>
      </c>
      <c r="K18" s="29" t="s">
        <v>46</v>
      </c>
      <c r="L18" s="29" t="s">
        <v>46</v>
      </c>
      <c r="M18" s="29" t="s">
        <v>46</v>
      </c>
      <c r="N18" s="29" t="s">
        <v>46</v>
      </c>
      <c r="O18" s="29" t="s">
        <v>46</v>
      </c>
      <c r="P18" s="29" t="s">
        <v>46</v>
      </c>
      <c r="Q18" s="29">
        <v>0</v>
      </c>
      <c r="R18" s="29">
        <f>H18-G18</f>
        <v>-65.282761225999991</v>
      </c>
      <c r="S18" s="29">
        <f>100-(H18*100/G18)</f>
        <v>63.717850810103847</v>
      </c>
      <c r="T18" s="51" t="s">
        <v>46</v>
      </c>
    </row>
    <row r="19" spans="1:20" ht="12" thickBot="1">
      <c r="A19" s="47" t="s">
        <v>27</v>
      </c>
      <c r="B19" s="48" t="s">
        <v>28</v>
      </c>
      <c r="C19" s="49" t="s">
        <v>46</v>
      </c>
      <c r="D19" s="29">
        <f>D20+D24+D113</f>
        <v>129.68896000000001</v>
      </c>
      <c r="E19" s="29">
        <v>0</v>
      </c>
      <c r="F19" s="29">
        <f>F20+F24+F113</f>
        <v>129.68896000000001</v>
      </c>
      <c r="G19" s="29">
        <v>129.68896000000001</v>
      </c>
      <c r="H19" s="29">
        <f>J19+L19+N19+P19</f>
        <v>37.173238773999998</v>
      </c>
      <c r="I19" s="29">
        <v>0</v>
      </c>
      <c r="J19" s="29">
        <f>J20+J24+J113</f>
        <v>2.1010209119999996</v>
      </c>
      <c r="K19" s="29">
        <v>0</v>
      </c>
      <c r="L19" s="29">
        <f>L20+L24+L113</f>
        <v>0.78237259999999997</v>
      </c>
      <c r="M19" s="29">
        <v>0</v>
      </c>
      <c r="N19" s="29">
        <f>N20+N24+N113</f>
        <v>14.733225055999998</v>
      </c>
      <c r="O19" s="29">
        <v>129.68896000000001</v>
      </c>
      <c r="P19" s="29">
        <f>P20+P24+P113</f>
        <v>19.556620206000002</v>
      </c>
      <c r="Q19" s="29">
        <v>0</v>
      </c>
      <c r="R19" s="29">
        <f>H19-G19</f>
        <v>-92.515721226000011</v>
      </c>
      <c r="S19" s="66">
        <f>100-(H19*100/G19)</f>
        <v>71.3366205003109</v>
      </c>
      <c r="T19" s="51" t="s">
        <v>46</v>
      </c>
    </row>
    <row r="20" spans="1:20">
      <c r="A20" s="16" t="s">
        <v>47</v>
      </c>
      <c r="B20" s="24" t="s">
        <v>48</v>
      </c>
      <c r="C20" s="18" t="s">
        <v>46</v>
      </c>
      <c r="D20" s="28">
        <f>D21</f>
        <v>1.1200000000000001</v>
      </c>
      <c r="E20" s="28">
        <v>0</v>
      </c>
      <c r="F20" s="28">
        <f>F21</f>
        <v>1.1200000000000001</v>
      </c>
      <c r="G20" s="28">
        <v>1.1200000000000001</v>
      </c>
      <c r="H20" s="52">
        <f>J20+L20+N20+P20</f>
        <v>0.21845579399999998</v>
      </c>
      <c r="I20" s="28">
        <v>0</v>
      </c>
      <c r="J20" s="28">
        <f>J21</f>
        <v>1.3358400000000001E-2</v>
      </c>
      <c r="K20" s="28">
        <v>0</v>
      </c>
      <c r="L20" s="28">
        <f>L21</f>
        <v>5.7142680000000001E-2</v>
      </c>
      <c r="M20" s="28">
        <v>0</v>
      </c>
      <c r="N20" s="28">
        <f>N21</f>
        <v>0.13411983</v>
      </c>
      <c r="O20" s="28">
        <v>1.1200000000000001</v>
      </c>
      <c r="P20" s="28">
        <f>P21</f>
        <v>1.3834884E-2</v>
      </c>
      <c r="Q20" s="52">
        <v>0</v>
      </c>
      <c r="R20" s="28" t="s">
        <v>46</v>
      </c>
      <c r="S20" s="28" t="s">
        <v>46</v>
      </c>
      <c r="T20" s="53" t="s">
        <v>46</v>
      </c>
    </row>
    <row r="21" spans="1:20" ht="45">
      <c r="A21" s="11" t="s">
        <v>49</v>
      </c>
      <c r="B21" s="7" t="s">
        <v>50</v>
      </c>
      <c r="C21" s="10" t="s">
        <v>46</v>
      </c>
      <c r="D21" s="5">
        <f>D22</f>
        <v>1.1200000000000001</v>
      </c>
      <c r="E21" s="5">
        <v>0</v>
      </c>
      <c r="F21" s="5">
        <f>F22</f>
        <v>1.1200000000000001</v>
      </c>
      <c r="G21" s="5">
        <v>1.1200000000000001</v>
      </c>
      <c r="H21" s="5">
        <f>H22</f>
        <v>0.21845579399999998</v>
      </c>
      <c r="I21" s="5">
        <v>0</v>
      </c>
      <c r="J21" s="5">
        <f>J22</f>
        <v>1.3358400000000001E-2</v>
      </c>
      <c r="K21" s="5">
        <v>0</v>
      </c>
      <c r="L21" s="5">
        <f>L22</f>
        <v>5.7142680000000001E-2</v>
      </c>
      <c r="M21" s="5">
        <v>0</v>
      </c>
      <c r="N21" s="5">
        <f>N22</f>
        <v>0.13411983</v>
      </c>
      <c r="O21" s="5">
        <v>1.1200000000000001</v>
      </c>
      <c r="P21" s="5">
        <f>P22</f>
        <v>1.3834884E-2</v>
      </c>
      <c r="Q21" s="5">
        <v>0</v>
      </c>
      <c r="R21" s="5" t="s">
        <v>46</v>
      </c>
      <c r="S21" s="5" t="s">
        <v>46</v>
      </c>
      <c r="T21" s="54" t="s">
        <v>46</v>
      </c>
    </row>
    <row r="22" spans="1:20" ht="45">
      <c r="A22" s="11" t="s">
        <v>51</v>
      </c>
      <c r="B22" s="7" t="s">
        <v>52</v>
      </c>
      <c r="C22" s="10" t="s">
        <v>46</v>
      </c>
      <c r="D22" s="5">
        <f>D23</f>
        <v>1.1200000000000001</v>
      </c>
      <c r="E22" s="5">
        <v>0</v>
      </c>
      <c r="F22" s="5">
        <f>F23</f>
        <v>1.1200000000000001</v>
      </c>
      <c r="G22" s="5">
        <v>1.1200000000000001</v>
      </c>
      <c r="H22" s="5">
        <f>J22+L22+N22+P22</f>
        <v>0.21845579399999998</v>
      </c>
      <c r="I22" s="5">
        <v>0</v>
      </c>
      <c r="J22" s="5">
        <f>J23</f>
        <v>1.3358400000000001E-2</v>
      </c>
      <c r="K22" s="5">
        <v>0</v>
      </c>
      <c r="L22" s="5">
        <f>L23</f>
        <v>5.7142680000000001E-2</v>
      </c>
      <c r="M22" s="5">
        <v>0</v>
      </c>
      <c r="N22" s="5">
        <f>N23</f>
        <v>0.13411983</v>
      </c>
      <c r="O22" s="5">
        <v>1.1200000000000001</v>
      </c>
      <c r="P22" s="5">
        <f>P23</f>
        <v>1.3834884E-2</v>
      </c>
      <c r="Q22" s="5">
        <v>0</v>
      </c>
      <c r="R22" s="5" t="s">
        <v>46</v>
      </c>
      <c r="S22" s="5" t="s">
        <v>46</v>
      </c>
      <c r="T22" s="54" t="s">
        <v>46</v>
      </c>
    </row>
    <row r="23" spans="1:20" ht="22.5">
      <c r="A23" s="11" t="s">
        <v>51</v>
      </c>
      <c r="B23" s="4" t="s">
        <v>53</v>
      </c>
      <c r="C23" s="10" t="s">
        <v>54</v>
      </c>
      <c r="D23" s="5">
        <v>1.1200000000000001</v>
      </c>
      <c r="E23" s="5">
        <v>0</v>
      </c>
      <c r="F23" s="5">
        <v>1.1200000000000001</v>
      </c>
      <c r="G23" s="5">
        <v>1.1200000000000001</v>
      </c>
      <c r="H23" s="5">
        <f>J23+L23+N23+P23</f>
        <v>0.21845579399999998</v>
      </c>
      <c r="I23" s="5">
        <v>0</v>
      </c>
      <c r="J23" s="5">
        <v>1.3358400000000001E-2</v>
      </c>
      <c r="K23" s="5">
        <v>0</v>
      </c>
      <c r="L23" s="5">
        <v>5.7142680000000001E-2</v>
      </c>
      <c r="M23" s="5">
        <v>0</v>
      </c>
      <c r="N23" s="5">
        <v>0.13411983</v>
      </c>
      <c r="O23" s="5">
        <v>1.1200000000000001</v>
      </c>
      <c r="P23" s="5">
        <v>1.3834884E-2</v>
      </c>
      <c r="Q23" s="5">
        <v>0</v>
      </c>
      <c r="R23" s="5">
        <f>H23-G23</f>
        <v>-0.90154420600000007</v>
      </c>
      <c r="S23" s="5">
        <f>100-(H23*100/G23)</f>
        <v>80.495018392857148</v>
      </c>
      <c r="T23" s="62" t="s">
        <v>152</v>
      </c>
    </row>
    <row r="24" spans="1:20" ht="23.25" thickBot="1">
      <c r="A24" s="13" t="s">
        <v>29</v>
      </c>
      <c r="B24" s="2" t="s">
        <v>30</v>
      </c>
      <c r="C24" s="15" t="s">
        <v>46</v>
      </c>
      <c r="D24" s="34">
        <f>D25+D30</f>
        <v>83.633880000000005</v>
      </c>
      <c r="E24" s="34">
        <v>0</v>
      </c>
      <c r="F24" s="34">
        <f>F25+F30</f>
        <v>83.633880000000005</v>
      </c>
      <c r="G24" s="34">
        <f>G25+G30</f>
        <v>83.633879999999991</v>
      </c>
      <c r="H24" s="55">
        <f>J24+L24+N24+P24</f>
        <v>27.850935333999999</v>
      </c>
      <c r="I24" s="34">
        <v>0</v>
      </c>
      <c r="J24" s="34">
        <f>J25+J30</f>
        <v>2.0077611319999997</v>
      </c>
      <c r="K24" s="34">
        <v>0</v>
      </c>
      <c r="L24" s="34">
        <f>L25+L30</f>
        <v>0.72232991999999996</v>
      </c>
      <c r="M24" s="34">
        <v>0</v>
      </c>
      <c r="N24" s="34">
        <f>N25+N30</f>
        <v>9.9911546599999994</v>
      </c>
      <c r="O24" s="34">
        <v>83.633880000000005</v>
      </c>
      <c r="P24" s="34">
        <f>P25+P30</f>
        <v>15.129689622000001</v>
      </c>
      <c r="Q24" s="55">
        <v>0</v>
      </c>
      <c r="R24" s="34" t="s">
        <v>46</v>
      </c>
      <c r="S24" s="34" t="s">
        <v>46</v>
      </c>
      <c r="T24" s="46" t="s">
        <v>46</v>
      </c>
    </row>
    <row r="25" spans="1:20" ht="42.75" thickBot="1">
      <c r="A25" s="21" t="s">
        <v>31</v>
      </c>
      <c r="B25" s="27" t="s">
        <v>32</v>
      </c>
      <c r="C25" s="23" t="s">
        <v>46</v>
      </c>
      <c r="D25" s="29">
        <f>D26</f>
        <v>10.3</v>
      </c>
      <c r="E25" s="29">
        <v>0</v>
      </c>
      <c r="F25" s="29">
        <f>F26</f>
        <v>10.3</v>
      </c>
      <c r="G25" s="29">
        <v>10.3</v>
      </c>
      <c r="H25" s="29">
        <f>J25+L25+N25+P25</f>
        <v>7.8019505179999999</v>
      </c>
      <c r="I25" s="29">
        <v>0</v>
      </c>
      <c r="J25" s="29">
        <f>J26</f>
        <v>5.8157352000000002E-2</v>
      </c>
      <c r="K25" s="29">
        <v>0</v>
      </c>
      <c r="L25" s="29">
        <f>L26</f>
        <v>0.398824446</v>
      </c>
      <c r="M25" s="29">
        <v>0</v>
      </c>
      <c r="N25" s="29">
        <f>N26</f>
        <v>0.69105589600000006</v>
      </c>
      <c r="O25" s="29">
        <v>10.3</v>
      </c>
      <c r="P25" s="29">
        <f>P26</f>
        <v>6.6539128239999998</v>
      </c>
      <c r="Q25" s="29">
        <v>0</v>
      </c>
      <c r="R25" s="29" t="s">
        <v>46</v>
      </c>
      <c r="S25" s="29" t="s">
        <v>46</v>
      </c>
      <c r="T25" s="51" t="s">
        <v>46</v>
      </c>
    </row>
    <row r="26" spans="1:20" ht="22.5">
      <c r="A26" s="16" t="s">
        <v>33</v>
      </c>
      <c r="B26" s="30" t="s">
        <v>55</v>
      </c>
      <c r="C26" s="18" t="s">
        <v>46</v>
      </c>
      <c r="D26" s="28">
        <v>10.3</v>
      </c>
      <c r="E26" s="28">
        <v>0</v>
      </c>
      <c r="F26" s="28">
        <v>10.3</v>
      </c>
      <c r="G26" s="28">
        <v>10.3</v>
      </c>
      <c r="H26" s="52">
        <f t="shared" ref="H26:H83" si="0">J26+L26+N26+P26</f>
        <v>7.8019505179999999</v>
      </c>
      <c r="I26" s="28">
        <v>0</v>
      </c>
      <c r="J26" s="28">
        <f>SUM(J27:J29)</f>
        <v>5.8157352000000002E-2</v>
      </c>
      <c r="K26" s="28">
        <v>0</v>
      </c>
      <c r="L26" s="28">
        <f>SUM(L27:L29)</f>
        <v>0.398824446</v>
      </c>
      <c r="M26" s="28">
        <v>0</v>
      </c>
      <c r="N26" s="28">
        <f>SUM(N27:N29)</f>
        <v>0.69105589600000006</v>
      </c>
      <c r="O26" s="28">
        <v>10.3</v>
      </c>
      <c r="P26" s="28">
        <f>SUM(P27:P29)</f>
        <v>6.6539128239999998</v>
      </c>
      <c r="Q26" s="52">
        <v>0</v>
      </c>
      <c r="R26" s="28" t="s">
        <v>46</v>
      </c>
      <c r="S26" s="28" t="s">
        <v>46</v>
      </c>
      <c r="T26" s="53" t="s">
        <v>46</v>
      </c>
    </row>
    <row r="27" spans="1:20" ht="30" customHeight="1">
      <c r="A27" s="11" t="s">
        <v>33</v>
      </c>
      <c r="B27" s="4" t="s">
        <v>56</v>
      </c>
      <c r="C27" s="10" t="s">
        <v>54</v>
      </c>
      <c r="D27" s="5">
        <v>5.8559999999999999</v>
      </c>
      <c r="E27" s="5">
        <v>0</v>
      </c>
      <c r="F27" s="5">
        <v>5.8559999999999999</v>
      </c>
      <c r="G27" s="5">
        <v>5.8559999999999999</v>
      </c>
      <c r="H27" s="5">
        <f t="shared" si="0"/>
        <v>5.4798847339999996</v>
      </c>
      <c r="I27" s="5">
        <v>0</v>
      </c>
      <c r="J27" s="5">
        <v>0</v>
      </c>
      <c r="K27" s="5">
        <v>0</v>
      </c>
      <c r="L27" s="5">
        <v>0.13414136999999998</v>
      </c>
      <c r="M27" s="5">
        <v>0</v>
      </c>
      <c r="N27" s="5">
        <v>5.4402699999999998E-2</v>
      </c>
      <c r="O27" s="5">
        <v>5.8559999999999999</v>
      </c>
      <c r="P27" s="5">
        <v>5.2913406639999998</v>
      </c>
      <c r="Q27" s="5">
        <v>0</v>
      </c>
      <c r="R27" s="5">
        <f>H27-G27</f>
        <v>-0.37611526600000023</v>
      </c>
      <c r="S27" s="5">
        <f>100-(H27*100/G27)</f>
        <v>6.4227333674863445</v>
      </c>
      <c r="T27" s="62" t="s">
        <v>46</v>
      </c>
    </row>
    <row r="28" spans="1:20">
      <c r="A28" s="11" t="s">
        <v>33</v>
      </c>
      <c r="B28" s="4" t="s">
        <v>57</v>
      </c>
      <c r="C28" s="10" t="s">
        <v>54</v>
      </c>
      <c r="D28" s="5">
        <v>2.3239999999999998</v>
      </c>
      <c r="E28" s="5">
        <v>0</v>
      </c>
      <c r="F28" s="5">
        <v>2.3239999999999998</v>
      </c>
      <c r="G28" s="5">
        <v>2.3239999999999998</v>
      </c>
      <c r="H28" s="5">
        <f t="shared" si="0"/>
        <v>2.3220657840000003</v>
      </c>
      <c r="I28" s="5">
        <v>0</v>
      </c>
      <c r="J28" s="5">
        <v>5.8157352000000002E-2</v>
      </c>
      <c r="K28" s="5">
        <v>0</v>
      </c>
      <c r="L28" s="34">
        <v>0.26468307600000002</v>
      </c>
      <c r="M28" s="5">
        <v>0</v>
      </c>
      <c r="N28" s="5">
        <v>0.63665319600000003</v>
      </c>
      <c r="O28" s="5">
        <v>2.3239999999999998</v>
      </c>
      <c r="P28" s="5">
        <v>1.3625721600000003</v>
      </c>
      <c r="Q28" s="5">
        <v>0</v>
      </c>
      <c r="R28" s="5">
        <f>H28-G28</f>
        <v>-1.9342159999995445E-3</v>
      </c>
      <c r="S28" s="5">
        <v>0</v>
      </c>
      <c r="T28" s="54" t="s">
        <v>46</v>
      </c>
    </row>
    <row r="29" spans="1:20" ht="45.75" thickBot="1">
      <c r="A29" s="13" t="s">
        <v>33</v>
      </c>
      <c r="B29" s="2" t="s">
        <v>58</v>
      </c>
      <c r="C29" s="15" t="s">
        <v>59</v>
      </c>
      <c r="D29" s="34">
        <v>2.12</v>
      </c>
      <c r="E29" s="34">
        <v>0</v>
      </c>
      <c r="F29" s="34">
        <v>2.12</v>
      </c>
      <c r="G29" s="34">
        <v>2.12</v>
      </c>
      <c r="H29" s="55">
        <f t="shared" si="0"/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2.12</v>
      </c>
      <c r="P29" s="34">
        <v>0</v>
      </c>
      <c r="Q29" s="55">
        <v>0</v>
      </c>
      <c r="R29" s="5">
        <f>H29-G29</f>
        <v>-2.12</v>
      </c>
      <c r="S29" s="5">
        <f>100-(H29*100/G29)</f>
        <v>100</v>
      </c>
      <c r="T29" s="63" t="s">
        <v>153</v>
      </c>
    </row>
    <row r="30" spans="1:20" ht="32.25" thickBot="1">
      <c r="A30" s="21" t="s">
        <v>34</v>
      </c>
      <c r="B30" s="27" t="s">
        <v>35</v>
      </c>
      <c r="C30" s="23" t="s">
        <v>46</v>
      </c>
      <c r="D30" s="29">
        <f>D31</f>
        <v>73.333880000000008</v>
      </c>
      <c r="E30" s="29">
        <v>0</v>
      </c>
      <c r="F30" s="29">
        <f>F31</f>
        <v>73.333880000000008</v>
      </c>
      <c r="G30" s="29">
        <v>73.333879999999994</v>
      </c>
      <c r="H30" s="29">
        <f t="shared" si="0"/>
        <v>20.048984816000001</v>
      </c>
      <c r="I30" s="29">
        <v>0</v>
      </c>
      <c r="J30" s="29">
        <f>J31</f>
        <v>1.9496037799999999</v>
      </c>
      <c r="K30" s="29">
        <v>0</v>
      </c>
      <c r="L30" s="29">
        <f>L31</f>
        <v>0.32350547400000002</v>
      </c>
      <c r="M30" s="29">
        <v>0</v>
      </c>
      <c r="N30" s="29">
        <f>N31</f>
        <v>9.3000987639999995</v>
      </c>
      <c r="O30" s="29">
        <v>73.333879999999994</v>
      </c>
      <c r="P30" s="29">
        <f>P31</f>
        <v>8.4757767980000001</v>
      </c>
      <c r="Q30" s="29">
        <v>0</v>
      </c>
      <c r="R30" s="29" t="s">
        <v>46</v>
      </c>
      <c r="S30" s="29" t="s">
        <v>46</v>
      </c>
      <c r="T30" s="51" t="s">
        <v>46</v>
      </c>
    </row>
    <row r="31" spans="1:20" ht="19.5" customHeight="1" thickBot="1">
      <c r="A31" s="19" t="s">
        <v>36</v>
      </c>
      <c r="B31" s="25" t="s">
        <v>37</v>
      </c>
      <c r="C31" s="20" t="s">
        <v>46</v>
      </c>
      <c r="D31" s="35">
        <f>D32+D53+D57+D64</f>
        <v>73.333880000000008</v>
      </c>
      <c r="E31" s="35">
        <v>0</v>
      </c>
      <c r="F31" s="35">
        <f>F32+F53+F57+F64</f>
        <v>73.333880000000008</v>
      </c>
      <c r="G31" s="35">
        <v>73.333879999999994</v>
      </c>
      <c r="H31" s="29">
        <f t="shared" si="0"/>
        <v>20.048984816000001</v>
      </c>
      <c r="I31" s="35">
        <v>0</v>
      </c>
      <c r="J31" s="29">
        <f>J32+J53+J57+J64</f>
        <v>1.9496037799999999</v>
      </c>
      <c r="K31" s="35">
        <v>0</v>
      </c>
      <c r="L31" s="29">
        <f>L32+L53+L57+L64</f>
        <v>0.32350547400000002</v>
      </c>
      <c r="M31" s="35">
        <v>0</v>
      </c>
      <c r="N31" s="29">
        <f>N32+N53+N57+N64</f>
        <v>9.3000987639999995</v>
      </c>
      <c r="O31" s="35">
        <v>73.333879999999994</v>
      </c>
      <c r="P31" s="35">
        <f>P32+P53+P57+P64</f>
        <v>8.4757767980000001</v>
      </c>
      <c r="Q31" s="35">
        <v>0</v>
      </c>
      <c r="R31" s="35" t="s">
        <v>46</v>
      </c>
      <c r="S31" s="35" t="s">
        <v>46</v>
      </c>
      <c r="T31" s="56" t="s">
        <v>46</v>
      </c>
    </row>
    <row r="32" spans="1:20" ht="26.25" customHeight="1" thickBot="1">
      <c r="A32" s="21" t="s">
        <v>36</v>
      </c>
      <c r="B32" s="26" t="s">
        <v>38</v>
      </c>
      <c r="C32" s="23" t="s">
        <v>46</v>
      </c>
      <c r="D32" s="29">
        <f>SUM(D33:D52)</f>
        <v>40.608000000000011</v>
      </c>
      <c r="E32" s="29">
        <v>0</v>
      </c>
      <c r="F32" s="29">
        <f>SUM(F33:F52)</f>
        <v>40.608000000000011</v>
      </c>
      <c r="G32" s="29">
        <v>40.608000000000004</v>
      </c>
      <c r="H32" s="29">
        <f t="shared" si="0"/>
        <v>11.235012100000001</v>
      </c>
      <c r="I32" s="29">
        <v>0</v>
      </c>
      <c r="J32" s="29">
        <f>SUM(J33:J52)</f>
        <v>1.90490498</v>
      </c>
      <c r="K32" s="29">
        <v>0</v>
      </c>
      <c r="L32" s="29">
        <f>SUM(L33:L52)</f>
        <v>0.11898851000000001</v>
      </c>
      <c r="M32" s="29">
        <v>0</v>
      </c>
      <c r="N32" s="29">
        <f>SUM(N33:N52)</f>
        <v>6.4582058100000008</v>
      </c>
      <c r="O32" s="29">
        <v>40.608000000000004</v>
      </c>
      <c r="P32" s="29">
        <f>SUM(P33:P52)</f>
        <v>2.7529127999999994</v>
      </c>
      <c r="Q32" s="29">
        <v>0</v>
      </c>
      <c r="R32" s="29" t="s">
        <v>46</v>
      </c>
      <c r="S32" s="29" t="s">
        <v>46</v>
      </c>
      <c r="T32" s="51" t="s">
        <v>46</v>
      </c>
    </row>
    <row r="33" spans="1:20" ht="22.5">
      <c r="A33" s="16" t="s">
        <v>36</v>
      </c>
      <c r="B33" s="24" t="s">
        <v>60</v>
      </c>
      <c r="C33" s="18" t="s">
        <v>54</v>
      </c>
      <c r="D33" s="28">
        <v>2.64</v>
      </c>
      <c r="E33" s="28">
        <v>0</v>
      </c>
      <c r="F33" s="28">
        <v>2.64</v>
      </c>
      <c r="G33" s="28">
        <v>2.64</v>
      </c>
      <c r="H33" s="52">
        <f t="shared" si="0"/>
        <v>1.0403302499999998</v>
      </c>
      <c r="I33" s="28">
        <v>0</v>
      </c>
      <c r="J33" s="28">
        <v>0</v>
      </c>
      <c r="K33" s="28">
        <v>0</v>
      </c>
      <c r="L33" s="28">
        <v>1.1436E-2</v>
      </c>
      <c r="M33" s="28">
        <v>0</v>
      </c>
      <c r="N33" s="28">
        <v>1.037505E-2</v>
      </c>
      <c r="O33" s="28">
        <v>2.64</v>
      </c>
      <c r="P33" s="28">
        <v>1.0185191999999998</v>
      </c>
      <c r="Q33" s="52">
        <v>0</v>
      </c>
      <c r="R33" s="28">
        <f>H33-G33</f>
        <v>-1.5996697500000003</v>
      </c>
      <c r="S33" s="5">
        <f>100-(H33*100/G33)</f>
        <v>60.593551136363644</v>
      </c>
      <c r="T33" s="64" t="s">
        <v>154</v>
      </c>
    </row>
    <row r="34" spans="1:20" ht="22.5">
      <c r="A34" s="11" t="s">
        <v>36</v>
      </c>
      <c r="B34" s="4" t="s">
        <v>61</v>
      </c>
      <c r="C34" s="10" t="s">
        <v>54</v>
      </c>
      <c r="D34" s="5">
        <v>5.28</v>
      </c>
      <c r="E34" s="5">
        <v>0</v>
      </c>
      <c r="F34" s="5">
        <v>5.28</v>
      </c>
      <c r="G34" s="5">
        <v>5.28</v>
      </c>
      <c r="H34" s="5">
        <f t="shared" si="0"/>
        <v>1.39117354</v>
      </c>
      <c r="I34" s="5">
        <v>0</v>
      </c>
      <c r="J34" s="5">
        <v>0</v>
      </c>
      <c r="K34" s="5">
        <v>0</v>
      </c>
      <c r="L34" s="28">
        <v>1.49479E-2</v>
      </c>
      <c r="M34" s="5">
        <v>0</v>
      </c>
      <c r="N34" s="28">
        <v>8.3000399999999998E-3</v>
      </c>
      <c r="O34" s="5">
        <v>5.28</v>
      </c>
      <c r="P34" s="5">
        <v>1.3679256</v>
      </c>
      <c r="Q34" s="5">
        <v>0</v>
      </c>
      <c r="R34" s="28">
        <f t="shared" ref="R34:R52" si="1">H34-G34</f>
        <v>-3.8888264600000002</v>
      </c>
      <c r="S34" s="5">
        <f t="shared" ref="S34:S97" si="2">100-(H34*100/G34)</f>
        <v>73.65201628787878</v>
      </c>
      <c r="T34" s="64" t="s">
        <v>154</v>
      </c>
    </row>
    <row r="35" spans="1:20" ht="45">
      <c r="A35" s="11" t="s">
        <v>36</v>
      </c>
      <c r="B35" s="4" t="s">
        <v>62</v>
      </c>
      <c r="C35" s="10" t="s">
        <v>54</v>
      </c>
      <c r="D35" s="5">
        <v>1.5840000000000001</v>
      </c>
      <c r="E35" s="5">
        <v>0</v>
      </c>
      <c r="F35" s="5">
        <v>1.5840000000000001</v>
      </c>
      <c r="G35" s="5">
        <v>1.5840000000000001</v>
      </c>
      <c r="H35" s="5">
        <f t="shared" si="0"/>
        <v>1.68202E-2</v>
      </c>
      <c r="I35" s="5">
        <v>0</v>
      </c>
      <c r="J35" s="5">
        <v>1.68202E-2</v>
      </c>
      <c r="K35" s="5">
        <v>0</v>
      </c>
      <c r="L35" s="28">
        <v>0</v>
      </c>
      <c r="M35" s="5">
        <v>0</v>
      </c>
      <c r="N35" s="28">
        <v>0</v>
      </c>
      <c r="O35" s="5">
        <v>1.5840000000000001</v>
      </c>
      <c r="P35" s="5">
        <v>0</v>
      </c>
      <c r="Q35" s="5">
        <v>0</v>
      </c>
      <c r="R35" s="28">
        <f t="shared" si="1"/>
        <v>-1.5671798000000001</v>
      </c>
      <c r="S35" s="5">
        <f t="shared" si="2"/>
        <v>98.938118686868691</v>
      </c>
      <c r="T35" s="63" t="s">
        <v>153</v>
      </c>
    </row>
    <row r="36" spans="1:20" ht="45">
      <c r="A36" s="11" t="s">
        <v>36</v>
      </c>
      <c r="B36" s="4" t="s">
        <v>63</v>
      </c>
      <c r="C36" s="10" t="s">
        <v>54</v>
      </c>
      <c r="D36" s="5">
        <v>1.32</v>
      </c>
      <c r="E36" s="5">
        <v>0</v>
      </c>
      <c r="F36" s="5">
        <v>1.32</v>
      </c>
      <c r="G36" s="5">
        <v>1.32</v>
      </c>
      <c r="H36" s="5">
        <f t="shared" si="0"/>
        <v>7.9591000000000002E-3</v>
      </c>
      <c r="I36" s="5">
        <v>0</v>
      </c>
      <c r="J36" s="5">
        <v>7.9591000000000002E-3</v>
      </c>
      <c r="K36" s="5">
        <v>0</v>
      </c>
      <c r="L36" s="28">
        <v>0</v>
      </c>
      <c r="M36" s="5">
        <v>0</v>
      </c>
      <c r="N36" s="28">
        <v>0</v>
      </c>
      <c r="O36" s="5">
        <v>1.32</v>
      </c>
      <c r="P36" s="5">
        <v>0</v>
      </c>
      <c r="Q36" s="5">
        <v>0</v>
      </c>
      <c r="R36" s="28">
        <f t="shared" si="1"/>
        <v>-1.3120409</v>
      </c>
      <c r="S36" s="5">
        <f t="shared" si="2"/>
        <v>99.397037878787884</v>
      </c>
      <c r="T36" s="63" t="s">
        <v>153</v>
      </c>
    </row>
    <row r="37" spans="1:20" ht="45">
      <c r="A37" s="11" t="s">
        <v>36</v>
      </c>
      <c r="B37" s="4" t="s">
        <v>64</v>
      </c>
      <c r="C37" s="10" t="s">
        <v>54</v>
      </c>
      <c r="D37" s="5">
        <v>1.056</v>
      </c>
      <c r="E37" s="5">
        <v>0</v>
      </c>
      <c r="F37" s="5">
        <v>1.056</v>
      </c>
      <c r="G37" s="5">
        <v>1.056</v>
      </c>
      <c r="H37" s="5">
        <f t="shared" si="0"/>
        <v>5.4488999999999996E-3</v>
      </c>
      <c r="I37" s="5">
        <v>0</v>
      </c>
      <c r="J37" s="5">
        <v>5.4488999999999996E-3</v>
      </c>
      <c r="K37" s="5">
        <v>0</v>
      </c>
      <c r="L37" s="28">
        <v>0</v>
      </c>
      <c r="M37" s="5">
        <v>0</v>
      </c>
      <c r="N37" s="28">
        <v>0</v>
      </c>
      <c r="O37" s="5">
        <v>1.056</v>
      </c>
      <c r="P37" s="5">
        <v>0</v>
      </c>
      <c r="Q37" s="5">
        <v>0</v>
      </c>
      <c r="R37" s="28">
        <f t="shared" si="1"/>
        <v>-1.0505511000000001</v>
      </c>
      <c r="S37" s="5">
        <f t="shared" si="2"/>
        <v>99.484005681818175</v>
      </c>
      <c r="T37" s="63" t="s">
        <v>153</v>
      </c>
    </row>
    <row r="38" spans="1:20" ht="45">
      <c r="A38" s="11" t="s">
        <v>36</v>
      </c>
      <c r="B38" s="4" t="s">
        <v>65</v>
      </c>
      <c r="C38" s="10" t="s">
        <v>54</v>
      </c>
      <c r="D38" s="5">
        <v>1.32</v>
      </c>
      <c r="E38" s="5">
        <v>0</v>
      </c>
      <c r="F38" s="5">
        <v>1.32</v>
      </c>
      <c r="G38" s="5">
        <v>1.32</v>
      </c>
      <c r="H38" s="5">
        <f t="shared" si="0"/>
        <v>6.9851000000000002E-3</v>
      </c>
      <c r="I38" s="5">
        <v>0</v>
      </c>
      <c r="J38" s="5">
        <v>6.9851000000000002E-3</v>
      </c>
      <c r="K38" s="5">
        <v>0</v>
      </c>
      <c r="L38" s="28">
        <v>0</v>
      </c>
      <c r="M38" s="5">
        <v>0</v>
      </c>
      <c r="N38" s="28">
        <v>0</v>
      </c>
      <c r="O38" s="5">
        <v>1.32</v>
      </c>
      <c r="P38" s="5">
        <v>0</v>
      </c>
      <c r="Q38" s="5">
        <v>0</v>
      </c>
      <c r="R38" s="28">
        <f t="shared" si="1"/>
        <v>-1.3130149</v>
      </c>
      <c r="S38" s="5">
        <f t="shared" si="2"/>
        <v>99.470825757575753</v>
      </c>
      <c r="T38" s="63" t="s">
        <v>153</v>
      </c>
    </row>
    <row r="39" spans="1:20" ht="45">
      <c r="A39" s="11" t="s">
        <v>36</v>
      </c>
      <c r="B39" s="4" t="s">
        <v>66</v>
      </c>
      <c r="C39" s="10" t="s">
        <v>54</v>
      </c>
      <c r="D39" s="5">
        <v>0.52800000000000002</v>
      </c>
      <c r="E39" s="5">
        <v>0</v>
      </c>
      <c r="F39" s="5">
        <v>0.52800000000000002</v>
      </c>
      <c r="G39" s="5">
        <v>0.52800000000000002</v>
      </c>
      <c r="H39" s="5">
        <f t="shared" si="0"/>
        <v>3.6714999999999999E-3</v>
      </c>
      <c r="I39" s="5">
        <v>0</v>
      </c>
      <c r="J39" s="5">
        <v>3.6714999999999999E-3</v>
      </c>
      <c r="K39" s="5">
        <v>0</v>
      </c>
      <c r="L39" s="28">
        <v>0</v>
      </c>
      <c r="M39" s="5">
        <v>0</v>
      </c>
      <c r="N39" s="28">
        <v>0</v>
      </c>
      <c r="O39" s="5">
        <v>0.52800000000000002</v>
      </c>
      <c r="P39" s="5">
        <v>0</v>
      </c>
      <c r="Q39" s="5">
        <v>0</v>
      </c>
      <c r="R39" s="28">
        <f t="shared" si="1"/>
        <v>-0.52432849999999998</v>
      </c>
      <c r="S39" s="5">
        <f t="shared" si="2"/>
        <v>99.304640151515144</v>
      </c>
      <c r="T39" s="63" t="s">
        <v>153</v>
      </c>
    </row>
    <row r="40" spans="1:20" ht="45">
      <c r="A40" s="11" t="s">
        <v>36</v>
      </c>
      <c r="B40" s="4" t="s">
        <v>67</v>
      </c>
      <c r="C40" s="10" t="s">
        <v>54</v>
      </c>
      <c r="D40" s="5">
        <v>0.79200000000000004</v>
      </c>
      <c r="E40" s="5">
        <v>0</v>
      </c>
      <c r="F40" s="5">
        <v>0.79200000000000004</v>
      </c>
      <c r="G40" s="5">
        <v>0.79200000000000004</v>
      </c>
      <c r="H40" s="5">
        <f t="shared" si="0"/>
        <v>0</v>
      </c>
      <c r="I40" s="5">
        <v>0</v>
      </c>
      <c r="J40" s="5">
        <v>0</v>
      </c>
      <c r="K40" s="5">
        <v>0</v>
      </c>
      <c r="L40" s="28">
        <v>0</v>
      </c>
      <c r="M40" s="5">
        <v>0</v>
      </c>
      <c r="N40" s="28">
        <v>0</v>
      </c>
      <c r="O40" s="5">
        <v>0.79200000000000004</v>
      </c>
      <c r="P40" s="5">
        <v>0</v>
      </c>
      <c r="Q40" s="5">
        <v>0</v>
      </c>
      <c r="R40" s="28">
        <f t="shared" si="1"/>
        <v>-0.79200000000000004</v>
      </c>
      <c r="S40" s="5">
        <f t="shared" si="2"/>
        <v>100</v>
      </c>
      <c r="T40" s="63" t="s">
        <v>153</v>
      </c>
    </row>
    <row r="41" spans="1:20" ht="45">
      <c r="A41" s="11" t="s">
        <v>36</v>
      </c>
      <c r="B41" s="4" t="s">
        <v>68</v>
      </c>
      <c r="C41" s="10" t="s">
        <v>54</v>
      </c>
      <c r="D41" s="5">
        <v>2.1120000000000001</v>
      </c>
      <c r="E41" s="5">
        <v>0</v>
      </c>
      <c r="F41" s="5">
        <v>2.1120000000000001</v>
      </c>
      <c r="G41" s="5">
        <v>2.1120000000000001</v>
      </c>
      <c r="H41" s="5">
        <f t="shared" si="0"/>
        <v>2.0380800000000001E-2</v>
      </c>
      <c r="I41" s="5">
        <v>0</v>
      </c>
      <c r="J41" s="5">
        <v>0.01</v>
      </c>
      <c r="K41" s="5">
        <v>0</v>
      </c>
      <c r="L41" s="28">
        <v>1.0380800000000001E-2</v>
      </c>
      <c r="M41" s="5">
        <v>0</v>
      </c>
      <c r="N41" s="28">
        <v>0</v>
      </c>
      <c r="O41" s="5">
        <v>2.1120000000000001</v>
      </c>
      <c r="P41" s="5">
        <v>0</v>
      </c>
      <c r="Q41" s="5">
        <v>0</v>
      </c>
      <c r="R41" s="28">
        <f t="shared" si="1"/>
        <v>-2.0916192000000002</v>
      </c>
      <c r="S41" s="5">
        <f t="shared" si="2"/>
        <v>99.034999999999997</v>
      </c>
      <c r="T41" s="63" t="s">
        <v>153</v>
      </c>
    </row>
    <row r="42" spans="1:20" ht="33.75">
      <c r="A42" s="11" t="s">
        <v>36</v>
      </c>
      <c r="B42" s="1" t="s">
        <v>145</v>
      </c>
      <c r="C42" s="10" t="s">
        <v>54</v>
      </c>
      <c r="D42" s="5">
        <v>7.4</v>
      </c>
      <c r="E42" s="5">
        <v>0</v>
      </c>
      <c r="F42" s="5">
        <v>7.4</v>
      </c>
      <c r="G42" s="5">
        <v>7.4</v>
      </c>
      <c r="H42" s="5">
        <f t="shared" si="0"/>
        <v>3.0448358999999998</v>
      </c>
      <c r="I42" s="5">
        <v>0</v>
      </c>
      <c r="J42" s="5">
        <v>0</v>
      </c>
      <c r="K42" s="5">
        <v>0</v>
      </c>
      <c r="L42" s="28">
        <v>4.4748800000000005E-2</v>
      </c>
      <c r="M42" s="5">
        <v>0</v>
      </c>
      <c r="N42" s="28">
        <v>3.0000871</v>
      </c>
      <c r="O42" s="5">
        <v>7.4</v>
      </c>
      <c r="P42" s="5">
        <v>0</v>
      </c>
      <c r="Q42" s="5">
        <v>0</v>
      </c>
      <c r="R42" s="28">
        <f t="shared" si="1"/>
        <v>-4.3551641000000005</v>
      </c>
      <c r="S42" s="5">
        <f t="shared" si="2"/>
        <v>58.853568918918924</v>
      </c>
      <c r="T42" s="62" t="s">
        <v>155</v>
      </c>
    </row>
    <row r="43" spans="1:20" ht="45">
      <c r="A43" s="11" t="s">
        <v>36</v>
      </c>
      <c r="B43" s="1" t="s">
        <v>69</v>
      </c>
      <c r="C43" s="10" t="s">
        <v>54</v>
      </c>
      <c r="D43" s="5">
        <v>1.32</v>
      </c>
      <c r="E43" s="5">
        <v>0</v>
      </c>
      <c r="F43" s="5">
        <v>1.32</v>
      </c>
      <c r="G43" s="5">
        <v>1.32</v>
      </c>
      <c r="H43" s="5">
        <f t="shared" si="0"/>
        <v>1.6031339999999998E-2</v>
      </c>
      <c r="I43" s="5">
        <v>0</v>
      </c>
      <c r="J43" s="5">
        <v>7.7313E-3</v>
      </c>
      <c r="K43" s="5">
        <v>0</v>
      </c>
      <c r="L43" s="28">
        <v>0</v>
      </c>
      <c r="M43" s="5">
        <v>0</v>
      </c>
      <c r="N43" s="28">
        <v>8.3000399999999998E-3</v>
      </c>
      <c r="O43" s="5">
        <v>1.32</v>
      </c>
      <c r="P43" s="5">
        <v>0</v>
      </c>
      <c r="Q43" s="5">
        <v>0</v>
      </c>
      <c r="R43" s="28">
        <f t="shared" si="1"/>
        <v>-1.30396866</v>
      </c>
      <c r="S43" s="5">
        <f t="shared" si="2"/>
        <v>98.785504545454543</v>
      </c>
      <c r="T43" s="62" t="s">
        <v>153</v>
      </c>
    </row>
    <row r="44" spans="1:20" ht="22.5">
      <c r="A44" s="11" t="s">
        <v>36</v>
      </c>
      <c r="B44" s="1" t="s">
        <v>70</v>
      </c>
      <c r="C44" s="10" t="s">
        <v>54</v>
      </c>
      <c r="D44" s="5">
        <v>3.6959999999999997</v>
      </c>
      <c r="E44" s="5">
        <v>0</v>
      </c>
      <c r="F44" s="5">
        <v>3.6959999999999997</v>
      </c>
      <c r="G44" s="5">
        <v>3.6959999999999997</v>
      </c>
      <c r="H44" s="5">
        <f t="shared" si="0"/>
        <v>1.8282193799999999</v>
      </c>
      <c r="I44" s="5">
        <v>0</v>
      </c>
      <c r="J44" s="5">
        <v>1.8282193799999999</v>
      </c>
      <c r="K44" s="5">
        <v>0</v>
      </c>
      <c r="L44" s="28">
        <v>0</v>
      </c>
      <c r="M44" s="5">
        <v>0</v>
      </c>
      <c r="N44" s="28">
        <v>0</v>
      </c>
      <c r="O44" s="5">
        <v>3.6959999999999997</v>
      </c>
      <c r="P44" s="5">
        <v>0</v>
      </c>
      <c r="Q44" s="5">
        <v>0</v>
      </c>
      <c r="R44" s="28">
        <f t="shared" si="1"/>
        <v>-1.8677806199999998</v>
      </c>
      <c r="S44" s="5">
        <f t="shared" si="2"/>
        <v>50.535189935064935</v>
      </c>
      <c r="T44" s="64" t="s">
        <v>154</v>
      </c>
    </row>
    <row r="45" spans="1:20" ht="45">
      <c r="A45" s="11" t="s">
        <v>36</v>
      </c>
      <c r="B45" s="4" t="s">
        <v>71</v>
      </c>
      <c r="C45" s="10" t="s">
        <v>54</v>
      </c>
      <c r="D45" s="5">
        <v>1.5800000000000003</v>
      </c>
      <c r="E45" s="5">
        <v>0</v>
      </c>
      <c r="F45" s="5">
        <v>1.5800000000000003</v>
      </c>
      <c r="G45" s="5">
        <v>1.5800000000000003</v>
      </c>
      <c r="H45" s="5">
        <f t="shared" si="0"/>
        <v>1.8444550000000001E-2</v>
      </c>
      <c r="I45" s="5">
        <v>0</v>
      </c>
      <c r="J45" s="5">
        <v>8.0695000000000003E-3</v>
      </c>
      <c r="K45" s="5">
        <v>0</v>
      </c>
      <c r="L45" s="28">
        <v>0</v>
      </c>
      <c r="M45" s="5">
        <v>0</v>
      </c>
      <c r="N45" s="28">
        <v>1.037505E-2</v>
      </c>
      <c r="O45" s="5">
        <v>1.5800000000000003</v>
      </c>
      <c r="P45" s="5">
        <v>0</v>
      </c>
      <c r="Q45" s="5">
        <v>0</v>
      </c>
      <c r="R45" s="28">
        <f t="shared" si="1"/>
        <v>-1.5615554500000004</v>
      </c>
      <c r="S45" s="5">
        <f t="shared" si="2"/>
        <v>98.832623417721521</v>
      </c>
      <c r="T45" s="62" t="s">
        <v>153</v>
      </c>
    </row>
    <row r="46" spans="1:20" ht="22.5">
      <c r="A46" s="11" t="s">
        <v>36</v>
      </c>
      <c r="B46" s="4" t="s">
        <v>146</v>
      </c>
      <c r="C46" s="10" t="s">
        <v>54</v>
      </c>
      <c r="D46" s="5">
        <v>1.464</v>
      </c>
      <c r="E46" s="5">
        <v>0</v>
      </c>
      <c r="F46" s="5">
        <v>1.464</v>
      </c>
      <c r="G46" s="5">
        <v>1.464</v>
      </c>
      <c r="H46" s="5">
        <f t="shared" si="0"/>
        <v>0.73367609000000011</v>
      </c>
      <c r="I46" s="5">
        <v>0</v>
      </c>
      <c r="J46" s="5">
        <v>0</v>
      </c>
      <c r="K46" s="5">
        <v>0</v>
      </c>
      <c r="L46" s="28">
        <v>4.8416900000000001E-3</v>
      </c>
      <c r="M46" s="5">
        <v>0</v>
      </c>
      <c r="N46" s="28">
        <v>0.7288344000000001</v>
      </c>
      <c r="O46" s="5">
        <v>1.464</v>
      </c>
      <c r="P46" s="5">
        <v>0</v>
      </c>
      <c r="Q46" s="5">
        <v>0</v>
      </c>
      <c r="R46" s="28">
        <f t="shared" si="1"/>
        <v>-0.73032390999999985</v>
      </c>
      <c r="S46" s="5">
        <f t="shared" si="2"/>
        <v>49.885512978142067</v>
      </c>
      <c r="T46" s="64" t="s">
        <v>154</v>
      </c>
    </row>
    <row r="47" spans="1:20" ht="22.5">
      <c r="A47" s="11" t="s">
        <v>36</v>
      </c>
      <c r="B47" s="4" t="s">
        <v>147</v>
      </c>
      <c r="C47" s="10" t="s">
        <v>54</v>
      </c>
      <c r="D47" s="5">
        <v>0.81599999999999995</v>
      </c>
      <c r="E47" s="5">
        <v>0</v>
      </c>
      <c r="F47" s="5">
        <v>0.81599999999999995</v>
      </c>
      <c r="G47" s="5">
        <v>0.81599999999999995</v>
      </c>
      <c r="H47" s="5">
        <f t="shared" si="0"/>
        <v>0.40243361999999994</v>
      </c>
      <c r="I47" s="5">
        <v>0</v>
      </c>
      <c r="J47" s="5">
        <v>0</v>
      </c>
      <c r="K47" s="5">
        <v>0</v>
      </c>
      <c r="L47" s="28">
        <v>4.1500199999999999E-3</v>
      </c>
      <c r="M47" s="5">
        <v>0</v>
      </c>
      <c r="N47" s="28">
        <v>0.39828359999999996</v>
      </c>
      <c r="O47" s="5">
        <v>0.81599999999999995</v>
      </c>
      <c r="P47" s="5">
        <v>0</v>
      </c>
      <c r="Q47" s="5">
        <v>0</v>
      </c>
      <c r="R47" s="28">
        <f t="shared" si="1"/>
        <v>-0.41356638000000001</v>
      </c>
      <c r="S47" s="5">
        <f t="shared" si="2"/>
        <v>50.682154411764714</v>
      </c>
      <c r="T47" s="64" t="s">
        <v>154</v>
      </c>
    </row>
    <row r="48" spans="1:20" ht="22.5">
      <c r="A48" s="11" t="s">
        <v>36</v>
      </c>
      <c r="B48" s="4" t="s">
        <v>72</v>
      </c>
      <c r="C48" s="10" t="s">
        <v>54</v>
      </c>
      <c r="D48" s="5">
        <v>1.956</v>
      </c>
      <c r="E48" s="5">
        <v>0</v>
      </c>
      <c r="F48" s="5">
        <v>1.956</v>
      </c>
      <c r="G48" s="5">
        <v>1.956</v>
      </c>
      <c r="H48" s="5">
        <f t="shared" si="0"/>
        <v>0.84421065000000006</v>
      </c>
      <c r="I48" s="5">
        <v>0</v>
      </c>
      <c r="J48" s="5">
        <v>0</v>
      </c>
      <c r="K48" s="5">
        <v>0</v>
      </c>
      <c r="L48" s="28">
        <v>1.037505E-2</v>
      </c>
      <c r="M48" s="5">
        <v>0</v>
      </c>
      <c r="N48" s="28">
        <v>0.83383560000000001</v>
      </c>
      <c r="O48" s="5">
        <v>1.956</v>
      </c>
      <c r="P48" s="5">
        <v>0</v>
      </c>
      <c r="Q48" s="5">
        <v>0</v>
      </c>
      <c r="R48" s="28">
        <f t="shared" si="1"/>
        <v>-1.11178935</v>
      </c>
      <c r="S48" s="5">
        <f t="shared" si="2"/>
        <v>56.839946319018395</v>
      </c>
      <c r="T48" s="64" t="s">
        <v>154</v>
      </c>
    </row>
    <row r="49" spans="1:20" ht="22.5">
      <c r="A49" s="11" t="s">
        <v>36</v>
      </c>
      <c r="B49" s="4" t="s">
        <v>73</v>
      </c>
      <c r="C49" s="10" t="s">
        <v>54</v>
      </c>
      <c r="D49" s="5">
        <v>0.57599999999999996</v>
      </c>
      <c r="E49" s="5">
        <v>0</v>
      </c>
      <c r="F49" s="5">
        <v>0.57599999999999996</v>
      </c>
      <c r="G49" s="5">
        <v>0.57599999999999996</v>
      </c>
      <c r="H49" s="5">
        <f t="shared" si="0"/>
        <v>0.29595834999999998</v>
      </c>
      <c r="I49" s="5">
        <v>0</v>
      </c>
      <c r="J49" s="5">
        <v>0</v>
      </c>
      <c r="K49" s="5">
        <v>0</v>
      </c>
      <c r="L49" s="28">
        <v>3.4583499999999998E-3</v>
      </c>
      <c r="M49" s="5">
        <v>0</v>
      </c>
      <c r="N49" s="28">
        <v>0.29249999999999998</v>
      </c>
      <c r="O49" s="5">
        <v>0.57599999999999996</v>
      </c>
      <c r="P49" s="5">
        <v>0</v>
      </c>
      <c r="Q49" s="5">
        <v>0</v>
      </c>
      <c r="R49" s="28">
        <f t="shared" si="1"/>
        <v>-0.28004164999999998</v>
      </c>
      <c r="S49" s="5">
        <f t="shared" si="2"/>
        <v>48.618342013888892</v>
      </c>
      <c r="T49" s="64" t="s">
        <v>154</v>
      </c>
    </row>
    <row r="50" spans="1:20" ht="22.5">
      <c r="A50" s="11" t="s">
        <v>36</v>
      </c>
      <c r="B50" s="4" t="s">
        <v>74</v>
      </c>
      <c r="C50" s="10" t="s">
        <v>54</v>
      </c>
      <c r="D50" s="5">
        <v>2</v>
      </c>
      <c r="E50" s="5">
        <v>0</v>
      </c>
      <c r="F50" s="5">
        <v>2</v>
      </c>
      <c r="G50" s="5">
        <v>2</v>
      </c>
      <c r="H50" s="5">
        <f t="shared" si="0"/>
        <v>1.17108693</v>
      </c>
      <c r="I50" s="5">
        <v>0</v>
      </c>
      <c r="J50" s="5">
        <v>0.01</v>
      </c>
      <c r="K50" s="5">
        <v>0</v>
      </c>
      <c r="L50" s="28">
        <v>0</v>
      </c>
      <c r="M50" s="5">
        <v>0</v>
      </c>
      <c r="N50" s="28">
        <v>1.16108693</v>
      </c>
      <c r="O50" s="5">
        <v>2</v>
      </c>
      <c r="P50" s="5">
        <v>0</v>
      </c>
      <c r="Q50" s="5">
        <v>0</v>
      </c>
      <c r="R50" s="28">
        <f t="shared" si="1"/>
        <v>-0.82891307000000003</v>
      </c>
      <c r="S50" s="5">
        <f t="shared" si="2"/>
        <v>41.445653499999999</v>
      </c>
      <c r="T50" s="64" t="s">
        <v>154</v>
      </c>
    </row>
    <row r="51" spans="1:20" ht="45">
      <c r="A51" s="11" t="s">
        <v>36</v>
      </c>
      <c r="B51" s="1" t="s">
        <v>75</v>
      </c>
      <c r="C51" s="10" t="s">
        <v>54</v>
      </c>
      <c r="D51" s="5">
        <v>1.5840000000000001</v>
      </c>
      <c r="E51" s="5">
        <v>0</v>
      </c>
      <c r="F51" s="5">
        <v>1.5840000000000001</v>
      </c>
      <c r="G51" s="5">
        <v>1.5840000000000001</v>
      </c>
      <c r="H51" s="5">
        <f t="shared" si="0"/>
        <v>1.09006E-2</v>
      </c>
      <c r="I51" s="5">
        <v>0</v>
      </c>
      <c r="J51" s="5">
        <v>0</v>
      </c>
      <c r="K51" s="5">
        <v>0</v>
      </c>
      <c r="L51" s="28">
        <v>1.09006E-2</v>
      </c>
      <c r="M51" s="5">
        <v>0</v>
      </c>
      <c r="N51" s="28">
        <v>0</v>
      </c>
      <c r="O51" s="5">
        <v>1.5840000000000001</v>
      </c>
      <c r="P51" s="5">
        <v>0</v>
      </c>
      <c r="Q51" s="5">
        <v>0</v>
      </c>
      <c r="R51" s="28">
        <f t="shared" si="1"/>
        <v>-1.5730994</v>
      </c>
      <c r="S51" s="5">
        <f t="shared" si="2"/>
        <v>99.311830808080813</v>
      </c>
      <c r="T51" s="62" t="s">
        <v>153</v>
      </c>
    </row>
    <row r="52" spans="1:20" ht="23.25" thickBot="1">
      <c r="A52" s="13" t="s">
        <v>36</v>
      </c>
      <c r="B52" s="14" t="s">
        <v>76</v>
      </c>
      <c r="C52" s="15" t="s">
        <v>54</v>
      </c>
      <c r="D52" s="34">
        <v>1.5840000000000001</v>
      </c>
      <c r="E52" s="34">
        <v>0</v>
      </c>
      <c r="F52" s="34">
        <v>1.5840000000000001</v>
      </c>
      <c r="G52" s="34">
        <v>1.5840000000000001</v>
      </c>
      <c r="H52" s="55">
        <f t="shared" si="0"/>
        <v>0.37644529999999998</v>
      </c>
      <c r="I52" s="34">
        <v>0</v>
      </c>
      <c r="J52" s="34">
        <v>0</v>
      </c>
      <c r="K52" s="34">
        <v>0</v>
      </c>
      <c r="L52" s="28">
        <v>3.7493000000000001E-3</v>
      </c>
      <c r="M52" s="34">
        <v>0</v>
      </c>
      <c r="N52" s="28">
        <v>6.228E-3</v>
      </c>
      <c r="O52" s="34">
        <v>1.5840000000000001</v>
      </c>
      <c r="P52" s="34">
        <v>0.36646799999999996</v>
      </c>
      <c r="Q52" s="55">
        <v>0</v>
      </c>
      <c r="R52" s="28">
        <f t="shared" si="1"/>
        <v>-1.2075547000000002</v>
      </c>
      <c r="S52" s="5">
        <f t="shared" si="2"/>
        <v>76.234513888888898</v>
      </c>
      <c r="T52" s="64" t="s">
        <v>154</v>
      </c>
    </row>
    <row r="53" spans="1:20" ht="12" thickBot="1">
      <c r="A53" s="21" t="s">
        <v>36</v>
      </c>
      <c r="B53" s="22" t="s">
        <v>39</v>
      </c>
      <c r="C53" s="23" t="s">
        <v>46</v>
      </c>
      <c r="D53" s="29">
        <f>SUM(D54:D56)</f>
        <v>1.2658799999999999</v>
      </c>
      <c r="E53" s="29">
        <v>0</v>
      </c>
      <c r="F53" s="29">
        <f>SUM(F54:F56)</f>
        <v>1.2658799999999999</v>
      </c>
      <c r="G53" s="29">
        <v>1.2658799999999999</v>
      </c>
      <c r="H53" s="29">
        <f t="shared" si="0"/>
        <v>0.42257958400000001</v>
      </c>
      <c r="I53" s="29">
        <v>0</v>
      </c>
      <c r="J53" s="29">
        <f>SUM(J54:J56)</f>
        <v>2.5341900000000001E-2</v>
      </c>
      <c r="K53" s="29">
        <v>0</v>
      </c>
      <c r="L53" s="29">
        <f>SUM(L54:L56)</f>
        <v>0.106302304</v>
      </c>
      <c r="M53" s="29">
        <v>0</v>
      </c>
      <c r="N53" s="29">
        <f>SUM(N54:N56)</f>
        <v>0.29093538000000002</v>
      </c>
      <c r="O53" s="29">
        <v>1.2658799999999999</v>
      </c>
      <c r="P53" s="29">
        <f>SUM(P54:P56)</f>
        <v>0</v>
      </c>
      <c r="Q53" s="29">
        <v>0</v>
      </c>
      <c r="R53" s="29" t="s">
        <v>46</v>
      </c>
      <c r="S53" s="29" t="s">
        <v>46</v>
      </c>
      <c r="T53" s="51" t="s">
        <v>46</v>
      </c>
    </row>
    <row r="54" spans="1:20">
      <c r="A54" s="16" t="s">
        <v>36</v>
      </c>
      <c r="B54" s="17" t="s">
        <v>77</v>
      </c>
      <c r="C54" s="18" t="s">
        <v>54</v>
      </c>
      <c r="D54" s="28">
        <v>0.18479999999999999</v>
      </c>
      <c r="E54" s="28">
        <v>0</v>
      </c>
      <c r="F54" s="28">
        <v>0.18479999999999999</v>
      </c>
      <c r="G54" s="28">
        <v>0.18479999999999999</v>
      </c>
      <c r="H54" s="52">
        <f t="shared" si="0"/>
        <v>0.12665796400000001</v>
      </c>
      <c r="I54" s="28">
        <v>0</v>
      </c>
      <c r="J54" s="28">
        <v>2.1739000000000001E-2</v>
      </c>
      <c r="K54" s="28">
        <v>0</v>
      </c>
      <c r="L54" s="28">
        <v>0.104918964</v>
      </c>
      <c r="M54" s="28">
        <v>0</v>
      </c>
      <c r="N54" s="28">
        <v>0</v>
      </c>
      <c r="O54" s="28">
        <v>0.18479999999999999</v>
      </c>
      <c r="P54" s="28">
        <v>0</v>
      </c>
      <c r="Q54" s="52">
        <v>0</v>
      </c>
      <c r="R54" s="28">
        <f>H54-G54</f>
        <v>-5.814203599999998E-2</v>
      </c>
      <c r="S54" s="5">
        <f t="shared" si="2"/>
        <v>31.462140692640688</v>
      </c>
      <c r="T54" s="64" t="s">
        <v>156</v>
      </c>
    </row>
    <row r="55" spans="1:20" ht="33.75">
      <c r="A55" s="11" t="s">
        <v>36</v>
      </c>
      <c r="B55" s="1" t="s">
        <v>78</v>
      </c>
      <c r="C55" s="10" t="s">
        <v>54</v>
      </c>
      <c r="D55" s="5">
        <v>0.49071999999999955</v>
      </c>
      <c r="E55" s="5">
        <v>0</v>
      </c>
      <c r="F55" s="5">
        <v>0.49071999999999955</v>
      </c>
      <c r="G55" s="5">
        <v>0.49071999999999955</v>
      </c>
      <c r="H55" s="5">
        <f t="shared" si="0"/>
        <v>0.29592162</v>
      </c>
      <c r="I55" s="5">
        <v>0</v>
      </c>
      <c r="J55" s="5">
        <v>3.6029E-3</v>
      </c>
      <c r="K55" s="5">
        <v>0</v>
      </c>
      <c r="L55" s="28">
        <v>1.38334E-3</v>
      </c>
      <c r="M55" s="5">
        <v>0</v>
      </c>
      <c r="N55" s="28">
        <v>0.29093538000000002</v>
      </c>
      <c r="O55" s="5">
        <v>0.49071999999999955</v>
      </c>
      <c r="P55" s="5">
        <v>0</v>
      </c>
      <c r="Q55" s="5">
        <v>0</v>
      </c>
      <c r="R55" s="28">
        <f t="shared" ref="R55:R56" si="3">H55-G55</f>
        <v>-0.19479837999999955</v>
      </c>
      <c r="S55" s="5">
        <f t="shared" si="2"/>
        <v>39.696441962830072</v>
      </c>
      <c r="T55" s="62" t="s">
        <v>155</v>
      </c>
    </row>
    <row r="56" spans="1:20" ht="12" thickBot="1">
      <c r="A56" s="13" t="s">
        <v>36</v>
      </c>
      <c r="B56" s="14" t="s">
        <v>79</v>
      </c>
      <c r="C56" s="15" t="s">
        <v>54</v>
      </c>
      <c r="D56" s="34">
        <v>0.59036000000000033</v>
      </c>
      <c r="E56" s="34">
        <v>0</v>
      </c>
      <c r="F56" s="34">
        <v>0.59036000000000033</v>
      </c>
      <c r="G56" s="34">
        <v>0.59036000000000033</v>
      </c>
      <c r="H56" s="55">
        <f t="shared" si="0"/>
        <v>0</v>
      </c>
      <c r="I56" s="34">
        <v>0</v>
      </c>
      <c r="J56" s="34">
        <v>0</v>
      </c>
      <c r="K56" s="34">
        <v>0</v>
      </c>
      <c r="L56" s="28">
        <v>0</v>
      </c>
      <c r="M56" s="34">
        <v>0</v>
      </c>
      <c r="N56" s="28">
        <v>0</v>
      </c>
      <c r="O56" s="34">
        <v>0.59036000000000033</v>
      </c>
      <c r="P56" s="34">
        <v>0</v>
      </c>
      <c r="Q56" s="55">
        <v>0</v>
      </c>
      <c r="R56" s="28">
        <f t="shared" si="3"/>
        <v>-0.59036000000000033</v>
      </c>
      <c r="S56" s="5">
        <f t="shared" si="2"/>
        <v>100</v>
      </c>
      <c r="T56" s="63" t="s">
        <v>46</v>
      </c>
    </row>
    <row r="57" spans="1:20" ht="12" thickBot="1">
      <c r="A57" s="21" t="s">
        <v>36</v>
      </c>
      <c r="B57" s="22" t="s">
        <v>40</v>
      </c>
      <c r="C57" s="23" t="s">
        <v>46</v>
      </c>
      <c r="D57" s="29">
        <f>SUM(D58:D63)</f>
        <v>6.7899999999999991</v>
      </c>
      <c r="E57" s="29">
        <v>0</v>
      </c>
      <c r="F57" s="29">
        <f>SUM(F58:F63)</f>
        <v>6.7899999999999991</v>
      </c>
      <c r="G57" s="29">
        <v>6.79</v>
      </c>
      <c r="H57" s="29">
        <f t="shared" si="0"/>
        <v>1.6619856279999996</v>
      </c>
      <c r="I57" s="29">
        <v>0</v>
      </c>
      <c r="J57" s="29">
        <v>2.9198000000000002E-3</v>
      </c>
      <c r="K57" s="29">
        <v>0</v>
      </c>
      <c r="L57" s="29">
        <f>SUM(L58:L63)</f>
        <v>1.936676E-2</v>
      </c>
      <c r="M57" s="29">
        <v>0</v>
      </c>
      <c r="N57" s="29">
        <f>SUM(N58:N63)</f>
        <v>1.4652756719999998</v>
      </c>
      <c r="O57" s="29">
        <v>6.79</v>
      </c>
      <c r="P57" s="29">
        <f>SUM(P58:P63)</f>
        <v>0.17442339600000001</v>
      </c>
      <c r="Q57" s="29">
        <v>0</v>
      </c>
      <c r="R57" s="29" t="s">
        <v>46</v>
      </c>
      <c r="S57" s="29" t="s">
        <v>46</v>
      </c>
      <c r="T57" s="51" t="s">
        <v>46</v>
      </c>
    </row>
    <row r="58" spans="1:20" ht="33.75">
      <c r="A58" s="16" t="s">
        <v>36</v>
      </c>
      <c r="B58" s="17" t="s">
        <v>80</v>
      </c>
      <c r="C58" s="18" t="s">
        <v>54</v>
      </c>
      <c r="D58" s="28">
        <v>0.44</v>
      </c>
      <c r="E58" s="28">
        <v>0</v>
      </c>
      <c r="F58" s="28">
        <v>0.44</v>
      </c>
      <c r="G58" s="28">
        <v>0.44</v>
      </c>
      <c r="H58" s="52">
        <f t="shared" si="0"/>
        <v>0.25945606599999993</v>
      </c>
      <c r="I58" s="28">
        <v>0</v>
      </c>
      <c r="J58" s="28">
        <v>0</v>
      </c>
      <c r="K58" s="28">
        <v>0</v>
      </c>
      <c r="L58" s="28">
        <v>7.6083699999999997E-3</v>
      </c>
      <c r="M58" s="28">
        <v>0</v>
      </c>
      <c r="N58" s="28">
        <v>0.25184769599999995</v>
      </c>
      <c r="O58" s="28">
        <v>0.44</v>
      </c>
      <c r="P58" s="28">
        <v>0</v>
      </c>
      <c r="Q58" s="52">
        <v>0</v>
      </c>
      <c r="R58" s="28">
        <f>H58-G58</f>
        <v>-0.18054393400000007</v>
      </c>
      <c r="S58" s="5">
        <f t="shared" si="2"/>
        <v>41.032712272727288</v>
      </c>
      <c r="T58" s="62" t="s">
        <v>155</v>
      </c>
    </row>
    <row r="59" spans="1:20" ht="33.75">
      <c r="A59" s="11" t="s">
        <v>36</v>
      </c>
      <c r="B59" s="1" t="s">
        <v>81</v>
      </c>
      <c r="C59" s="10" t="s">
        <v>54</v>
      </c>
      <c r="D59" s="5">
        <v>0.59</v>
      </c>
      <c r="E59" s="5">
        <v>0</v>
      </c>
      <c r="F59" s="5">
        <v>0.59</v>
      </c>
      <c r="G59" s="5">
        <v>0.59</v>
      </c>
      <c r="H59" s="5">
        <f t="shared" si="0"/>
        <v>0.27835838000000002</v>
      </c>
      <c r="I59" s="5">
        <v>0</v>
      </c>
      <c r="J59" s="5">
        <v>2.9198000000000002E-3</v>
      </c>
      <c r="K59" s="5">
        <v>0</v>
      </c>
      <c r="L59" s="5">
        <v>0</v>
      </c>
      <c r="M59" s="5">
        <v>0</v>
      </c>
      <c r="N59" s="5">
        <v>0.27543857999999999</v>
      </c>
      <c r="O59" s="5">
        <v>0.59</v>
      </c>
      <c r="P59" s="5">
        <v>0</v>
      </c>
      <c r="Q59" s="5">
        <v>0</v>
      </c>
      <c r="R59" s="28">
        <f t="shared" ref="R59:R63" si="4">H59-G59</f>
        <v>-0.31164161999999995</v>
      </c>
      <c r="S59" s="5">
        <f t="shared" si="2"/>
        <v>52.820613559322027</v>
      </c>
      <c r="T59" s="62" t="s">
        <v>155</v>
      </c>
    </row>
    <row r="60" spans="1:20" ht="45">
      <c r="A60" s="11" t="s">
        <v>36</v>
      </c>
      <c r="B60" s="1" t="s">
        <v>82</v>
      </c>
      <c r="C60" s="10" t="s">
        <v>54</v>
      </c>
      <c r="D60" s="5">
        <v>1.1499999999999999</v>
      </c>
      <c r="E60" s="5">
        <v>0</v>
      </c>
      <c r="F60" s="5">
        <v>1.1499999999999999</v>
      </c>
      <c r="G60" s="5">
        <v>1.1499999999999999</v>
      </c>
      <c r="H60" s="5">
        <f t="shared" si="0"/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1.1499999999999999</v>
      </c>
      <c r="P60" s="5">
        <v>0</v>
      </c>
      <c r="Q60" s="5">
        <v>0</v>
      </c>
      <c r="R60" s="28">
        <f t="shared" si="4"/>
        <v>-1.1499999999999999</v>
      </c>
      <c r="S60" s="5">
        <f t="shared" si="2"/>
        <v>100</v>
      </c>
      <c r="T60" s="62" t="s">
        <v>153</v>
      </c>
    </row>
    <row r="61" spans="1:20" ht="22.5">
      <c r="A61" s="11" t="s">
        <v>36</v>
      </c>
      <c r="B61" s="1" t="s">
        <v>83</v>
      </c>
      <c r="C61" s="10" t="s">
        <v>54</v>
      </c>
      <c r="D61" s="5">
        <v>1.08</v>
      </c>
      <c r="E61" s="5">
        <v>0</v>
      </c>
      <c r="F61" s="5">
        <v>1.08</v>
      </c>
      <c r="G61" s="5">
        <v>1.08</v>
      </c>
      <c r="H61" s="5">
        <f t="shared" si="0"/>
        <v>0.64178238999999992</v>
      </c>
      <c r="I61" s="5">
        <v>0</v>
      </c>
      <c r="J61" s="5">
        <v>0</v>
      </c>
      <c r="K61" s="5">
        <v>0</v>
      </c>
      <c r="L61" s="5">
        <v>1.1758390000000001E-2</v>
      </c>
      <c r="M61" s="5">
        <v>0</v>
      </c>
      <c r="N61" s="5">
        <v>0.63002399999999992</v>
      </c>
      <c r="O61" s="5">
        <v>1.08</v>
      </c>
      <c r="P61" s="5">
        <v>0</v>
      </c>
      <c r="Q61" s="5">
        <v>0</v>
      </c>
      <c r="R61" s="28">
        <f t="shared" si="4"/>
        <v>-0.43821761000000015</v>
      </c>
      <c r="S61" s="5">
        <f t="shared" si="2"/>
        <v>40.575704629629641</v>
      </c>
      <c r="T61" s="64" t="s">
        <v>154</v>
      </c>
    </row>
    <row r="62" spans="1:20" ht="33.75">
      <c r="A62" s="11" t="s">
        <v>36</v>
      </c>
      <c r="B62" s="1" t="s">
        <v>84</v>
      </c>
      <c r="C62" s="10" t="s">
        <v>54</v>
      </c>
      <c r="D62" s="5">
        <v>1.19</v>
      </c>
      <c r="E62" s="5">
        <v>0</v>
      </c>
      <c r="F62" s="5">
        <v>1.19</v>
      </c>
      <c r="G62" s="5">
        <v>1.19</v>
      </c>
      <c r="H62" s="5">
        <f t="shared" si="0"/>
        <v>0.29760205200000001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0.29760205200000001</v>
      </c>
      <c r="O62" s="5">
        <v>1.19</v>
      </c>
      <c r="P62" s="5">
        <v>0</v>
      </c>
      <c r="Q62" s="5">
        <v>0</v>
      </c>
      <c r="R62" s="28">
        <f t="shared" si="4"/>
        <v>-0.89239794799999994</v>
      </c>
      <c r="S62" s="5">
        <f t="shared" si="2"/>
        <v>74.991424201680672</v>
      </c>
      <c r="T62" s="62" t="s">
        <v>155</v>
      </c>
    </row>
    <row r="63" spans="1:20" ht="23.25" thickBot="1">
      <c r="A63" s="13" t="s">
        <v>36</v>
      </c>
      <c r="B63" s="14" t="s">
        <v>85</v>
      </c>
      <c r="C63" s="15" t="s">
        <v>54</v>
      </c>
      <c r="D63" s="34">
        <v>2.34</v>
      </c>
      <c r="E63" s="34">
        <v>0</v>
      </c>
      <c r="F63" s="34">
        <v>2.34</v>
      </c>
      <c r="G63" s="34">
        <v>2.34</v>
      </c>
      <c r="H63" s="55">
        <f t="shared" si="0"/>
        <v>0.18478674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1.0363344E-2</v>
      </c>
      <c r="O63" s="34">
        <v>2.34</v>
      </c>
      <c r="P63" s="34">
        <v>0.17442339600000001</v>
      </c>
      <c r="Q63" s="55">
        <v>0</v>
      </c>
      <c r="R63" s="28">
        <f t="shared" si="4"/>
        <v>-2.15521326</v>
      </c>
      <c r="S63" s="5">
        <f t="shared" si="2"/>
        <v>92.103130769230773</v>
      </c>
      <c r="T63" s="62" t="s">
        <v>152</v>
      </c>
    </row>
    <row r="64" spans="1:20" ht="12" thickBot="1">
      <c r="A64" s="21" t="s">
        <v>36</v>
      </c>
      <c r="B64" s="22" t="s">
        <v>41</v>
      </c>
      <c r="C64" s="23" t="s">
        <v>46</v>
      </c>
      <c r="D64" s="29">
        <f>SUM(D65:D112)</f>
        <v>24.669999999999995</v>
      </c>
      <c r="E64" s="29">
        <v>0</v>
      </c>
      <c r="F64" s="29">
        <f>SUM(F65:F112)</f>
        <v>24.669999999999995</v>
      </c>
      <c r="G64" s="29">
        <v>24.669999999999995</v>
      </c>
      <c r="H64" s="29">
        <f t="shared" si="0"/>
        <v>6.7294075040000001</v>
      </c>
      <c r="I64" s="29">
        <v>0</v>
      </c>
      <c r="J64" s="29">
        <f>SUM(J65:J112)</f>
        <v>1.64371E-2</v>
      </c>
      <c r="K64" s="29">
        <v>0</v>
      </c>
      <c r="L64" s="29">
        <f>SUM(L65:L112)</f>
        <v>7.8847899999999999E-2</v>
      </c>
      <c r="M64" s="29">
        <v>0</v>
      </c>
      <c r="N64" s="29">
        <f>SUM(N65:N112)</f>
        <v>1.0856819019999997</v>
      </c>
      <c r="O64" s="29">
        <v>24.669999999999995</v>
      </c>
      <c r="P64" s="29">
        <f>SUM(P65:P112)</f>
        <v>5.5484406020000003</v>
      </c>
      <c r="Q64" s="29">
        <v>0</v>
      </c>
      <c r="R64" s="29" t="s">
        <v>46</v>
      </c>
      <c r="S64" s="29" t="s">
        <v>46</v>
      </c>
      <c r="T64" s="51" t="s">
        <v>46</v>
      </c>
    </row>
    <row r="65" spans="1:20" ht="45">
      <c r="A65" s="16" t="s">
        <v>36</v>
      </c>
      <c r="B65" s="17" t="s">
        <v>86</v>
      </c>
      <c r="C65" s="18" t="s">
        <v>54</v>
      </c>
      <c r="D65" s="28">
        <v>0.18</v>
      </c>
      <c r="E65" s="28">
        <v>0</v>
      </c>
      <c r="F65" s="28">
        <v>0.18</v>
      </c>
      <c r="G65" s="28">
        <v>0.18</v>
      </c>
      <c r="H65" s="52">
        <f t="shared" si="0"/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0.18</v>
      </c>
      <c r="P65" s="28">
        <v>0</v>
      </c>
      <c r="Q65" s="52">
        <v>0</v>
      </c>
      <c r="R65" s="28">
        <f>H65-G65</f>
        <v>-0.18</v>
      </c>
      <c r="S65" s="5">
        <f t="shared" si="2"/>
        <v>100</v>
      </c>
      <c r="T65" s="62" t="s">
        <v>153</v>
      </c>
    </row>
    <row r="66" spans="1:20" ht="67.5">
      <c r="A66" s="11" t="s">
        <v>36</v>
      </c>
      <c r="B66" s="1" t="s">
        <v>87</v>
      </c>
      <c r="C66" s="10" t="s">
        <v>54</v>
      </c>
      <c r="D66" s="5">
        <v>1.53</v>
      </c>
      <c r="E66" s="5">
        <v>0</v>
      </c>
      <c r="F66" s="5">
        <v>1.53</v>
      </c>
      <c r="G66" s="5">
        <v>1.53</v>
      </c>
      <c r="H66" s="5">
        <f t="shared" si="0"/>
        <v>0.27969978000000001</v>
      </c>
      <c r="I66" s="5">
        <v>0</v>
      </c>
      <c r="J66" s="28">
        <v>0</v>
      </c>
      <c r="K66" s="5">
        <v>0</v>
      </c>
      <c r="L66" s="28">
        <v>2.8999999999999998E-3</v>
      </c>
      <c r="M66" s="5">
        <v>0</v>
      </c>
      <c r="N66" s="5">
        <v>0</v>
      </c>
      <c r="O66" s="5">
        <v>1.53</v>
      </c>
      <c r="P66" s="5">
        <v>0.27679978</v>
      </c>
      <c r="Q66" s="5">
        <v>0</v>
      </c>
      <c r="R66" s="28">
        <f t="shared" ref="R66:R112" si="5">H66-G66</f>
        <v>-1.25030022</v>
      </c>
      <c r="S66" s="5">
        <f t="shared" si="2"/>
        <v>81.718968627450977</v>
      </c>
      <c r="T66" s="62" t="s">
        <v>150</v>
      </c>
    </row>
    <row r="67" spans="1:20" ht="22.5">
      <c r="A67" s="11" t="s">
        <v>36</v>
      </c>
      <c r="B67" s="1" t="s">
        <v>88</v>
      </c>
      <c r="C67" s="10" t="s">
        <v>54</v>
      </c>
      <c r="D67" s="5">
        <v>0.53</v>
      </c>
      <c r="E67" s="5">
        <v>0</v>
      </c>
      <c r="F67" s="5">
        <v>0.53</v>
      </c>
      <c r="G67" s="5">
        <v>0.53</v>
      </c>
      <c r="H67" s="5">
        <f t="shared" si="0"/>
        <v>0.34678621999999992</v>
      </c>
      <c r="I67" s="5">
        <v>0</v>
      </c>
      <c r="J67" s="28">
        <v>3.4646E-3</v>
      </c>
      <c r="K67" s="5">
        <v>0</v>
      </c>
      <c r="L67" s="28">
        <v>0</v>
      </c>
      <c r="M67" s="5">
        <v>0</v>
      </c>
      <c r="N67" s="5">
        <v>0.34332161999999994</v>
      </c>
      <c r="O67" s="5">
        <v>0.53</v>
      </c>
      <c r="P67" s="5">
        <v>0</v>
      </c>
      <c r="Q67" s="5">
        <v>0</v>
      </c>
      <c r="R67" s="28">
        <f t="shared" si="5"/>
        <v>-0.1832137800000001</v>
      </c>
      <c r="S67" s="5">
        <f t="shared" si="2"/>
        <v>34.56863773584908</v>
      </c>
      <c r="T67" s="64" t="s">
        <v>154</v>
      </c>
    </row>
    <row r="68" spans="1:20" ht="22.5">
      <c r="A68" s="11" t="s">
        <v>36</v>
      </c>
      <c r="B68" s="1" t="s">
        <v>89</v>
      </c>
      <c r="C68" s="10" t="s">
        <v>54</v>
      </c>
      <c r="D68" s="5">
        <v>0.31</v>
      </c>
      <c r="E68" s="5">
        <v>0</v>
      </c>
      <c r="F68" s="5">
        <v>0.31</v>
      </c>
      <c r="G68" s="5">
        <v>0.31</v>
      </c>
      <c r="H68" s="5">
        <f t="shared" si="0"/>
        <v>0.19299379000000003</v>
      </c>
      <c r="I68" s="5">
        <v>0</v>
      </c>
      <c r="J68" s="28">
        <v>2.9225000000000002E-3</v>
      </c>
      <c r="K68" s="5">
        <v>0</v>
      </c>
      <c r="L68" s="28">
        <v>0</v>
      </c>
      <c r="M68" s="5">
        <v>0</v>
      </c>
      <c r="N68" s="5">
        <v>0.19007129000000003</v>
      </c>
      <c r="O68" s="5">
        <v>0.31</v>
      </c>
      <c r="P68" s="5">
        <v>0</v>
      </c>
      <c r="Q68" s="5">
        <v>0</v>
      </c>
      <c r="R68" s="28">
        <f t="shared" si="5"/>
        <v>-0.11700620999999997</v>
      </c>
      <c r="S68" s="5">
        <f t="shared" si="2"/>
        <v>37.743938709677415</v>
      </c>
      <c r="T68" s="64" t="s">
        <v>154</v>
      </c>
    </row>
    <row r="69" spans="1:20">
      <c r="A69" s="11" t="s">
        <v>36</v>
      </c>
      <c r="B69" s="1" t="s">
        <v>90</v>
      </c>
      <c r="C69" s="10" t="s">
        <v>54</v>
      </c>
      <c r="D69" s="5">
        <v>0.15</v>
      </c>
      <c r="E69" s="5">
        <v>0</v>
      </c>
      <c r="F69" s="5">
        <v>0.15</v>
      </c>
      <c r="G69" s="5">
        <v>0.15</v>
      </c>
      <c r="H69" s="5">
        <f t="shared" si="0"/>
        <v>0.15459001999999999</v>
      </c>
      <c r="I69" s="5">
        <v>0</v>
      </c>
      <c r="J69" s="28">
        <v>2.8999999999999998E-3</v>
      </c>
      <c r="K69" s="5">
        <v>0</v>
      </c>
      <c r="L69" s="28">
        <v>0</v>
      </c>
      <c r="M69" s="5">
        <v>0</v>
      </c>
      <c r="N69" s="5">
        <v>0.15169002000000001</v>
      </c>
      <c r="O69" s="5">
        <v>0.15</v>
      </c>
      <c r="P69" s="5">
        <v>0</v>
      </c>
      <c r="Q69" s="5">
        <v>0</v>
      </c>
      <c r="R69" s="28">
        <f t="shared" si="5"/>
        <v>4.5900200000000002E-3</v>
      </c>
      <c r="S69" s="5">
        <f t="shared" si="2"/>
        <v>-3.0600133333333304</v>
      </c>
      <c r="T69" s="54" t="s">
        <v>46</v>
      </c>
    </row>
    <row r="70" spans="1:20">
      <c r="A70" s="11" t="s">
        <v>36</v>
      </c>
      <c r="B70" s="1" t="s">
        <v>91</v>
      </c>
      <c r="C70" s="10" t="s">
        <v>54</v>
      </c>
      <c r="D70" s="5">
        <v>0.15</v>
      </c>
      <c r="E70" s="5">
        <v>0</v>
      </c>
      <c r="F70" s="5">
        <v>0.15</v>
      </c>
      <c r="G70" s="5">
        <v>0.15</v>
      </c>
      <c r="H70" s="5">
        <f t="shared" si="0"/>
        <v>0.1506672</v>
      </c>
      <c r="I70" s="5">
        <v>0</v>
      </c>
      <c r="J70" s="28">
        <v>0</v>
      </c>
      <c r="K70" s="5">
        <v>0</v>
      </c>
      <c r="L70" s="28">
        <v>0</v>
      </c>
      <c r="M70" s="5">
        <v>0</v>
      </c>
      <c r="N70" s="5">
        <v>0.1506672</v>
      </c>
      <c r="O70" s="5">
        <v>0.15</v>
      </c>
      <c r="P70" s="5">
        <v>0</v>
      </c>
      <c r="Q70" s="5">
        <v>0</v>
      </c>
      <c r="R70" s="28">
        <f t="shared" si="5"/>
        <v>6.6720000000000668E-4</v>
      </c>
      <c r="S70" s="5">
        <f t="shared" si="2"/>
        <v>-0.44480000000000075</v>
      </c>
      <c r="T70" s="54" t="s">
        <v>46</v>
      </c>
    </row>
    <row r="71" spans="1:20">
      <c r="A71" s="11" t="s">
        <v>36</v>
      </c>
      <c r="B71" s="4" t="s">
        <v>92</v>
      </c>
      <c r="C71" s="10" t="s">
        <v>54</v>
      </c>
      <c r="D71" s="5">
        <v>0.15</v>
      </c>
      <c r="E71" s="5">
        <v>0</v>
      </c>
      <c r="F71" s="5">
        <v>0.15</v>
      </c>
      <c r="G71" s="5">
        <v>0.15</v>
      </c>
      <c r="H71" s="5">
        <f t="shared" si="0"/>
        <v>0.13689169000000001</v>
      </c>
      <c r="I71" s="5">
        <v>0</v>
      </c>
      <c r="J71" s="28">
        <v>2.8999999999999998E-3</v>
      </c>
      <c r="K71" s="5">
        <v>0</v>
      </c>
      <c r="L71" s="28">
        <v>0</v>
      </c>
      <c r="M71" s="5">
        <v>0</v>
      </c>
      <c r="N71" s="5">
        <v>0.13399169000000002</v>
      </c>
      <c r="O71" s="5">
        <v>0.15</v>
      </c>
      <c r="P71" s="5">
        <v>0</v>
      </c>
      <c r="Q71" s="5">
        <v>0</v>
      </c>
      <c r="R71" s="28">
        <f t="shared" si="5"/>
        <v>-1.3108309999999984E-2</v>
      </c>
      <c r="S71" s="5">
        <f t="shared" si="2"/>
        <v>8.7388733333333164</v>
      </c>
      <c r="T71" s="54" t="s">
        <v>46</v>
      </c>
    </row>
    <row r="72" spans="1:20" ht="67.5">
      <c r="A72" s="11" t="s">
        <v>36</v>
      </c>
      <c r="B72" s="4" t="s">
        <v>93</v>
      </c>
      <c r="C72" s="10" t="s">
        <v>54</v>
      </c>
      <c r="D72" s="5">
        <v>0.31</v>
      </c>
      <c r="E72" s="5">
        <v>0</v>
      </c>
      <c r="F72" s="5">
        <v>0.31</v>
      </c>
      <c r="G72" s="5">
        <v>0.31</v>
      </c>
      <c r="H72" s="5">
        <f t="shared" si="0"/>
        <v>0.15345702</v>
      </c>
      <c r="I72" s="5">
        <v>0</v>
      </c>
      <c r="J72" s="28">
        <v>0</v>
      </c>
      <c r="K72" s="5">
        <v>0</v>
      </c>
      <c r="L72" s="28">
        <v>2.8999999999999998E-3</v>
      </c>
      <c r="M72" s="5">
        <v>0</v>
      </c>
      <c r="N72" s="5">
        <v>0</v>
      </c>
      <c r="O72" s="5">
        <v>0.31</v>
      </c>
      <c r="P72" s="5">
        <v>0.15055701999999999</v>
      </c>
      <c r="Q72" s="5">
        <v>0</v>
      </c>
      <c r="R72" s="28">
        <f t="shared" si="5"/>
        <v>-0.15654298</v>
      </c>
      <c r="S72" s="5">
        <f t="shared" si="2"/>
        <v>50.497735483870969</v>
      </c>
      <c r="T72" s="62" t="s">
        <v>150</v>
      </c>
    </row>
    <row r="73" spans="1:20" ht="67.5">
      <c r="A73" s="11" t="s">
        <v>36</v>
      </c>
      <c r="B73" s="4" t="s">
        <v>94</v>
      </c>
      <c r="C73" s="10" t="s">
        <v>54</v>
      </c>
      <c r="D73" s="5">
        <v>0.31</v>
      </c>
      <c r="E73" s="5">
        <v>0</v>
      </c>
      <c r="F73" s="5">
        <v>0.31</v>
      </c>
      <c r="G73" s="5">
        <v>0.31</v>
      </c>
      <c r="H73" s="5">
        <f t="shared" si="0"/>
        <v>0.15193425999999999</v>
      </c>
      <c r="I73" s="5">
        <v>0</v>
      </c>
      <c r="J73" s="28">
        <v>0</v>
      </c>
      <c r="K73" s="5">
        <v>0</v>
      </c>
      <c r="L73" s="28">
        <v>2.8999999999999998E-3</v>
      </c>
      <c r="M73" s="5">
        <v>0</v>
      </c>
      <c r="N73" s="5">
        <v>0</v>
      </c>
      <c r="O73" s="5">
        <v>0.31</v>
      </c>
      <c r="P73" s="5">
        <v>0.14903426</v>
      </c>
      <c r="Q73" s="5">
        <v>0</v>
      </c>
      <c r="R73" s="28">
        <f t="shared" si="5"/>
        <v>-0.15806574000000001</v>
      </c>
      <c r="S73" s="5">
        <f t="shared" si="2"/>
        <v>50.988948387096777</v>
      </c>
      <c r="T73" s="62" t="s">
        <v>150</v>
      </c>
    </row>
    <row r="74" spans="1:20" ht="45">
      <c r="A74" s="11" t="s">
        <v>36</v>
      </c>
      <c r="B74" s="4" t="s">
        <v>95</v>
      </c>
      <c r="C74" s="10" t="s">
        <v>54</v>
      </c>
      <c r="D74" s="5">
        <v>0.46</v>
      </c>
      <c r="E74" s="5">
        <v>0</v>
      </c>
      <c r="F74" s="5">
        <v>0.46</v>
      </c>
      <c r="G74" s="5">
        <v>0.46</v>
      </c>
      <c r="H74" s="5">
        <f t="shared" si="0"/>
        <v>0</v>
      </c>
      <c r="I74" s="5">
        <v>0</v>
      </c>
      <c r="J74" s="28">
        <v>0</v>
      </c>
      <c r="K74" s="5">
        <v>0</v>
      </c>
      <c r="L74" s="28">
        <v>0</v>
      </c>
      <c r="M74" s="5">
        <v>0</v>
      </c>
      <c r="N74" s="5">
        <v>0</v>
      </c>
      <c r="O74" s="5">
        <v>0.46</v>
      </c>
      <c r="P74" s="5">
        <v>0</v>
      </c>
      <c r="Q74" s="5">
        <v>0</v>
      </c>
      <c r="R74" s="28">
        <f t="shared" si="5"/>
        <v>-0.46</v>
      </c>
      <c r="S74" s="5">
        <f t="shared" si="2"/>
        <v>100</v>
      </c>
      <c r="T74" s="63" t="s">
        <v>153</v>
      </c>
    </row>
    <row r="75" spans="1:20" ht="45">
      <c r="A75" s="11" t="s">
        <v>36</v>
      </c>
      <c r="B75" s="4" t="s">
        <v>96</v>
      </c>
      <c r="C75" s="10" t="s">
        <v>54</v>
      </c>
      <c r="D75" s="5">
        <v>0.31</v>
      </c>
      <c r="E75" s="5">
        <v>0</v>
      </c>
      <c r="F75" s="5">
        <v>0.31</v>
      </c>
      <c r="G75" s="5">
        <v>0.31</v>
      </c>
      <c r="H75" s="5">
        <f t="shared" si="0"/>
        <v>0</v>
      </c>
      <c r="I75" s="5">
        <v>0</v>
      </c>
      <c r="J75" s="28">
        <v>0</v>
      </c>
      <c r="K75" s="5">
        <v>0</v>
      </c>
      <c r="L75" s="28">
        <v>0</v>
      </c>
      <c r="M75" s="5">
        <v>0</v>
      </c>
      <c r="N75" s="5">
        <v>0</v>
      </c>
      <c r="O75" s="5">
        <v>0.31</v>
      </c>
      <c r="P75" s="5">
        <v>0</v>
      </c>
      <c r="Q75" s="5">
        <v>0</v>
      </c>
      <c r="R75" s="28">
        <f t="shared" si="5"/>
        <v>-0.31</v>
      </c>
      <c r="S75" s="5">
        <f t="shared" si="2"/>
        <v>100</v>
      </c>
      <c r="T75" s="62" t="s">
        <v>153</v>
      </c>
    </row>
    <row r="76" spans="1:20" ht="22.5">
      <c r="A76" s="11" t="s">
        <v>36</v>
      </c>
      <c r="B76" s="4" t="s">
        <v>97</v>
      </c>
      <c r="C76" s="10" t="s">
        <v>54</v>
      </c>
      <c r="D76" s="5">
        <v>0.89999999999999991</v>
      </c>
      <c r="E76" s="5">
        <v>0</v>
      </c>
      <c r="F76" s="5">
        <v>0.89999999999999991</v>
      </c>
      <c r="G76" s="5">
        <v>0.89999999999999991</v>
      </c>
      <c r="H76" s="5">
        <f t="shared" si="0"/>
        <v>0.79341508999999999</v>
      </c>
      <c r="I76" s="5">
        <v>0</v>
      </c>
      <c r="J76" s="28">
        <v>0</v>
      </c>
      <c r="K76" s="5">
        <v>0</v>
      </c>
      <c r="L76" s="28">
        <v>1.0267799999999999E-2</v>
      </c>
      <c r="M76" s="5">
        <v>0</v>
      </c>
      <c r="N76" s="5">
        <v>4.8416900000000001E-3</v>
      </c>
      <c r="O76" s="5">
        <v>0.89999999999999991</v>
      </c>
      <c r="P76" s="5">
        <v>0.77830560000000004</v>
      </c>
      <c r="Q76" s="5">
        <v>0</v>
      </c>
      <c r="R76" s="28">
        <f t="shared" si="5"/>
        <v>-0.10658490999999992</v>
      </c>
      <c r="S76" s="5">
        <f t="shared" si="2"/>
        <v>11.842767777777766</v>
      </c>
      <c r="T76" s="64" t="s">
        <v>154</v>
      </c>
    </row>
    <row r="77" spans="1:20" ht="22.5">
      <c r="A77" s="11" t="s">
        <v>36</v>
      </c>
      <c r="B77" s="4" t="s">
        <v>98</v>
      </c>
      <c r="C77" s="10" t="s">
        <v>54</v>
      </c>
      <c r="D77" s="5">
        <v>0.15</v>
      </c>
      <c r="E77" s="5">
        <v>0</v>
      </c>
      <c r="F77" s="5">
        <v>0.15</v>
      </c>
      <c r="G77" s="5">
        <v>0.15</v>
      </c>
      <c r="H77" s="5">
        <f t="shared" si="0"/>
        <v>0.13469140999999998</v>
      </c>
      <c r="I77" s="5">
        <v>0</v>
      </c>
      <c r="J77" s="28">
        <v>0</v>
      </c>
      <c r="K77" s="5">
        <v>0</v>
      </c>
      <c r="L77" s="28">
        <v>2.8999999999999998E-3</v>
      </c>
      <c r="M77" s="5">
        <v>0</v>
      </c>
      <c r="N77" s="5">
        <v>2.07501E-3</v>
      </c>
      <c r="O77" s="5">
        <v>0.15</v>
      </c>
      <c r="P77" s="5">
        <v>0.12971639999999998</v>
      </c>
      <c r="Q77" s="5">
        <v>0</v>
      </c>
      <c r="R77" s="28">
        <f t="shared" si="5"/>
        <v>-1.5308590000000011E-2</v>
      </c>
      <c r="S77" s="5">
        <f t="shared" si="2"/>
        <v>10.205726666666678</v>
      </c>
      <c r="T77" s="64" t="s">
        <v>154</v>
      </c>
    </row>
    <row r="78" spans="1:20" ht="22.5">
      <c r="A78" s="11" t="s">
        <v>36</v>
      </c>
      <c r="B78" s="4" t="s">
        <v>99</v>
      </c>
      <c r="C78" s="10" t="s">
        <v>54</v>
      </c>
      <c r="D78" s="5">
        <v>0.44999999999999996</v>
      </c>
      <c r="E78" s="5">
        <v>0</v>
      </c>
      <c r="F78" s="5">
        <v>0.44999999999999996</v>
      </c>
      <c r="G78" s="5">
        <v>0.44999999999999996</v>
      </c>
      <c r="H78" s="5">
        <f t="shared" si="0"/>
        <v>7.6966560000000003E-2</v>
      </c>
      <c r="I78" s="5">
        <v>0</v>
      </c>
      <c r="J78" s="28">
        <v>0</v>
      </c>
      <c r="K78" s="5">
        <v>0</v>
      </c>
      <c r="L78" s="28">
        <v>2.8999999999999998E-3</v>
      </c>
      <c r="M78" s="5">
        <v>0</v>
      </c>
      <c r="N78" s="5">
        <v>5.5333600000000002E-3</v>
      </c>
      <c r="O78" s="5">
        <v>0.44999999999999996</v>
      </c>
      <c r="P78" s="5">
        <v>6.8533200000000002E-2</v>
      </c>
      <c r="Q78" s="5">
        <v>0</v>
      </c>
      <c r="R78" s="28">
        <f t="shared" si="5"/>
        <v>-0.37303343999999994</v>
      </c>
      <c r="S78" s="5">
        <f t="shared" si="2"/>
        <v>82.896320000000003</v>
      </c>
      <c r="T78" s="64" t="s">
        <v>154</v>
      </c>
    </row>
    <row r="79" spans="1:20" ht="22.5">
      <c r="A79" s="11" t="s">
        <v>36</v>
      </c>
      <c r="B79" s="4" t="s">
        <v>100</v>
      </c>
      <c r="C79" s="10" t="s">
        <v>54</v>
      </c>
      <c r="D79" s="5">
        <v>0.15</v>
      </c>
      <c r="E79" s="5">
        <v>0</v>
      </c>
      <c r="F79" s="5">
        <v>0.15</v>
      </c>
      <c r="G79" s="5">
        <v>0.15</v>
      </c>
      <c r="H79" s="5">
        <f t="shared" si="0"/>
        <v>0.10758667999999999</v>
      </c>
      <c r="I79" s="5">
        <v>0</v>
      </c>
      <c r="J79" s="28">
        <v>0</v>
      </c>
      <c r="K79" s="5">
        <v>0</v>
      </c>
      <c r="L79" s="28">
        <v>0</v>
      </c>
      <c r="M79" s="5">
        <v>0</v>
      </c>
      <c r="N79" s="5">
        <v>2.7666800000000001E-3</v>
      </c>
      <c r="O79" s="5">
        <v>0.15</v>
      </c>
      <c r="P79" s="5">
        <v>0.10482</v>
      </c>
      <c r="Q79" s="5">
        <v>0</v>
      </c>
      <c r="R79" s="28">
        <f t="shared" si="5"/>
        <v>-4.2413320000000004E-2</v>
      </c>
      <c r="S79" s="5">
        <f t="shared" si="2"/>
        <v>28.275546666666671</v>
      </c>
      <c r="T79" s="64" t="s">
        <v>154</v>
      </c>
    </row>
    <row r="80" spans="1:20">
      <c r="A80" s="11" t="s">
        <v>36</v>
      </c>
      <c r="B80" s="4" t="s">
        <v>101</v>
      </c>
      <c r="C80" s="10" t="s">
        <v>54</v>
      </c>
      <c r="D80" s="5">
        <v>0.15</v>
      </c>
      <c r="E80" s="5">
        <v>0</v>
      </c>
      <c r="F80" s="5">
        <v>0.15</v>
      </c>
      <c r="G80" s="5">
        <v>0.15</v>
      </c>
      <c r="H80" s="5">
        <f t="shared" si="0"/>
        <v>0.15792719999999999</v>
      </c>
      <c r="I80" s="5">
        <v>0</v>
      </c>
      <c r="J80" s="28">
        <v>0</v>
      </c>
      <c r="K80" s="5">
        <v>0</v>
      </c>
      <c r="L80" s="28">
        <v>1.8E-3</v>
      </c>
      <c r="M80" s="5">
        <v>0</v>
      </c>
      <c r="N80" s="5">
        <v>0</v>
      </c>
      <c r="O80" s="5">
        <v>0.15</v>
      </c>
      <c r="P80" s="5">
        <v>0.15612719999999999</v>
      </c>
      <c r="Q80" s="5">
        <v>0</v>
      </c>
      <c r="R80" s="28">
        <f t="shared" si="5"/>
        <v>7.9271999999999954E-3</v>
      </c>
      <c r="S80" s="5">
        <f t="shared" si="2"/>
        <v>-5.2848000000000042</v>
      </c>
      <c r="T80" s="54" t="s">
        <v>46</v>
      </c>
    </row>
    <row r="81" spans="1:20" ht="22.5">
      <c r="A81" s="11" t="s">
        <v>36</v>
      </c>
      <c r="B81" s="4" t="s">
        <v>102</v>
      </c>
      <c r="C81" s="10" t="s">
        <v>54</v>
      </c>
      <c r="D81" s="5">
        <v>0.68</v>
      </c>
      <c r="E81" s="5">
        <v>0</v>
      </c>
      <c r="F81" s="5">
        <v>0.68</v>
      </c>
      <c r="G81" s="5">
        <v>0.68</v>
      </c>
      <c r="H81" s="5">
        <f t="shared" si="0"/>
        <v>0.26522140999999999</v>
      </c>
      <c r="I81" s="5">
        <v>0</v>
      </c>
      <c r="J81" s="28">
        <v>0</v>
      </c>
      <c r="K81" s="5">
        <v>0</v>
      </c>
      <c r="L81" s="28">
        <v>2.8999999999999998E-3</v>
      </c>
      <c r="M81" s="5">
        <v>0</v>
      </c>
      <c r="N81" s="5">
        <v>2.07501E-3</v>
      </c>
      <c r="O81" s="5">
        <v>0.68</v>
      </c>
      <c r="P81" s="5">
        <v>0.26024639999999999</v>
      </c>
      <c r="Q81" s="5">
        <v>0</v>
      </c>
      <c r="R81" s="28">
        <f t="shared" si="5"/>
        <v>-0.41477859000000006</v>
      </c>
      <c r="S81" s="5">
        <f t="shared" si="2"/>
        <v>60.99685147058824</v>
      </c>
      <c r="T81" s="64" t="s">
        <v>154</v>
      </c>
    </row>
    <row r="82" spans="1:20" ht="22.5">
      <c r="A82" s="11" t="s">
        <v>36</v>
      </c>
      <c r="B82" s="4" t="s">
        <v>103</v>
      </c>
      <c r="C82" s="10" t="s">
        <v>54</v>
      </c>
      <c r="D82" s="5">
        <v>0.44999999999999996</v>
      </c>
      <c r="E82" s="5">
        <v>0</v>
      </c>
      <c r="F82" s="5">
        <v>0.44999999999999996</v>
      </c>
      <c r="G82" s="5">
        <v>0.44999999999999996</v>
      </c>
      <c r="H82" s="5">
        <f t="shared" si="0"/>
        <v>0.18272462</v>
      </c>
      <c r="I82" s="5">
        <v>0</v>
      </c>
      <c r="J82" s="28">
        <v>4.2500000000000003E-3</v>
      </c>
      <c r="K82" s="5">
        <v>0</v>
      </c>
      <c r="L82" s="28">
        <v>0</v>
      </c>
      <c r="M82" s="5">
        <v>0</v>
      </c>
      <c r="N82" s="5">
        <v>3.4583499999999998E-3</v>
      </c>
      <c r="O82" s="5">
        <v>0.44999999999999996</v>
      </c>
      <c r="P82" s="5">
        <v>0.17501627</v>
      </c>
      <c r="Q82" s="5">
        <v>0</v>
      </c>
      <c r="R82" s="28">
        <f t="shared" si="5"/>
        <v>-0.26727537999999995</v>
      </c>
      <c r="S82" s="5">
        <f t="shared" si="2"/>
        <v>59.394528888888885</v>
      </c>
      <c r="T82" s="64" t="s">
        <v>154</v>
      </c>
    </row>
    <row r="83" spans="1:20" ht="45">
      <c r="A83" s="11" t="s">
        <v>36</v>
      </c>
      <c r="B83" s="4" t="s">
        <v>104</v>
      </c>
      <c r="C83" s="10" t="s">
        <v>54</v>
      </c>
      <c r="D83" s="5">
        <v>1.07</v>
      </c>
      <c r="E83" s="5">
        <v>0</v>
      </c>
      <c r="F83" s="5">
        <v>1.07</v>
      </c>
      <c r="G83" s="5">
        <v>1.07</v>
      </c>
      <c r="H83" s="5">
        <f t="shared" si="0"/>
        <v>0</v>
      </c>
      <c r="I83" s="5">
        <v>0</v>
      </c>
      <c r="J83" s="28">
        <v>0</v>
      </c>
      <c r="K83" s="5">
        <v>0</v>
      </c>
      <c r="L83" s="28">
        <v>0</v>
      </c>
      <c r="M83" s="5">
        <v>0</v>
      </c>
      <c r="N83" s="5">
        <v>0</v>
      </c>
      <c r="O83" s="5">
        <v>1.07</v>
      </c>
      <c r="P83" s="5">
        <v>0</v>
      </c>
      <c r="Q83" s="5">
        <v>0</v>
      </c>
      <c r="R83" s="28">
        <f t="shared" si="5"/>
        <v>-1.07</v>
      </c>
      <c r="S83" s="5">
        <f t="shared" si="2"/>
        <v>100</v>
      </c>
      <c r="T83" s="63" t="s">
        <v>153</v>
      </c>
    </row>
    <row r="84" spans="1:20" ht="45">
      <c r="A84" s="11" t="s">
        <v>36</v>
      </c>
      <c r="B84" s="4" t="s">
        <v>105</v>
      </c>
      <c r="C84" s="10" t="s">
        <v>54</v>
      </c>
      <c r="D84" s="5">
        <v>0.44999999999999996</v>
      </c>
      <c r="E84" s="5">
        <v>0</v>
      </c>
      <c r="F84" s="5">
        <v>0.44999999999999996</v>
      </c>
      <c r="G84" s="5">
        <v>0.44999999999999996</v>
      </c>
      <c r="H84" s="5">
        <f t="shared" ref="H84:H119" si="6">J84+L84+N84+P84</f>
        <v>0</v>
      </c>
      <c r="I84" s="5">
        <v>0</v>
      </c>
      <c r="J84" s="28">
        <v>0</v>
      </c>
      <c r="K84" s="5">
        <v>0</v>
      </c>
      <c r="L84" s="28">
        <v>0</v>
      </c>
      <c r="M84" s="5">
        <v>0</v>
      </c>
      <c r="N84" s="5">
        <v>0</v>
      </c>
      <c r="O84" s="5">
        <v>0.44999999999999996</v>
      </c>
      <c r="P84" s="5">
        <v>0</v>
      </c>
      <c r="Q84" s="5">
        <v>0</v>
      </c>
      <c r="R84" s="28">
        <f t="shared" si="5"/>
        <v>-0.44999999999999996</v>
      </c>
      <c r="S84" s="5">
        <f t="shared" si="2"/>
        <v>100</v>
      </c>
      <c r="T84" s="63" t="s">
        <v>153</v>
      </c>
    </row>
    <row r="85" spans="1:20" ht="45">
      <c r="A85" s="11" t="s">
        <v>36</v>
      </c>
      <c r="B85" s="4" t="s">
        <v>106</v>
      </c>
      <c r="C85" s="10" t="s">
        <v>54</v>
      </c>
      <c r="D85" s="5">
        <v>0.68</v>
      </c>
      <c r="E85" s="5">
        <v>0</v>
      </c>
      <c r="F85" s="5">
        <v>0.68</v>
      </c>
      <c r="G85" s="5">
        <v>0.68</v>
      </c>
      <c r="H85" s="5">
        <f t="shared" si="6"/>
        <v>0</v>
      </c>
      <c r="I85" s="5">
        <v>0</v>
      </c>
      <c r="J85" s="28">
        <v>0</v>
      </c>
      <c r="K85" s="5">
        <v>0</v>
      </c>
      <c r="L85" s="28">
        <v>0</v>
      </c>
      <c r="M85" s="5">
        <v>0</v>
      </c>
      <c r="N85" s="5">
        <v>0</v>
      </c>
      <c r="O85" s="5">
        <v>0.68</v>
      </c>
      <c r="P85" s="5">
        <v>0</v>
      </c>
      <c r="Q85" s="5">
        <v>0</v>
      </c>
      <c r="R85" s="28">
        <f t="shared" si="5"/>
        <v>-0.68</v>
      </c>
      <c r="S85" s="5">
        <f t="shared" si="2"/>
        <v>100</v>
      </c>
      <c r="T85" s="63" t="s">
        <v>153</v>
      </c>
    </row>
    <row r="86" spans="1:20" ht="45">
      <c r="A86" s="11" t="s">
        <v>36</v>
      </c>
      <c r="B86" s="4" t="s">
        <v>107</v>
      </c>
      <c r="C86" s="10" t="s">
        <v>54</v>
      </c>
      <c r="D86" s="5">
        <v>0.61</v>
      </c>
      <c r="E86" s="5">
        <v>0</v>
      </c>
      <c r="F86" s="5">
        <v>0.61</v>
      </c>
      <c r="G86" s="5">
        <v>0.61</v>
      </c>
      <c r="H86" s="5">
        <f t="shared" si="6"/>
        <v>4.5899000000000001E-3</v>
      </c>
      <c r="I86" s="5">
        <v>0</v>
      </c>
      <c r="J86" s="28">
        <v>0</v>
      </c>
      <c r="K86" s="5">
        <v>0</v>
      </c>
      <c r="L86" s="28">
        <v>4.5899000000000001E-3</v>
      </c>
      <c r="M86" s="5">
        <v>0</v>
      </c>
      <c r="N86" s="5">
        <v>0</v>
      </c>
      <c r="O86" s="5">
        <v>0.61</v>
      </c>
      <c r="P86" s="5">
        <v>0</v>
      </c>
      <c r="Q86" s="5">
        <v>0</v>
      </c>
      <c r="R86" s="28">
        <f t="shared" si="5"/>
        <v>-0.60541009999999995</v>
      </c>
      <c r="S86" s="5">
        <f t="shared" si="2"/>
        <v>99.247557377049176</v>
      </c>
      <c r="T86" s="63" t="s">
        <v>153</v>
      </c>
    </row>
    <row r="87" spans="1:20" ht="45">
      <c r="A87" s="11" t="s">
        <v>36</v>
      </c>
      <c r="B87" s="4" t="s">
        <v>108</v>
      </c>
      <c r="C87" s="10" t="s">
        <v>54</v>
      </c>
      <c r="D87" s="5">
        <v>0.92</v>
      </c>
      <c r="E87" s="5">
        <v>0</v>
      </c>
      <c r="F87" s="5">
        <v>0.92</v>
      </c>
      <c r="G87" s="5">
        <v>0.92</v>
      </c>
      <c r="H87" s="5">
        <f t="shared" si="6"/>
        <v>6.1409999999999998E-3</v>
      </c>
      <c r="I87" s="5">
        <v>0</v>
      </c>
      <c r="J87" s="28">
        <v>0</v>
      </c>
      <c r="K87" s="5">
        <v>0</v>
      </c>
      <c r="L87" s="28">
        <v>6.1409999999999998E-3</v>
      </c>
      <c r="M87" s="5">
        <v>0</v>
      </c>
      <c r="N87" s="5">
        <v>0</v>
      </c>
      <c r="O87" s="5">
        <v>0.92</v>
      </c>
      <c r="P87" s="5">
        <v>0</v>
      </c>
      <c r="Q87" s="5">
        <v>0</v>
      </c>
      <c r="R87" s="28">
        <f t="shared" si="5"/>
        <v>-0.91385900000000009</v>
      </c>
      <c r="S87" s="5">
        <f t="shared" si="2"/>
        <v>99.332499999999996</v>
      </c>
      <c r="T87" s="63" t="s">
        <v>153</v>
      </c>
    </row>
    <row r="88" spans="1:20" ht="45">
      <c r="A88" s="11" t="s">
        <v>36</v>
      </c>
      <c r="B88" s="4" t="s">
        <v>109</v>
      </c>
      <c r="C88" s="10" t="s">
        <v>54</v>
      </c>
      <c r="D88" s="5">
        <v>0.31</v>
      </c>
      <c r="E88" s="5">
        <v>0</v>
      </c>
      <c r="F88" s="5">
        <v>0.31</v>
      </c>
      <c r="G88" s="5">
        <v>0.31</v>
      </c>
      <c r="H88" s="5">
        <f t="shared" si="6"/>
        <v>0</v>
      </c>
      <c r="I88" s="5">
        <v>0</v>
      </c>
      <c r="J88" s="28">
        <v>0</v>
      </c>
      <c r="K88" s="5">
        <v>0</v>
      </c>
      <c r="L88" s="28">
        <v>0</v>
      </c>
      <c r="M88" s="5">
        <v>0</v>
      </c>
      <c r="N88" s="5">
        <v>0</v>
      </c>
      <c r="O88" s="5">
        <v>0.31</v>
      </c>
      <c r="P88" s="5">
        <v>0</v>
      </c>
      <c r="Q88" s="5">
        <v>0</v>
      </c>
      <c r="R88" s="28">
        <f t="shared" si="5"/>
        <v>-0.31</v>
      </c>
      <c r="S88" s="5">
        <f t="shared" si="2"/>
        <v>100</v>
      </c>
      <c r="T88" s="63" t="s">
        <v>153</v>
      </c>
    </row>
    <row r="89" spans="1:20" ht="22.5">
      <c r="A89" s="11" t="s">
        <v>36</v>
      </c>
      <c r="B89" s="4" t="s">
        <v>110</v>
      </c>
      <c r="C89" s="10" t="s">
        <v>54</v>
      </c>
      <c r="D89" s="5">
        <v>1.07</v>
      </c>
      <c r="E89" s="5">
        <v>0</v>
      </c>
      <c r="F89" s="5">
        <v>1.07</v>
      </c>
      <c r="G89" s="5">
        <v>1.07</v>
      </c>
      <c r="H89" s="5">
        <f t="shared" si="6"/>
        <v>0.44153973200000002</v>
      </c>
      <c r="I89" s="5">
        <v>0</v>
      </c>
      <c r="J89" s="28">
        <v>0</v>
      </c>
      <c r="K89" s="5">
        <v>0</v>
      </c>
      <c r="L89" s="28">
        <v>3.8427999999999999E-3</v>
      </c>
      <c r="M89" s="5">
        <v>0</v>
      </c>
      <c r="N89" s="5">
        <v>3.46E-3</v>
      </c>
      <c r="O89" s="5">
        <v>1.07</v>
      </c>
      <c r="P89" s="5">
        <v>0.43423693200000002</v>
      </c>
      <c r="Q89" s="5">
        <v>0</v>
      </c>
      <c r="R89" s="28">
        <f t="shared" si="5"/>
        <v>-0.62846026799999999</v>
      </c>
      <c r="S89" s="5">
        <f t="shared" si="2"/>
        <v>58.734604485981308</v>
      </c>
      <c r="T89" s="64" t="s">
        <v>154</v>
      </c>
    </row>
    <row r="90" spans="1:20" ht="22.5">
      <c r="A90" s="11" t="s">
        <v>36</v>
      </c>
      <c r="B90" s="4" t="s">
        <v>111</v>
      </c>
      <c r="C90" s="10" t="s">
        <v>54</v>
      </c>
      <c r="D90" s="5">
        <v>0.92</v>
      </c>
      <c r="E90" s="5">
        <v>0</v>
      </c>
      <c r="F90" s="5">
        <v>0.92</v>
      </c>
      <c r="G90" s="5">
        <v>0.92</v>
      </c>
      <c r="H90" s="5">
        <f t="shared" si="6"/>
        <v>0.26130654200000003</v>
      </c>
      <c r="I90" s="5">
        <v>0</v>
      </c>
      <c r="J90" s="28">
        <v>0</v>
      </c>
      <c r="K90" s="5">
        <v>0</v>
      </c>
      <c r="L90" s="28">
        <v>1.9354699999999999E-3</v>
      </c>
      <c r="M90" s="5">
        <v>0</v>
      </c>
      <c r="N90" s="5">
        <v>2.0760000000000002E-3</v>
      </c>
      <c r="O90" s="5">
        <v>0.92</v>
      </c>
      <c r="P90" s="5">
        <v>0.25729507200000001</v>
      </c>
      <c r="Q90" s="5">
        <v>0</v>
      </c>
      <c r="R90" s="28">
        <f t="shared" si="5"/>
        <v>-0.65869345800000001</v>
      </c>
      <c r="S90" s="5">
        <f t="shared" si="2"/>
        <v>71.597115000000002</v>
      </c>
      <c r="T90" s="64" t="s">
        <v>154</v>
      </c>
    </row>
    <row r="91" spans="1:20">
      <c r="A91" s="11" t="s">
        <v>36</v>
      </c>
      <c r="B91" s="4" t="s">
        <v>112</v>
      </c>
      <c r="C91" s="10" t="s">
        <v>54</v>
      </c>
      <c r="D91" s="5">
        <v>0.15</v>
      </c>
      <c r="E91" s="5">
        <v>0</v>
      </c>
      <c r="F91" s="5">
        <v>0.15</v>
      </c>
      <c r="G91" s="5">
        <v>0.15</v>
      </c>
      <c r="H91" s="5">
        <f t="shared" si="6"/>
        <v>0.15528003200000001</v>
      </c>
      <c r="I91" s="5">
        <v>0</v>
      </c>
      <c r="J91" s="28">
        <v>0</v>
      </c>
      <c r="K91" s="5">
        <v>0</v>
      </c>
      <c r="L91" s="28">
        <v>2.8999999999999998E-3</v>
      </c>
      <c r="M91" s="5">
        <v>0</v>
      </c>
      <c r="N91" s="5">
        <v>0</v>
      </c>
      <c r="O91" s="5">
        <v>0.15</v>
      </c>
      <c r="P91" s="5">
        <v>0.152380032</v>
      </c>
      <c r="Q91" s="5">
        <v>0</v>
      </c>
      <c r="R91" s="28">
        <f t="shared" si="5"/>
        <v>5.2800320000000178E-3</v>
      </c>
      <c r="S91" s="5">
        <f t="shared" si="2"/>
        <v>-3.5200213333333465</v>
      </c>
      <c r="T91" s="54" t="s">
        <v>46</v>
      </c>
    </row>
    <row r="92" spans="1:20" ht="22.5">
      <c r="A92" s="11" t="s">
        <v>36</v>
      </c>
      <c r="B92" s="4" t="s">
        <v>113</v>
      </c>
      <c r="C92" s="10" t="s">
        <v>54</v>
      </c>
      <c r="D92" s="5">
        <v>0.46</v>
      </c>
      <c r="E92" s="5">
        <v>0</v>
      </c>
      <c r="F92" s="5">
        <v>0.46</v>
      </c>
      <c r="G92" s="5">
        <v>0.46</v>
      </c>
      <c r="H92" s="5">
        <f t="shared" si="6"/>
        <v>0.11390246599999999</v>
      </c>
      <c r="I92" s="5">
        <v>0</v>
      </c>
      <c r="J92" s="28">
        <v>0</v>
      </c>
      <c r="K92" s="5">
        <v>0</v>
      </c>
      <c r="L92" s="28">
        <v>1.9354699999999999E-3</v>
      </c>
      <c r="M92" s="5">
        <v>0</v>
      </c>
      <c r="N92" s="5">
        <v>2.0760000000000002E-3</v>
      </c>
      <c r="O92" s="5">
        <v>0.46</v>
      </c>
      <c r="P92" s="5">
        <v>0.10989099599999999</v>
      </c>
      <c r="Q92" s="5">
        <v>0</v>
      </c>
      <c r="R92" s="28">
        <f t="shared" si="5"/>
        <v>-0.34609753400000004</v>
      </c>
      <c r="S92" s="5">
        <f t="shared" si="2"/>
        <v>75.238594347826094</v>
      </c>
      <c r="T92" s="64" t="s">
        <v>154</v>
      </c>
    </row>
    <row r="93" spans="1:20" ht="22.5">
      <c r="A93" s="11" t="s">
        <v>36</v>
      </c>
      <c r="B93" s="4" t="s">
        <v>114</v>
      </c>
      <c r="C93" s="10" t="s">
        <v>54</v>
      </c>
      <c r="D93" s="5">
        <v>0.46</v>
      </c>
      <c r="E93" s="5">
        <v>0</v>
      </c>
      <c r="F93" s="5">
        <v>0.46</v>
      </c>
      <c r="G93" s="5">
        <v>0.46</v>
      </c>
      <c r="H93" s="5">
        <f t="shared" si="6"/>
        <v>0.17354628</v>
      </c>
      <c r="I93" s="5">
        <v>0</v>
      </c>
      <c r="J93" s="28">
        <v>0</v>
      </c>
      <c r="K93" s="5">
        <v>0</v>
      </c>
      <c r="L93" s="28">
        <v>1.93546E-3</v>
      </c>
      <c r="M93" s="5">
        <v>0</v>
      </c>
      <c r="N93" s="5">
        <v>6.9199999999999999E-3</v>
      </c>
      <c r="O93" s="5">
        <v>0.46</v>
      </c>
      <c r="P93" s="5">
        <v>0.16469081999999999</v>
      </c>
      <c r="Q93" s="5">
        <v>0</v>
      </c>
      <c r="R93" s="28">
        <f t="shared" si="5"/>
        <v>-0.28645372000000002</v>
      </c>
      <c r="S93" s="5">
        <f t="shared" si="2"/>
        <v>62.272547826086964</v>
      </c>
      <c r="T93" s="64" t="s">
        <v>154</v>
      </c>
    </row>
    <row r="94" spans="1:20" ht="22.5">
      <c r="A94" s="11" t="s">
        <v>36</v>
      </c>
      <c r="B94" s="4" t="s">
        <v>115</v>
      </c>
      <c r="C94" s="10" t="s">
        <v>54</v>
      </c>
      <c r="D94" s="5">
        <v>0.46</v>
      </c>
      <c r="E94" s="5">
        <v>0</v>
      </c>
      <c r="F94" s="5">
        <v>0.46</v>
      </c>
      <c r="G94" s="5">
        <v>0.46</v>
      </c>
      <c r="H94" s="5">
        <f t="shared" si="6"/>
        <v>0.14407497199999997</v>
      </c>
      <c r="I94" s="5">
        <v>0</v>
      </c>
      <c r="J94" s="28">
        <v>0</v>
      </c>
      <c r="K94" s="5">
        <v>0</v>
      </c>
      <c r="L94" s="28">
        <v>2.8999999999999998E-3</v>
      </c>
      <c r="M94" s="5">
        <v>0</v>
      </c>
      <c r="N94" s="5">
        <v>0</v>
      </c>
      <c r="O94" s="5">
        <v>0.46</v>
      </c>
      <c r="P94" s="5">
        <v>0.14117497199999998</v>
      </c>
      <c r="Q94" s="5">
        <v>0</v>
      </c>
      <c r="R94" s="28">
        <f t="shared" si="5"/>
        <v>-0.31592502800000005</v>
      </c>
      <c r="S94" s="5">
        <f t="shared" si="2"/>
        <v>68.679353913043485</v>
      </c>
      <c r="T94" s="64" t="s">
        <v>154</v>
      </c>
    </row>
    <row r="95" spans="1:20" ht="22.5">
      <c r="A95" s="11" t="s">
        <v>36</v>
      </c>
      <c r="B95" s="6" t="s">
        <v>116</v>
      </c>
      <c r="C95" s="10" t="s">
        <v>54</v>
      </c>
      <c r="D95" s="5">
        <v>0.31</v>
      </c>
      <c r="E95" s="5">
        <v>0</v>
      </c>
      <c r="F95" s="5">
        <v>0.31</v>
      </c>
      <c r="G95" s="5">
        <v>0.31</v>
      </c>
      <c r="H95" s="5">
        <f t="shared" si="6"/>
        <v>0.147880758</v>
      </c>
      <c r="I95" s="5">
        <v>0</v>
      </c>
      <c r="J95" s="28">
        <v>0</v>
      </c>
      <c r="K95" s="5">
        <v>0</v>
      </c>
      <c r="L95" s="28">
        <v>2.8999999999999998E-3</v>
      </c>
      <c r="M95" s="5">
        <v>0</v>
      </c>
      <c r="N95" s="5">
        <v>3.4583499999999998E-3</v>
      </c>
      <c r="O95" s="5">
        <v>0.31</v>
      </c>
      <c r="P95" s="5">
        <v>0.14152240799999999</v>
      </c>
      <c r="Q95" s="5">
        <v>0</v>
      </c>
      <c r="R95" s="28">
        <f t="shared" si="5"/>
        <v>-0.162119242</v>
      </c>
      <c r="S95" s="5">
        <f t="shared" si="2"/>
        <v>52.296529677419358</v>
      </c>
      <c r="T95" s="64" t="s">
        <v>154</v>
      </c>
    </row>
    <row r="96" spans="1:20" ht="45">
      <c r="A96" s="12" t="s">
        <v>36</v>
      </c>
      <c r="B96" s="8" t="s">
        <v>117</v>
      </c>
      <c r="C96" s="10" t="s">
        <v>54</v>
      </c>
      <c r="D96" s="5">
        <v>0.44999999999999996</v>
      </c>
      <c r="E96" s="5">
        <v>0</v>
      </c>
      <c r="F96" s="5">
        <v>0.44999999999999996</v>
      </c>
      <c r="G96" s="5">
        <v>0.44999999999999996</v>
      </c>
      <c r="H96" s="5">
        <f t="shared" si="6"/>
        <v>2.8999999999999998E-3</v>
      </c>
      <c r="I96" s="5">
        <v>0</v>
      </c>
      <c r="J96" s="28">
        <v>0</v>
      </c>
      <c r="K96" s="5">
        <v>0</v>
      </c>
      <c r="L96" s="28">
        <v>2.8999999999999998E-3</v>
      </c>
      <c r="M96" s="5">
        <v>0</v>
      </c>
      <c r="N96" s="5">
        <v>0</v>
      </c>
      <c r="O96" s="5">
        <v>0.44999999999999996</v>
      </c>
      <c r="P96" s="5">
        <v>0</v>
      </c>
      <c r="Q96" s="5">
        <v>0</v>
      </c>
      <c r="R96" s="28">
        <f t="shared" si="5"/>
        <v>-0.44709999999999994</v>
      </c>
      <c r="S96" s="5">
        <f t="shared" si="2"/>
        <v>99.355555555555554</v>
      </c>
      <c r="T96" s="63" t="s">
        <v>153</v>
      </c>
    </row>
    <row r="97" spans="1:20" ht="45">
      <c r="A97" s="12" t="s">
        <v>36</v>
      </c>
      <c r="B97" s="9" t="s">
        <v>118</v>
      </c>
      <c r="C97" s="3" t="s">
        <v>54</v>
      </c>
      <c r="D97" s="5">
        <v>0.31</v>
      </c>
      <c r="E97" s="5">
        <v>0</v>
      </c>
      <c r="F97" s="5">
        <v>0.31</v>
      </c>
      <c r="G97" s="5">
        <v>0.31</v>
      </c>
      <c r="H97" s="5">
        <f t="shared" si="6"/>
        <v>2.8999999999999998E-3</v>
      </c>
      <c r="I97" s="5">
        <v>0</v>
      </c>
      <c r="J97" s="28">
        <v>0</v>
      </c>
      <c r="K97" s="5">
        <v>0</v>
      </c>
      <c r="L97" s="28">
        <v>2.8999999999999998E-3</v>
      </c>
      <c r="M97" s="5">
        <v>0</v>
      </c>
      <c r="N97" s="5">
        <v>0</v>
      </c>
      <c r="O97" s="5">
        <v>0.31</v>
      </c>
      <c r="P97" s="5">
        <v>0</v>
      </c>
      <c r="Q97" s="5">
        <v>0</v>
      </c>
      <c r="R97" s="28">
        <f t="shared" si="5"/>
        <v>-0.30709999999999998</v>
      </c>
      <c r="S97" s="5">
        <f t="shared" si="2"/>
        <v>99.064516129032256</v>
      </c>
      <c r="T97" s="63" t="s">
        <v>153</v>
      </c>
    </row>
    <row r="98" spans="1:20" ht="45">
      <c r="A98" s="12" t="s">
        <v>36</v>
      </c>
      <c r="B98" s="9" t="s">
        <v>119</v>
      </c>
      <c r="C98" s="3" t="s">
        <v>54</v>
      </c>
      <c r="D98" s="5">
        <v>0.31</v>
      </c>
      <c r="E98" s="5">
        <v>0</v>
      </c>
      <c r="F98" s="5">
        <v>0.31</v>
      </c>
      <c r="G98" s="5">
        <v>0.31</v>
      </c>
      <c r="H98" s="5">
        <f t="shared" si="6"/>
        <v>2.8999999999999998E-3</v>
      </c>
      <c r="I98" s="5">
        <v>0</v>
      </c>
      <c r="J98" s="28">
        <v>0</v>
      </c>
      <c r="K98" s="5">
        <v>0</v>
      </c>
      <c r="L98" s="28">
        <v>2.8999999999999998E-3</v>
      </c>
      <c r="M98" s="5">
        <v>0</v>
      </c>
      <c r="N98" s="5">
        <v>0</v>
      </c>
      <c r="O98" s="5">
        <v>0.31</v>
      </c>
      <c r="P98" s="5">
        <v>0</v>
      </c>
      <c r="Q98" s="5">
        <v>0</v>
      </c>
      <c r="R98" s="28">
        <f t="shared" si="5"/>
        <v>-0.30709999999999998</v>
      </c>
      <c r="S98" s="5">
        <f t="shared" ref="S98:S119" si="7">100-(H98*100/G98)</f>
        <v>99.064516129032256</v>
      </c>
      <c r="T98" s="63" t="s">
        <v>153</v>
      </c>
    </row>
    <row r="99" spans="1:20" ht="45">
      <c r="A99" s="12" t="s">
        <v>36</v>
      </c>
      <c r="B99" s="9" t="s">
        <v>120</v>
      </c>
      <c r="C99" s="3" t="s">
        <v>54</v>
      </c>
      <c r="D99" s="5">
        <v>0.61</v>
      </c>
      <c r="E99" s="5">
        <v>0</v>
      </c>
      <c r="F99" s="5">
        <v>0.61</v>
      </c>
      <c r="G99" s="5">
        <v>0.61</v>
      </c>
      <c r="H99" s="5">
        <f t="shared" si="6"/>
        <v>2.8999999999999998E-3</v>
      </c>
      <c r="I99" s="5">
        <v>0</v>
      </c>
      <c r="J99" s="28">
        <v>0</v>
      </c>
      <c r="K99" s="5">
        <v>0</v>
      </c>
      <c r="L99" s="28">
        <v>2.8999999999999998E-3</v>
      </c>
      <c r="M99" s="5">
        <v>0</v>
      </c>
      <c r="N99" s="5">
        <v>0</v>
      </c>
      <c r="O99" s="5">
        <v>0.61</v>
      </c>
      <c r="P99" s="5">
        <v>0</v>
      </c>
      <c r="Q99" s="5">
        <v>0</v>
      </c>
      <c r="R99" s="28">
        <f t="shared" si="5"/>
        <v>-0.60709999999999997</v>
      </c>
      <c r="S99" s="5">
        <f t="shared" si="7"/>
        <v>99.52459016393442</v>
      </c>
      <c r="T99" s="63" t="s">
        <v>153</v>
      </c>
    </row>
    <row r="100" spans="1:20" ht="45">
      <c r="A100" s="12" t="s">
        <v>36</v>
      </c>
      <c r="B100" s="9" t="s">
        <v>121</v>
      </c>
      <c r="C100" s="3" t="s">
        <v>54</v>
      </c>
      <c r="D100" s="5">
        <v>0.77</v>
      </c>
      <c r="E100" s="5">
        <v>0</v>
      </c>
      <c r="F100" s="5">
        <v>0.77</v>
      </c>
      <c r="G100" s="5">
        <v>0.77</v>
      </c>
      <c r="H100" s="5">
        <f t="shared" si="6"/>
        <v>2.8999999999999998E-3</v>
      </c>
      <c r="I100" s="5">
        <v>0</v>
      </c>
      <c r="J100" s="28">
        <v>0</v>
      </c>
      <c r="K100" s="5">
        <v>0</v>
      </c>
      <c r="L100" s="28">
        <v>2.8999999999999998E-3</v>
      </c>
      <c r="M100" s="5">
        <v>0</v>
      </c>
      <c r="N100" s="5">
        <v>0</v>
      </c>
      <c r="O100" s="5">
        <v>0.77</v>
      </c>
      <c r="P100" s="5">
        <v>0</v>
      </c>
      <c r="Q100" s="5">
        <v>0</v>
      </c>
      <c r="R100" s="28">
        <f t="shared" si="5"/>
        <v>-0.7671</v>
      </c>
      <c r="S100" s="5">
        <f t="shared" si="7"/>
        <v>99.623376623376629</v>
      </c>
      <c r="T100" s="63" t="s">
        <v>153</v>
      </c>
    </row>
    <row r="101" spans="1:20" ht="45">
      <c r="A101" s="12" t="s">
        <v>36</v>
      </c>
      <c r="B101" s="9" t="s">
        <v>122</v>
      </c>
      <c r="C101" s="3" t="s">
        <v>54</v>
      </c>
      <c r="D101" s="5">
        <v>0.31</v>
      </c>
      <c r="E101" s="5">
        <v>0</v>
      </c>
      <c r="F101" s="5">
        <v>0.31</v>
      </c>
      <c r="G101" s="5">
        <v>0.31</v>
      </c>
      <c r="H101" s="5">
        <f t="shared" si="6"/>
        <v>0</v>
      </c>
      <c r="I101" s="5">
        <v>0</v>
      </c>
      <c r="J101" s="28">
        <v>0</v>
      </c>
      <c r="K101" s="5">
        <v>0</v>
      </c>
      <c r="L101" s="28">
        <v>0</v>
      </c>
      <c r="M101" s="5">
        <v>0</v>
      </c>
      <c r="N101" s="5">
        <v>0</v>
      </c>
      <c r="O101" s="5">
        <v>0.31</v>
      </c>
      <c r="P101" s="5">
        <v>0</v>
      </c>
      <c r="Q101" s="5">
        <v>0</v>
      </c>
      <c r="R101" s="28">
        <f t="shared" si="5"/>
        <v>-0.31</v>
      </c>
      <c r="S101" s="5">
        <f t="shared" si="7"/>
        <v>100</v>
      </c>
      <c r="T101" s="63" t="s">
        <v>153</v>
      </c>
    </row>
    <row r="102" spans="1:20" ht="45">
      <c r="A102" s="54" t="s">
        <v>36</v>
      </c>
      <c r="B102" s="57" t="s">
        <v>123</v>
      </c>
      <c r="C102" s="54" t="s">
        <v>54</v>
      </c>
      <c r="D102" s="5">
        <v>0.15</v>
      </c>
      <c r="E102" s="5">
        <v>0</v>
      </c>
      <c r="F102" s="5">
        <v>0.15</v>
      </c>
      <c r="G102" s="5">
        <v>0.15</v>
      </c>
      <c r="H102" s="5">
        <f t="shared" si="6"/>
        <v>2.8999999999999998E-3</v>
      </c>
      <c r="I102" s="5">
        <v>0</v>
      </c>
      <c r="J102" s="28">
        <v>0</v>
      </c>
      <c r="K102" s="5">
        <v>0</v>
      </c>
      <c r="L102" s="28">
        <v>2.8999999999999998E-3</v>
      </c>
      <c r="M102" s="5">
        <v>0</v>
      </c>
      <c r="N102" s="5">
        <v>0</v>
      </c>
      <c r="O102" s="5">
        <v>0.15</v>
      </c>
      <c r="P102" s="5">
        <v>0</v>
      </c>
      <c r="Q102" s="5">
        <v>0</v>
      </c>
      <c r="R102" s="28">
        <f t="shared" si="5"/>
        <v>-0.14710000000000001</v>
      </c>
      <c r="S102" s="5">
        <f t="shared" si="7"/>
        <v>98.066666666666663</v>
      </c>
      <c r="T102" s="63" t="s">
        <v>153</v>
      </c>
    </row>
    <row r="103" spans="1:20" ht="45">
      <c r="A103" s="54" t="s">
        <v>36</v>
      </c>
      <c r="B103" s="57" t="s">
        <v>124</v>
      </c>
      <c r="C103" s="54" t="s">
        <v>54</v>
      </c>
      <c r="D103" s="5">
        <v>0.15</v>
      </c>
      <c r="E103" s="5">
        <v>0</v>
      </c>
      <c r="F103" s="5">
        <v>0.15</v>
      </c>
      <c r="G103" s="5">
        <v>0.15</v>
      </c>
      <c r="H103" s="5">
        <f t="shared" si="6"/>
        <v>2.8999999999999998E-3</v>
      </c>
      <c r="I103" s="5">
        <v>0</v>
      </c>
      <c r="J103" s="28">
        <v>0</v>
      </c>
      <c r="K103" s="5">
        <v>0</v>
      </c>
      <c r="L103" s="28">
        <v>2.8999999999999998E-3</v>
      </c>
      <c r="M103" s="5">
        <v>0</v>
      </c>
      <c r="N103" s="5">
        <v>0</v>
      </c>
      <c r="O103" s="5">
        <v>0.15</v>
      </c>
      <c r="P103" s="5">
        <v>0</v>
      </c>
      <c r="Q103" s="5">
        <v>0</v>
      </c>
      <c r="R103" s="28">
        <f t="shared" si="5"/>
        <v>-0.14710000000000001</v>
      </c>
      <c r="S103" s="5">
        <f t="shared" si="7"/>
        <v>98.066666666666663</v>
      </c>
      <c r="T103" s="62" t="s">
        <v>153</v>
      </c>
    </row>
    <row r="104" spans="1:20" ht="22.5">
      <c r="A104" s="54" t="s">
        <v>36</v>
      </c>
      <c r="B104" s="57" t="s">
        <v>125</v>
      </c>
      <c r="C104" s="54" t="s">
        <v>54</v>
      </c>
      <c r="D104" s="5">
        <v>0.31</v>
      </c>
      <c r="E104" s="5">
        <v>0</v>
      </c>
      <c r="F104" s="5">
        <v>0.31</v>
      </c>
      <c r="G104" s="5">
        <v>0.31</v>
      </c>
      <c r="H104" s="5">
        <f t="shared" si="6"/>
        <v>0.11155014000000001</v>
      </c>
      <c r="I104" s="5">
        <v>0</v>
      </c>
      <c r="J104" s="28">
        <v>0</v>
      </c>
      <c r="K104" s="5">
        <v>0</v>
      </c>
      <c r="L104" s="28">
        <v>0</v>
      </c>
      <c r="M104" s="5">
        <v>0</v>
      </c>
      <c r="N104" s="5">
        <v>6.3599999999999993E-3</v>
      </c>
      <c r="O104" s="5">
        <v>0.31</v>
      </c>
      <c r="P104" s="5">
        <v>0.10519014</v>
      </c>
      <c r="Q104" s="5">
        <v>0</v>
      </c>
      <c r="R104" s="28">
        <f t="shared" si="5"/>
        <v>-0.19844985999999998</v>
      </c>
      <c r="S104" s="5">
        <f t="shared" si="7"/>
        <v>64.016083870967748</v>
      </c>
      <c r="T104" s="64" t="s">
        <v>154</v>
      </c>
    </row>
    <row r="105" spans="1:20" ht="22.5">
      <c r="A105" s="54" t="s">
        <v>36</v>
      </c>
      <c r="B105" s="57" t="s">
        <v>126</v>
      </c>
      <c r="C105" s="54" t="s">
        <v>54</v>
      </c>
      <c r="D105" s="5">
        <v>0.46</v>
      </c>
      <c r="E105" s="5">
        <v>0</v>
      </c>
      <c r="F105" s="5">
        <v>0.46</v>
      </c>
      <c r="G105" s="5">
        <v>0.46</v>
      </c>
      <c r="H105" s="5">
        <f t="shared" si="6"/>
        <v>0.17672839599999998</v>
      </c>
      <c r="I105" s="5">
        <v>0</v>
      </c>
      <c r="J105" s="28">
        <v>0</v>
      </c>
      <c r="K105" s="5">
        <v>0</v>
      </c>
      <c r="L105" s="28">
        <v>0</v>
      </c>
      <c r="M105" s="5">
        <v>0</v>
      </c>
      <c r="N105" s="5">
        <v>5.6679999999999994E-3</v>
      </c>
      <c r="O105" s="5">
        <v>0.46</v>
      </c>
      <c r="P105" s="5">
        <v>0.17106039599999998</v>
      </c>
      <c r="Q105" s="5">
        <v>0</v>
      </c>
      <c r="R105" s="28">
        <f t="shared" si="5"/>
        <v>-0.28327160400000007</v>
      </c>
      <c r="S105" s="5">
        <f t="shared" si="7"/>
        <v>61.580783478260869</v>
      </c>
      <c r="T105" s="64" t="s">
        <v>154</v>
      </c>
    </row>
    <row r="106" spans="1:20" ht="22.5">
      <c r="A106" s="54" t="s">
        <v>36</v>
      </c>
      <c r="B106" s="57" t="s">
        <v>127</v>
      </c>
      <c r="C106" s="54" t="s">
        <v>54</v>
      </c>
      <c r="D106" s="5">
        <v>0.61</v>
      </c>
      <c r="E106" s="5">
        <v>0</v>
      </c>
      <c r="F106" s="5">
        <v>0.61</v>
      </c>
      <c r="G106" s="5">
        <v>0.61</v>
      </c>
      <c r="H106" s="5">
        <f t="shared" si="6"/>
        <v>0.35554097600000001</v>
      </c>
      <c r="I106" s="5">
        <v>0</v>
      </c>
      <c r="J106" s="28">
        <v>0</v>
      </c>
      <c r="K106" s="5">
        <v>0</v>
      </c>
      <c r="L106" s="28">
        <v>0</v>
      </c>
      <c r="M106" s="5">
        <v>0</v>
      </c>
      <c r="N106" s="5">
        <v>7.7495000000000003E-3</v>
      </c>
      <c r="O106" s="5">
        <v>0.61</v>
      </c>
      <c r="P106" s="5">
        <v>0.34779147599999999</v>
      </c>
      <c r="Q106" s="5">
        <v>0</v>
      </c>
      <c r="R106" s="28">
        <f t="shared" si="5"/>
        <v>-0.25445902399999998</v>
      </c>
      <c r="S106" s="5">
        <f t="shared" si="7"/>
        <v>41.714594098360656</v>
      </c>
      <c r="T106" s="64" t="s">
        <v>154</v>
      </c>
    </row>
    <row r="107" spans="1:20">
      <c r="A107" s="54" t="s">
        <v>36</v>
      </c>
      <c r="B107" s="57" t="s">
        <v>128</v>
      </c>
      <c r="C107" s="54" t="s">
        <v>54</v>
      </c>
      <c r="D107" s="5">
        <v>0.15</v>
      </c>
      <c r="E107" s="5">
        <v>0</v>
      </c>
      <c r="F107" s="5">
        <v>0.15</v>
      </c>
      <c r="G107" s="5">
        <v>0.15</v>
      </c>
      <c r="H107" s="5">
        <f t="shared" si="6"/>
        <v>0.15564524000000002</v>
      </c>
      <c r="I107" s="5">
        <v>0</v>
      </c>
      <c r="J107" s="28">
        <v>0</v>
      </c>
      <c r="K107" s="5">
        <v>0</v>
      </c>
      <c r="L107" s="28">
        <v>0</v>
      </c>
      <c r="M107" s="5">
        <v>0</v>
      </c>
      <c r="N107" s="5">
        <v>2.8999999999999998E-3</v>
      </c>
      <c r="O107" s="5">
        <v>0.15</v>
      </c>
      <c r="P107" s="5">
        <v>0.15274524</v>
      </c>
      <c r="Q107" s="5">
        <v>0</v>
      </c>
      <c r="R107" s="28">
        <f t="shared" si="5"/>
        <v>5.6452400000000236E-3</v>
      </c>
      <c r="S107" s="5">
        <f t="shared" si="7"/>
        <v>-3.7634933333333578</v>
      </c>
      <c r="T107" s="54" t="s">
        <v>46</v>
      </c>
    </row>
    <row r="108" spans="1:20" ht="45">
      <c r="A108" s="54" t="s">
        <v>36</v>
      </c>
      <c r="B108" s="57" t="s">
        <v>129</v>
      </c>
      <c r="C108" s="54" t="s">
        <v>54</v>
      </c>
      <c r="D108" s="5">
        <v>0.89999999999999991</v>
      </c>
      <c r="E108" s="5">
        <v>0</v>
      </c>
      <c r="F108" s="5">
        <v>0.89999999999999991</v>
      </c>
      <c r="G108" s="5">
        <v>0.89999999999999991</v>
      </c>
      <c r="H108" s="5">
        <f t="shared" si="6"/>
        <v>0</v>
      </c>
      <c r="I108" s="5">
        <v>0</v>
      </c>
      <c r="J108" s="28">
        <v>0</v>
      </c>
      <c r="K108" s="5">
        <v>0</v>
      </c>
      <c r="L108" s="28">
        <v>0</v>
      </c>
      <c r="M108" s="5">
        <v>0</v>
      </c>
      <c r="N108" s="5">
        <v>0</v>
      </c>
      <c r="O108" s="5">
        <v>0.89999999999999991</v>
      </c>
      <c r="P108" s="5">
        <v>0</v>
      </c>
      <c r="Q108" s="5">
        <v>0</v>
      </c>
      <c r="R108" s="28">
        <f t="shared" si="5"/>
        <v>-0.89999999999999991</v>
      </c>
      <c r="S108" s="5">
        <f t="shared" si="7"/>
        <v>100</v>
      </c>
      <c r="T108" s="63" t="s">
        <v>153</v>
      </c>
    </row>
    <row r="109" spans="1:20" ht="67.5">
      <c r="A109" s="54" t="s">
        <v>36</v>
      </c>
      <c r="B109" s="57" t="s">
        <v>130</v>
      </c>
      <c r="C109" s="54" t="s">
        <v>54</v>
      </c>
      <c r="D109" s="5">
        <v>0.46</v>
      </c>
      <c r="E109" s="5">
        <v>0</v>
      </c>
      <c r="F109" s="5">
        <v>0.46</v>
      </c>
      <c r="G109" s="5">
        <v>0.46</v>
      </c>
      <c r="H109" s="5">
        <f t="shared" si="6"/>
        <v>0.2239641</v>
      </c>
      <c r="I109" s="5">
        <v>0</v>
      </c>
      <c r="J109" s="28">
        <v>0</v>
      </c>
      <c r="K109" s="5">
        <v>0</v>
      </c>
      <c r="L109" s="28">
        <v>0</v>
      </c>
      <c r="M109" s="5">
        <v>0</v>
      </c>
      <c r="N109" s="5">
        <v>7.744E-3</v>
      </c>
      <c r="O109" s="5">
        <v>0.46</v>
      </c>
      <c r="P109" s="5">
        <v>0.2162201</v>
      </c>
      <c r="Q109" s="5">
        <v>0</v>
      </c>
      <c r="R109" s="28">
        <f t="shared" si="5"/>
        <v>-0.23603590000000002</v>
      </c>
      <c r="S109" s="5">
        <f t="shared" si="7"/>
        <v>51.312152173913049</v>
      </c>
      <c r="T109" s="62" t="s">
        <v>150</v>
      </c>
    </row>
    <row r="110" spans="1:20" ht="22.5">
      <c r="A110" s="54" t="s">
        <v>36</v>
      </c>
      <c r="B110" s="57" t="s">
        <v>131</v>
      </c>
      <c r="C110" s="54" t="s">
        <v>54</v>
      </c>
      <c r="D110" s="5">
        <v>0.31</v>
      </c>
      <c r="E110" s="5">
        <v>0</v>
      </c>
      <c r="F110" s="5">
        <v>0.31</v>
      </c>
      <c r="G110" s="5">
        <v>0.31</v>
      </c>
      <c r="H110" s="5">
        <f t="shared" si="6"/>
        <v>0.13106612400000001</v>
      </c>
      <c r="I110" s="5">
        <v>0</v>
      </c>
      <c r="J110" s="28">
        <v>0</v>
      </c>
      <c r="K110" s="5">
        <v>0</v>
      </c>
      <c r="L110" s="28">
        <v>0</v>
      </c>
      <c r="M110" s="5">
        <v>0</v>
      </c>
      <c r="N110" s="5">
        <v>6.3599999999999993E-3</v>
      </c>
      <c r="O110" s="5">
        <v>0.31</v>
      </c>
      <c r="P110" s="5">
        <v>0.124706124</v>
      </c>
      <c r="Q110" s="5">
        <v>0</v>
      </c>
      <c r="R110" s="28">
        <f t="shared" si="5"/>
        <v>-0.17893387599999999</v>
      </c>
      <c r="S110" s="5">
        <f t="shared" si="7"/>
        <v>57.720605161290315</v>
      </c>
      <c r="T110" s="64" t="s">
        <v>154</v>
      </c>
    </row>
    <row r="111" spans="1:20" ht="22.5">
      <c r="A111" s="54" t="s">
        <v>36</v>
      </c>
      <c r="B111" s="57" t="s">
        <v>132</v>
      </c>
      <c r="C111" s="54" t="s">
        <v>54</v>
      </c>
      <c r="D111" s="5">
        <v>0.46</v>
      </c>
      <c r="E111" s="5">
        <v>0</v>
      </c>
      <c r="F111" s="5">
        <v>0.46</v>
      </c>
      <c r="G111" s="5">
        <v>0.46</v>
      </c>
      <c r="H111" s="5">
        <f t="shared" si="6"/>
        <v>0.409547408</v>
      </c>
      <c r="I111" s="5">
        <v>0</v>
      </c>
      <c r="J111" s="28">
        <v>0</v>
      </c>
      <c r="K111" s="5">
        <v>0</v>
      </c>
      <c r="L111" s="28">
        <v>0</v>
      </c>
      <c r="M111" s="5">
        <v>0</v>
      </c>
      <c r="N111" s="5">
        <v>8.2691000000000014E-3</v>
      </c>
      <c r="O111" s="5">
        <v>0.46</v>
      </c>
      <c r="P111" s="5">
        <v>0.40127830800000003</v>
      </c>
      <c r="Q111" s="5">
        <v>0</v>
      </c>
      <c r="R111" s="28">
        <f t="shared" si="5"/>
        <v>-5.0452592000000018E-2</v>
      </c>
      <c r="S111" s="5">
        <f t="shared" si="7"/>
        <v>10.967954782608686</v>
      </c>
      <c r="T111" s="64" t="s">
        <v>154</v>
      </c>
    </row>
    <row r="112" spans="1:20" ht="23.25" thickBot="1">
      <c r="A112" s="46" t="s">
        <v>36</v>
      </c>
      <c r="B112" s="58" t="s">
        <v>133</v>
      </c>
      <c r="C112" s="46" t="s">
        <v>54</v>
      </c>
      <c r="D112" s="34">
        <v>2.76</v>
      </c>
      <c r="E112" s="34">
        <v>0</v>
      </c>
      <c r="F112" s="34">
        <v>2.76</v>
      </c>
      <c r="G112" s="34">
        <v>2.76</v>
      </c>
      <c r="H112" s="55">
        <f t="shared" si="6"/>
        <v>0.41125048800000003</v>
      </c>
      <c r="I112" s="34">
        <v>0</v>
      </c>
      <c r="J112" s="28">
        <v>0</v>
      </c>
      <c r="K112" s="34">
        <v>0</v>
      </c>
      <c r="L112" s="28">
        <v>0</v>
      </c>
      <c r="M112" s="34">
        <v>0</v>
      </c>
      <c r="N112" s="34">
        <v>3.2149032000000001E-2</v>
      </c>
      <c r="O112" s="34">
        <v>2.76</v>
      </c>
      <c r="P112" s="34">
        <v>0.379101456</v>
      </c>
      <c r="Q112" s="55">
        <v>0</v>
      </c>
      <c r="R112" s="28">
        <f t="shared" si="5"/>
        <v>-2.3487495119999999</v>
      </c>
      <c r="S112" s="5">
        <f t="shared" si="7"/>
        <v>85.099620000000002</v>
      </c>
      <c r="T112" s="64" t="s">
        <v>154</v>
      </c>
    </row>
    <row r="113" spans="1:20" ht="12" thickBot="1">
      <c r="A113" s="59" t="s">
        <v>42</v>
      </c>
      <c r="B113" s="60" t="s">
        <v>43</v>
      </c>
      <c r="C113" s="50" t="s">
        <v>46</v>
      </c>
      <c r="D113" s="29">
        <f>SUM(D114:D119)</f>
        <v>44.935079999999992</v>
      </c>
      <c r="E113" s="29">
        <v>0</v>
      </c>
      <c r="F113" s="29">
        <f>SUM(F114:F119)</f>
        <v>44.935079999999992</v>
      </c>
      <c r="G113" s="29">
        <v>44.935079999999999</v>
      </c>
      <c r="H113" s="29">
        <f t="shared" si="6"/>
        <v>9.1038476460000002</v>
      </c>
      <c r="I113" s="29">
        <v>0</v>
      </c>
      <c r="J113" s="29">
        <f>SUM(J114:J119)</f>
        <v>7.9901379999999994E-2</v>
      </c>
      <c r="K113" s="29">
        <v>0</v>
      </c>
      <c r="L113" s="29">
        <f>SUM(L114:L119)</f>
        <v>2.8999999999999998E-3</v>
      </c>
      <c r="M113" s="29">
        <v>0</v>
      </c>
      <c r="N113" s="29">
        <f>SUM(N114:N119)</f>
        <v>4.6079505659999995</v>
      </c>
      <c r="O113" s="29">
        <v>44.935079999999999</v>
      </c>
      <c r="P113" s="29">
        <f>SUM(P114:P119)</f>
        <v>4.4130957000000004</v>
      </c>
      <c r="Q113" s="29">
        <v>0</v>
      </c>
      <c r="R113" s="29" t="s">
        <v>46</v>
      </c>
      <c r="S113" s="29" t="s">
        <v>46</v>
      </c>
      <c r="T113" s="51" t="s">
        <v>46</v>
      </c>
    </row>
    <row r="114" spans="1:20" ht="45">
      <c r="A114" s="53" t="s">
        <v>42</v>
      </c>
      <c r="B114" s="61" t="s">
        <v>134</v>
      </c>
      <c r="C114" s="53" t="s">
        <v>135</v>
      </c>
      <c r="D114" s="28">
        <v>12.970719999999959</v>
      </c>
      <c r="E114" s="28">
        <v>0</v>
      </c>
      <c r="F114" s="28">
        <v>12.970719999999959</v>
      </c>
      <c r="G114" s="28">
        <v>12.970719999999959</v>
      </c>
      <c r="H114" s="52">
        <f t="shared" si="6"/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12.970719999999959</v>
      </c>
      <c r="P114" s="28">
        <v>0</v>
      </c>
      <c r="Q114" s="52">
        <v>0</v>
      </c>
      <c r="R114" s="28">
        <f>H114-G114</f>
        <v>-12.970719999999959</v>
      </c>
      <c r="S114" s="5">
        <f t="shared" si="7"/>
        <v>100</v>
      </c>
      <c r="T114" s="63" t="s">
        <v>153</v>
      </c>
    </row>
    <row r="115" spans="1:20" ht="45">
      <c r="A115" s="54" t="s">
        <v>42</v>
      </c>
      <c r="B115" s="57" t="s">
        <v>136</v>
      </c>
      <c r="C115" s="54" t="s">
        <v>135</v>
      </c>
      <c r="D115" s="5">
        <v>3.5999999999999996</v>
      </c>
      <c r="E115" s="5">
        <v>0</v>
      </c>
      <c r="F115" s="5">
        <v>3.5999999999999996</v>
      </c>
      <c r="G115" s="5">
        <v>3.5999999999999996</v>
      </c>
      <c r="H115" s="5">
        <f t="shared" si="6"/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3.5999999999999996</v>
      </c>
      <c r="P115" s="5">
        <v>0</v>
      </c>
      <c r="Q115" s="5">
        <v>0</v>
      </c>
      <c r="R115" s="28">
        <f t="shared" ref="R115:R119" si="8">H115-G115</f>
        <v>-3.5999999999999996</v>
      </c>
      <c r="S115" s="5">
        <f t="shared" si="7"/>
        <v>100</v>
      </c>
      <c r="T115" s="63" t="s">
        <v>153</v>
      </c>
    </row>
    <row r="116" spans="1:20" ht="22.5">
      <c r="A116" s="54" t="s">
        <v>42</v>
      </c>
      <c r="B116" s="57" t="s">
        <v>44</v>
      </c>
      <c r="C116" s="54" t="s">
        <v>135</v>
      </c>
      <c r="D116" s="5">
        <v>15.260360000000039</v>
      </c>
      <c r="E116" s="5">
        <v>0</v>
      </c>
      <c r="F116" s="5">
        <v>15.260360000000039</v>
      </c>
      <c r="G116" s="5">
        <v>15.260360000000039</v>
      </c>
      <c r="H116" s="5">
        <f t="shared" si="6"/>
        <v>9.0148212359999995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4.6017255359999991</v>
      </c>
      <c r="O116" s="5">
        <v>15.260360000000039</v>
      </c>
      <c r="P116" s="5">
        <v>4.4130957000000004</v>
      </c>
      <c r="Q116" s="5">
        <v>0</v>
      </c>
      <c r="R116" s="28">
        <f t="shared" si="8"/>
        <v>-6.2455387640000399</v>
      </c>
      <c r="S116" s="5">
        <f t="shared" si="7"/>
        <v>40.926549334354</v>
      </c>
      <c r="T116" s="62" t="s">
        <v>157</v>
      </c>
    </row>
    <row r="117" spans="1:20" ht="45">
      <c r="A117" s="54" t="s">
        <v>42</v>
      </c>
      <c r="B117" s="57" t="s">
        <v>137</v>
      </c>
      <c r="C117" s="54" t="s">
        <v>135</v>
      </c>
      <c r="D117" s="5">
        <v>3.2759999999999998</v>
      </c>
      <c r="E117" s="5">
        <v>0</v>
      </c>
      <c r="F117" s="5">
        <v>3.2759999999999998</v>
      </c>
      <c r="G117" s="5">
        <v>3.2759999999999998</v>
      </c>
      <c r="H117" s="5">
        <f t="shared" si="6"/>
        <v>7.9001379999999996E-2</v>
      </c>
      <c r="I117" s="5">
        <v>0</v>
      </c>
      <c r="J117" s="5">
        <v>7.9001379999999996E-2</v>
      </c>
      <c r="K117" s="5">
        <v>0</v>
      </c>
      <c r="L117" s="5">
        <v>0</v>
      </c>
      <c r="M117" s="5">
        <v>0</v>
      </c>
      <c r="N117" s="5">
        <v>0</v>
      </c>
      <c r="O117" s="5">
        <v>3.2759999999999998</v>
      </c>
      <c r="P117" s="5">
        <v>0</v>
      </c>
      <c r="Q117" s="5">
        <v>0</v>
      </c>
      <c r="R117" s="28">
        <f t="shared" si="8"/>
        <v>-3.19699862</v>
      </c>
      <c r="S117" s="5">
        <f t="shared" si="7"/>
        <v>97.58848046398046</v>
      </c>
      <c r="T117" s="63" t="s">
        <v>153</v>
      </c>
    </row>
    <row r="118" spans="1:20" ht="45">
      <c r="A118" s="54" t="s">
        <v>42</v>
      </c>
      <c r="B118" s="57" t="s">
        <v>138</v>
      </c>
      <c r="C118" s="54" t="s">
        <v>135</v>
      </c>
      <c r="D118" s="5">
        <v>2.4</v>
      </c>
      <c r="E118" s="5">
        <v>0</v>
      </c>
      <c r="F118" s="5">
        <v>2.4</v>
      </c>
      <c r="G118" s="5">
        <v>2.4</v>
      </c>
      <c r="H118" s="5">
        <f t="shared" si="6"/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2.4</v>
      </c>
      <c r="P118" s="5">
        <v>0</v>
      </c>
      <c r="Q118" s="5">
        <v>0</v>
      </c>
      <c r="R118" s="28">
        <f t="shared" si="8"/>
        <v>-2.4</v>
      </c>
      <c r="S118" s="5">
        <f t="shared" si="7"/>
        <v>100</v>
      </c>
      <c r="T118" s="63" t="s">
        <v>153</v>
      </c>
    </row>
    <row r="119" spans="1:20" ht="45">
      <c r="A119" s="54" t="s">
        <v>42</v>
      </c>
      <c r="B119" s="57" t="s">
        <v>139</v>
      </c>
      <c r="C119" s="54" t="s">
        <v>135</v>
      </c>
      <c r="D119" s="5">
        <v>7.4279999999999999</v>
      </c>
      <c r="E119" s="5">
        <v>0</v>
      </c>
      <c r="F119" s="5">
        <v>7.4279999999999999</v>
      </c>
      <c r="G119" s="5">
        <v>7.4279999999999999</v>
      </c>
      <c r="H119" s="5">
        <f t="shared" si="6"/>
        <v>1.0025030000000001E-2</v>
      </c>
      <c r="I119" s="5">
        <v>0</v>
      </c>
      <c r="J119" s="5">
        <v>8.9999999999999998E-4</v>
      </c>
      <c r="K119" s="5">
        <v>0</v>
      </c>
      <c r="L119" s="5">
        <v>2.8999999999999998E-3</v>
      </c>
      <c r="M119" s="5">
        <v>0</v>
      </c>
      <c r="N119" s="5">
        <v>6.2250300000000003E-3</v>
      </c>
      <c r="O119" s="5">
        <v>7.4279999999999999</v>
      </c>
      <c r="P119" s="5">
        <v>0</v>
      </c>
      <c r="Q119" s="5">
        <v>0</v>
      </c>
      <c r="R119" s="28">
        <f t="shared" si="8"/>
        <v>-7.4179749699999995</v>
      </c>
      <c r="S119" s="5">
        <f t="shared" si="7"/>
        <v>99.865037291330097</v>
      </c>
      <c r="T119" s="62" t="s">
        <v>153</v>
      </c>
    </row>
  </sheetData>
  <mergeCells count="28">
    <mergeCell ref="A14:A16"/>
    <mergeCell ref="B11:G11"/>
    <mergeCell ref="Q14:Q16"/>
    <mergeCell ref="R14:S14"/>
    <mergeCell ref="A1:T1"/>
    <mergeCell ref="H12:Q12"/>
    <mergeCell ref="K4:L4"/>
    <mergeCell ref="I4:J4"/>
    <mergeCell ref="R2:T2"/>
    <mergeCell ref="A3:T3"/>
    <mergeCell ref="G4:H4"/>
    <mergeCell ref="G7:O7"/>
    <mergeCell ref="J9:K9"/>
    <mergeCell ref="G6:R6"/>
    <mergeCell ref="B14:B16"/>
    <mergeCell ref="C14:C16"/>
    <mergeCell ref="D14:D16"/>
    <mergeCell ref="E14:E16"/>
    <mergeCell ref="T14:T16"/>
    <mergeCell ref="G15:H15"/>
    <mergeCell ref="I15:J15"/>
    <mergeCell ref="K15:L15"/>
    <mergeCell ref="R15:R16"/>
    <mergeCell ref="S15:S16"/>
    <mergeCell ref="M15:N15"/>
    <mergeCell ref="O15:P15"/>
    <mergeCell ref="F14:F16"/>
    <mergeCell ref="G14:P14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2021-02-08T06:13:27Z</cp:lastPrinted>
  <dcterms:created xsi:type="dcterms:W3CDTF">1996-10-08T23:32:33Z</dcterms:created>
  <dcterms:modified xsi:type="dcterms:W3CDTF">2021-02-15T03:09:12Z</dcterms:modified>
</cp:coreProperties>
</file>