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BE66" i="4"/>
  <c r="BE67"/>
  <c r="BE68"/>
  <c r="BE69"/>
  <c r="BE70"/>
  <c r="BE71"/>
  <c r="BE72"/>
  <c r="BE73"/>
  <c r="BE74"/>
  <c r="BE75"/>
  <c r="BE76"/>
  <c r="BE77"/>
  <c r="BE78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65"/>
  <c r="BE57"/>
  <c r="BE59"/>
  <c r="BE60"/>
  <c r="BE61"/>
  <c r="BE62"/>
  <c r="BE63"/>
  <c r="BE58"/>
  <c r="AF54"/>
  <c r="BE53"/>
  <c r="AU53"/>
  <c r="BE55"/>
  <c r="BE56"/>
  <c r="BE32"/>
  <c r="AZ32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33"/>
  <c r="BC19"/>
  <c r="BC29"/>
  <c r="BG29"/>
  <c r="AH27"/>
  <c r="AZ31"/>
  <c r="AZ30"/>
  <c r="AF32"/>
  <c r="AF66"/>
  <c r="AF67"/>
  <c r="AF68"/>
  <c r="AF69"/>
  <c r="AF70"/>
  <c r="AF71"/>
  <c r="AF72"/>
  <c r="AF73"/>
  <c r="AF74"/>
  <c r="AF75"/>
  <c r="AF76"/>
  <c r="AF77"/>
  <c r="AF78"/>
  <c r="AF79"/>
  <c r="AF64"/>
  <c r="AF31"/>
  <c r="AF30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65"/>
  <c r="AF60"/>
  <c r="AF61"/>
  <c r="AF62"/>
  <c r="AF63"/>
  <c r="AF58"/>
  <c r="AF57"/>
  <c r="BE54"/>
  <c r="AF55"/>
  <c r="AF56"/>
  <c r="AK31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9"/>
  <c r="AF33"/>
  <c r="AH19"/>
  <c r="BB19"/>
  <c r="BB24"/>
  <c r="BG19"/>
  <c r="AD19"/>
  <c r="AX19"/>
  <c r="AZ113"/>
  <c r="AZ64"/>
  <c r="AZ57"/>
  <c r="AU31"/>
  <c r="AU30"/>
  <c r="AU64"/>
  <c r="AU57"/>
  <c r="AU32"/>
  <c r="AA64"/>
  <c r="AA57"/>
  <c r="AA53"/>
  <c r="AA32"/>
  <c r="AA31"/>
  <c r="AA30"/>
  <c r="AA24"/>
  <c r="AA19"/>
  <c r="AC26"/>
  <c r="Y26"/>
  <c r="AC25"/>
  <c r="Y25"/>
  <c r="Y24"/>
  <c r="Y19"/>
  <c r="AC24"/>
  <c r="AC19"/>
  <c r="I19"/>
  <c r="G19"/>
  <c r="E19"/>
  <c r="G24"/>
  <c r="I24"/>
  <c r="E24"/>
  <c r="I25"/>
  <c r="E25"/>
  <c r="I26"/>
  <c r="E26"/>
  <c r="G30"/>
  <c r="G31"/>
  <c r="G64"/>
  <c r="G57"/>
  <c r="G53"/>
  <c r="G32"/>
  <c r="AK32"/>
  <c r="AK30"/>
  <c r="AK19"/>
  <c r="AK24"/>
  <c r="AU24"/>
  <c r="AU19"/>
  <c r="AF24"/>
  <c r="AF19"/>
  <c r="AZ24"/>
  <c r="AZ19"/>
  <c r="BE79"/>
  <c r="BE64"/>
  <c r="BE31"/>
  <c r="BE19"/>
</calcChain>
</file>

<file path=xl/sharedStrings.xml><?xml version="1.0" encoding="utf-8"?>
<sst xmlns="http://schemas.openxmlformats.org/spreadsheetml/2006/main" count="3401" uniqueCount="278">
  <si>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</si>
  <si>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</si>
  <si>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</si>
  <si>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</si>
  <si>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</si>
  <si>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</si>
  <si>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</si>
  <si>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</si>
  <si>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</si>
  <si>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</si>
  <si>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</si>
  <si>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</si>
  <si>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</si>
  <si>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</si>
  <si>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</si>
  <si>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</si>
  <si>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</si>
  <si>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</si>
  <si>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</si>
  <si>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</si>
  <si>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</si>
  <si>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</si>
  <si>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</si>
  <si>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</si>
  <si>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</si>
  <si>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</si>
  <si>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</si>
  <si>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</si>
  <si>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</si>
  <si>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</si>
  <si>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</si>
  <si>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</si>
  <si>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</si>
  <si>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</si>
  <si>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</si>
  <si>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</si>
  <si>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</si>
  <si>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</si>
  <si>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</si>
  <si>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</si>
  <si>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</si>
  <si>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</si>
  <si>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</si>
  <si>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</si>
  <si>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</si>
  <si>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</si>
  <si>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</si>
  <si>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</si>
  <si>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</si>
  <si>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</si>
  <si>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</si>
  <si>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</si>
  <si>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</si>
  <si>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</si>
  <si>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</si>
  <si>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</si>
  <si>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</si>
  <si>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</si>
  <si>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</si>
  <si>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</si>
  <si>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</si>
  <si>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</si>
  <si>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</si>
  <si>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</si>
  <si>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</si>
  <si>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</si>
  <si>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</si>
  <si>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</si>
  <si>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</si>
  <si>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</si>
  <si>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</si>
  <si>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</si>
  <si>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</si>
  <si>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</si>
  <si>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</si>
  <si>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</si>
  <si>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</si>
  <si>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</si>
  <si>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</si>
  <si>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</si>
  <si>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</si>
  <si>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</si>
  <si>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</si>
  <si>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</si>
  <si>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</si>
  <si>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</si>
  <si>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</si>
  <si>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</si>
  <si>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</si>
  <si>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</si>
  <si>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</si>
  <si>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</si>
  <si>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</si>
  <si>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</si>
  <si>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</si>
  <si>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</si>
  <si>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</si>
  <si>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</si>
  <si>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</si>
  <si>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</si>
  <si>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</si>
  <si>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</si>
  <si>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</si>
  <si>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2020</t>
  </si>
  <si>
    <t>Приказом Государственного комитета энергетики и тарифного регулирования Республики Хакасия №10-п от 31.10.2019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</si>
  <si>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</si>
  <si>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</si>
  <si>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</si>
  <si>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</si>
  <si>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</si>
  <si>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</si>
  <si>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</si>
  <si>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</si>
  <si>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</si>
  <si>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</si>
  <si>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</si>
  <si>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</si>
  <si>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</si>
  <si>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</si>
  <si>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</si>
  <si>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</si>
  <si>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</si>
  <si>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</si>
  <si>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</si>
  <si>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</si>
  <si>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</si>
  <si>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</si>
  <si>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</si>
  <si>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</si>
  <si>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</si>
  <si>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</si>
  <si>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</si>
  <si>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</si>
  <si>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</si>
  <si>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</si>
  <si>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</si>
  <si>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</si>
  <si>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</si>
  <si>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</si>
  <si>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</si>
  <si>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</si>
  <si>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</si>
  <si>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</si>
  <si>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</si>
  <si>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</si>
  <si>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</si>
  <si>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</si>
  <si>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</si>
  <si>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</si>
  <si>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</si>
  <si>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</si>
  <si>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</si>
  <si>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</si>
  <si>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</si>
  <si>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</si>
  <si>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</si>
  <si>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</si>
  <si>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</si>
  <si>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</si>
  <si>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</si>
  <si>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</si>
  <si>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</si>
  <si>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</si>
  <si>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</si>
  <si>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</si>
  <si>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</si>
  <si>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</si>
  <si>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</si>
  <si>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</si>
  <si>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</si>
  <si>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</si>
  <si>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</si>
  <si>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</si>
  <si>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</si>
  <si>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</si>
  <si>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</si>
  <si>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</si>
  <si>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</si>
  <si>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</si>
  <si>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</si>
  <si>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</si>
  <si>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</si>
  <si>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</si>
  <si>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</si>
  <si>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</si>
  <si>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</si>
  <si>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</si>
  <si>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</si>
  <si>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</si>
  <si>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</si>
  <si>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</si>
  <si>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</si>
  <si>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</si>
  <si>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</si>
  <si>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</si>
  <si>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</si>
  <si>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</si>
  <si>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</si>
  <si>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</si>
  <si>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Вывод объектов инвестиционной деятельности (мощностей) из эксплуатации в 2020 год</t>
  </si>
  <si>
    <t>\</t>
  </si>
  <si>
    <t>трансформаторы в ТП-6, ТП-55, ТП-72, ТП-13, ТП-97</t>
  </si>
  <si>
    <t>КТП -111, КТП-35, КТП-101</t>
  </si>
  <si>
    <t>КЛ-10 кВ ф. ТП-117 - ТП-125</t>
  </si>
  <si>
    <t>КЛ-10 кВ ф.ТП-125 - ТП-203</t>
  </si>
  <si>
    <t>КЛ-10 кВ ф.ТП-125- ТП-24</t>
  </si>
  <si>
    <t>КЛ-10 кВ ф.ТП-24 - ТП-134</t>
  </si>
  <si>
    <t>КЛ-10 кВ ф.ТП-24 - ТП-382</t>
  </si>
  <si>
    <t>КЛ-10 кВ ф.ТП-192 - ТП-136</t>
  </si>
  <si>
    <t>КЛ-10 кВ ф.ТП-102-136А</t>
  </si>
  <si>
    <t xml:space="preserve">КЛ-10 кВ ф.П/с 20/35 - 427 </t>
  </si>
  <si>
    <t>КЛ-10 кВ ф.ТП-387-ТП-411</t>
  </si>
  <si>
    <t>КЛ-10 кВ ф.ТП-411-ТП-445</t>
  </si>
  <si>
    <t>КЛ-10 кВ ф.ТП-93-ТП-221</t>
  </si>
  <si>
    <t xml:space="preserve">КЛ-0,4 кВ ТП-9а - ул. Щетинкина,4 </t>
  </si>
  <si>
    <t>КЛ-0,4 кВ ул. Щетинкина,7 - ул. Щетинкина,9</t>
  </si>
  <si>
    <t>КЛ-0,4 кВ ТП-43 - ул. Западная,44</t>
  </si>
  <si>
    <t>КЛ-0,4 кВ ТП-43 - ул. Западная,44 котельная</t>
  </si>
  <si>
    <t>КЛ-0,4 кВ ТП-54а - ул. Молодежная,6</t>
  </si>
  <si>
    <t>КЛ-0,4 кВ ТП-54а - ул. Молодежная,8</t>
  </si>
  <si>
    <t>КЛ-0,4 кВ ТП-54а - ул. Молодежная,10</t>
  </si>
  <si>
    <t>КЛ-0,4 кВ ТП-87 - ул. Крылова,37</t>
  </si>
  <si>
    <t>КЛ-0,4 кВ ТП-87 - ул. Крылова,39</t>
  </si>
  <si>
    <t>КЛ-0,4 кВ ТП-157 - ул. К.Маркса,4</t>
  </si>
  <si>
    <t>КЛ-0,4 кВ ул. Щетинкина,76 - ул. Щетинкина,78</t>
  </si>
  <si>
    <t>КЛ-0,4 кВ ул. Щетинкина,80 - ул. Крылова,41</t>
  </si>
  <si>
    <t xml:space="preserve">КЛ-0,4 кВ ТП-105 - ул. Дзержинского,191 </t>
  </si>
  <si>
    <t>КЛ-0,4 кВ ТП-105 - ул. Пушкина,186</t>
  </si>
  <si>
    <t>КЛ-0,4 кВ ТП-105 - ул. Пушкина,188</t>
  </si>
  <si>
    <t>КЛ-0,4 кВ ТП-105 - ул.Пушкина,184</t>
  </si>
  <si>
    <t xml:space="preserve">КЛ-0,4 кВ ТП-105 - ул.Дзержинского,185 </t>
  </si>
  <si>
    <t xml:space="preserve">КЛ-0,4 кВ ТП-105 - ул. Итыгина,2 </t>
  </si>
  <si>
    <t>КЛ-0,4 кВ ул. Пушкина,184 - ул. Дзержинского,185</t>
  </si>
  <si>
    <t>КЛ-0,4 кВ ул. Пушкина,186 - ул. Пушкина,188</t>
  </si>
  <si>
    <t>КЛ-0,4 кВ ул. Щетинкина,19 - ул. Щетинкина,23</t>
  </si>
  <si>
    <t xml:space="preserve">КЛ-0,4 кВ ТП-113 - ул.Л.Комсомола,11 </t>
  </si>
  <si>
    <t xml:space="preserve">П/с 20/35 - 427 </t>
  </si>
  <si>
    <t xml:space="preserve">ТП-393-ТП-390 </t>
  </si>
  <si>
    <t xml:space="preserve">ТП-393-ТП-331 </t>
  </si>
  <si>
    <t>33597  ВЛ-10 кВ ф.20/35 - 427</t>
  </si>
  <si>
    <t xml:space="preserve">30518  КЛ-10 кВ от ТП-331 - 310 </t>
  </si>
  <si>
    <t xml:space="preserve">30373  КЛ-10 кВ от ТП-418 - ТП-390 </t>
  </si>
  <si>
    <t xml:space="preserve">30516  КЛ-10 кВ от ТП-390 - 331 </t>
  </si>
  <si>
    <t xml:space="preserve">30515  КЛ-10 кВ от ТП-390 - 393 </t>
  </si>
  <si>
    <t>30517  КЛ-10 кВ от ТП-393 - 331</t>
  </si>
  <si>
    <t xml:space="preserve">35519  КЛ-0,4 кВ от ТП-234 ф.3 до РЩ-0,4 кВ Детского сада по ул. Трудовая, 15 </t>
  </si>
  <si>
    <t>35825  КЛ-0,4 кВ от ТП-15А ф.14, ф.21 до ВРУ-0,4 кВ жилого дома по ул. Щетинкина, 5</t>
  </si>
  <si>
    <t xml:space="preserve">30462  КЛ-0,4 кВ от ТП-15а на жилой дом ул. Щетинкина, 9 </t>
  </si>
  <si>
    <t>30463  КЛ-0,4 кВ от ТП-15А на жилой дом ул. Щетинкина, 7</t>
  </si>
  <si>
    <t>30461  КЛ-0,4 кВ от ТП-15А на жилой дом ул. Щетинкина, 11</t>
  </si>
  <si>
    <t xml:space="preserve">30457  КЛ-0,4 кВ от ТП-16 на жилой дом по ул. Чкалова, 21 </t>
  </si>
  <si>
    <t>33312  КЛ-0,4 кВ от ТП-16 ф.7 до ВРУ-0,4 кВ жилого дома по ул. Хакасская, 52</t>
  </si>
  <si>
    <t>В результате уточнения на стадии проектных работ</t>
  </si>
  <si>
    <t xml:space="preserve">30538  КЛ-10 кВ от яч.4 ТП-387 до яч.1 ТП-336 </t>
  </si>
  <si>
    <t>IV</t>
  </si>
  <si>
    <t>31133 КЛ-10 кВ ф. ТП-378 - ТП-349</t>
  </si>
  <si>
    <t>31130   31131    31132  КЛ-10 кВ ф. ТП-378- ТП-297</t>
  </si>
  <si>
    <t xml:space="preserve">30771 КЛ-0,4 кВ ТП-53 - ул. Буденого,74а </t>
  </si>
  <si>
    <t xml:space="preserve">32967 КЛ-0,4 кВ ТП-53 - ул. Буденого,78 </t>
  </si>
  <si>
    <t>32966 КЛ-0,4 кВ ТП-53 - ул. Буденого,76</t>
  </si>
  <si>
    <t>32965 КЛ-0,4 кВ Буденого,76 - Буденого,74</t>
  </si>
  <si>
    <t>32968 КЛ-0,4 кВ ТП-53 - ул. Буденого,80</t>
  </si>
  <si>
    <t>35003  35004КЛ-0,4 кВ ТП-53 - ул. Буденого,82</t>
  </si>
  <si>
    <t xml:space="preserve">30171 КЛ-0,4 кВ ТП-58 - ул. Чехова,126  </t>
  </si>
  <si>
    <t>33166 КЛ-0,4 кВ ТП-97 - ул. Щетинкина,76</t>
  </si>
  <si>
    <t>30274 КЛ-0,4 кВ ТП-97 - ул. Щетинкина,78</t>
  </si>
  <si>
    <t>30274 КЛ-0,4 кВ ТП-97 - ул. Щетинкина,80</t>
  </si>
  <si>
    <t>30274 КЛ-0,4 кВ ТП-97 - ул. Крылова,41</t>
  </si>
  <si>
    <t xml:space="preserve"> КЛ-0,4 кВ ТП-97 - ул. Щетинкина,80а </t>
  </si>
  <si>
    <t>30250 КЛ-0,4 кВ ТП-112 - ул. Щетинкина,17</t>
  </si>
  <si>
    <t>30422 КЛ-0,4 кВ ТП-112 - ул. Щетинкина,19</t>
  </si>
  <si>
    <t>30891 КЛ-0,4 кВ ТП-112 - ул. Щетинкина,23</t>
  </si>
  <si>
    <t xml:space="preserve">30228 КЛ-0,4 кВ ТП-113 - ул. Пушкина,120 </t>
  </si>
  <si>
    <t>30621 КЛ-0,4 кВ ТП-121а - ул. Молодежная,8</t>
  </si>
  <si>
    <t xml:space="preserve">30620 КЛ-0,4 кВ ТП-121а - ул. Молодежная,6 </t>
  </si>
  <si>
    <t>33340, 35697, 35698, 35699</t>
  </si>
  <si>
    <t>1. Снижение потребления электроэнергии в период пандемии
2. Утверждение планово убыточного тарифа</t>
  </si>
  <si>
    <t>Кабели оставили в качестве резервных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</si>
</sst>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left" wrapText="1"/>
    </xf>
    <xf numFmtId="2" fontId="8" fillId="0" borderId="5" xfId="1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Fill="1" applyBorder="1" applyAlignment="1">
      <alignment horizontal="left"/>
    </xf>
    <xf numFmtId="0" fontId="1" fillId="0" borderId="20" xfId="0" applyNumberFormat="1" applyFont="1" applyBorder="1" applyAlignment="1">
      <alignment horizontal="center" vertical="top"/>
    </xf>
    <xf numFmtId="49" fontId="5" fillId="0" borderId="23" xfId="0" applyNumberFormat="1" applyFont="1" applyBorder="1" applyAlignment="1">
      <alignment horizont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119"/>
  <sheetViews>
    <sheetView showGridLines="0" tabSelected="1" topLeftCell="A121" zoomScale="130" zoomScaleNormal="130" workbookViewId="0">
      <selection activeCell="E9" sqref="E9"/>
    </sheetView>
  </sheetViews>
  <sheetFormatPr defaultRowHeight="11.25"/>
  <cols>
    <col min="1" max="1" width="7.7109375" style="1" customWidth="1"/>
    <col min="2" max="2" width="29.140625" style="38" customWidth="1"/>
    <col min="3" max="3" width="13.5703125" style="1" customWidth="1"/>
    <col min="4" max="4" width="15.85546875" style="1" customWidth="1"/>
    <col min="5" max="6" width="5.42578125" style="1" customWidth="1"/>
    <col min="7" max="7" width="5.42578125" style="38" customWidth="1"/>
    <col min="8" max="26" width="5.42578125" style="1" customWidth="1"/>
    <col min="27" max="27" width="5.42578125" style="38" customWidth="1"/>
    <col min="28" max="29" width="5.42578125" style="1" customWidth="1"/>
    <col min="30" max="54" width="5.42578125" style="38" customWidth="1"/>
    <col min="55" max="56" width="5.42578125" style="1" customWidth="1"/>
    <col min="57" max="57" width="7.140625" style="1" customWidth="1"/>
    <col min="58" max="59" width="5.42578125" style="1" customWidth="1"/>
    <col min="60" max="60" width="15.42578125" style="1" customWidth="1"/>
    <col min="61" max="61" width="0.42578125" style="1" customWidth="1"/>
    <col min="62" max="16384" width="9.140625" style="1"/>
  </cols>
  <sheetData>
    <row r="1" spans="1:60" ht="39.75" customHeight="1">
      <c r="A1" s="112" t="s">
        <v>83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BH1" s="2"/>
    </row>
    <row r="2" spans="1:60" ht="21" customHeight="1">
      <c r="BD2" s="116"/>
      <c r="BE2" s="116"/>
      <c r="BF2" s="116"/>
      <c r="BG2" s="116"/>
      <c r="BH2" s="116"/>
    </row>
    <row r="3" spans="1:60" ht="15.75" customHeight="1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4"/>
      <c r="BD3" s="4"/>
      <c r="BE3" s="4"/>
      <c r="BF3" s="4"/>
      <c r="BG3" s="4"/>
      <c r="BH3" s="4"/>
    </row>
    <row r="4" spans="1:60" ht="15">
      <c r="A4" s="7"/>
      <c r="B4" s="40"/>
      <c r="C4" s="7"/>
      <c r="D4" s="7"/>
      <c r="E4" s="7"/>
      <c r="F4" s="7"/>
      <c r="G4" s="39" t="s">
        <v>1</v>
      </c>
      <c r="H4" s="107" t="s">
        <v>254</v>
      </c>
      <c r="I4" s="107"/>
      <c r="J4" s="117" t="s">
        <v>2</v>
      </c>
      <c r="K4" s="117"/>
      <c r="L4" s="107" t="s">
        <v>103</v>
      </c>
      <c r="M4" s="107"/>
      <c r="N4" s="7" t="s">
        <v>3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40"/>
      <c r="AB4" s="7"/>
      <c r="AC4" s="7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5"/>
      <c r="BD4" s="5"/>
      <c r="BE4" s="5"/>
      <c r="BF4" s="5"/>
      <c r="BG4" s="5"/>
      <c r="BH4" s="5"/>
    </row>
    <row r="5" spans="1:60" ht="9" customHeight="1">
      <c r="A5" s="7"/>
      <c r="B5" s="40"/>
      <c r="C5" s="7"/>
      <c r="D5" s="7"/>
      <c r="E5" s="7"/>
      <c r="F5" s="7"/>
      <c r="G5" s="40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40"/>
      <c r="AB5" s="7"/>
      <c r="AC5" s="7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5"/>
      <c r="BD5" s="5"/>
      <c r="BE5" s="5"/>
      <c r="BF5" s="5"/>
      <c r="BG5" s="5"/>
      <c r="BH5" s="5"/>
    </row>
    <row r="6" spans="1:60" ht="15">
      <c r="A6" s="7"/>
      <c r="B6" s="40"/>
      <c r="C6" s="118" t="s">
        <v>4</v>
      </c>
      <c r="D6" s="118"/>
      <c r="E6" s="118"/>
      <c r="F6" s="118"/>
      <c r="G6" s="118"/>
      <c r="H6" s="115" t="s">
        <v>84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9"/>
      <c r="X6" s="9"/>
      <c r="Y6" s="9"/>
      <c r="Z6" s="9"/>
      <c r="AA6" s="50"/>
      <c r="AB6" s="7"/>
      <c r="AC6" s="7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5"/>
      <c r="BD6" s="5"/>
      <c r="BE6" s="5"/>
      <c r="BF6" s="5"/>
      <c r="BG6" s="5"/>
      <c r="BH6" s="5"/>
    </row>
    <row r="7" spans="1:60" ht="12.75" customHeight="1">
      <c r="A7" s="7"/>
      <c r="B7" s="40"/>
      <c r="C7" s="7"/>
      <c r="D7" s="7"/>
      <c r="E7" s="7"/>
      <c r="F7" s="7"/>
      <c r="G7" s="40"/>
      <c r="H7" s="106" t="s">
        <v>5</v>
      </c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"/>
      <c r="X7" s="10"/>
      <c r="Y7" s="10"/>
      <c r="Z7" s="10"/>
      <c r="AA7" s="51"/>
      <c r="AB7" s="10"/>
      <c r="AC7" s="10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5"/>
      <c r="BD7" s="5"/>
      <c r="BE7" s="5"/>
      <c r="BF7" s="5"/>
      <c r="BG7" s="5"/>
      <c r="BH7" s="5"/>
    </row>
    <row r="8" spans="1:60" ht="9" customHeight="1">
      <c r="A8" s="7"/>
      <c r="B8" s="40"/>
      <c r="C8" s="7"/>
      <c r="D8" s="7"/>
      <c r="E8" s="7"/>
      <c r="F8" s="7"/>
      <c r="G8" s="40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40"/>
      <c r="AB8" s="7"/>
      <c r="AC8" s="7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5"/>
      <c r="BD8" s="5"/>
      <c r="BE8" s="5"/>
      <c r="BF8" s="5"/>
      <c r="BG8" s="5"/>
      <c r="BH8" s="5"/>
    </row>
    <row r="9" spans="1:60" ht="15">
      <c r="A9" s="7"/>
      <c r="B9" s="40"/>
      <c r="C9" s="7"/>
      <c r="D9" s="7"/>
      <c r="E9" s="7"/>
      <c r="F9" s="7"/>
      <c r="G9" s="40"/>
      <c r="H9" s="7"/>
      <c r="I9" s="7"/>
      <c r="J9" s="7"/>
      <c r="K9" s="8" t="s">
        <v>6</v>
      </c>
      <c r="L9" s="107" t="s">
        <v>103</v>
      </c>
      <c r="M9" s="107"/>
      <c r="N9" s="7" t="s">
        <v>7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40"/>
      <c r="AB9" s="7"/>
      <c r="AC9" s="7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5"/>
      <c r="BD9" s="5"/>
      <c r="BE9" s="5"/>
      <c r="BF9" s="5"/>
      <c r="BG9" s="5"/>
      <c r="BH9" s="5"/>
    </row>
    <row r="10" spans="1:60" ht="9" customHeight="1">
      <c r="A10" s="7"/>
      <c r="B10" s="40"/>
      <c r="C10" s="7"/>
      <c r="D10" s="7"/>
      <c r="E10" s="7"/>
      <c r="F10" s="7"/>
      <c r="G10" s="4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40"/>
      <c r="AB10" s="7"/>
      <c r="AC10" s="7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5"/>
      <c r="BD10" s="5"/>
      <c r="BE10" s="5"/>
      <c r="BF10" s="5"/>
      <c r="BG10" s="5"/>
      <c r="BH10" s="5"/>
    </row>
    <row r="11" spans="1:60" ht="15">
      <c r="A11" s="7"/>
      <c r="B11" s="104" t="s">
        <v>8</v>
      </c>
      <c r="C11" s="104"/>
      <c r="D11" s="104"/>
      <c r="E11" s="104"/>
      <c r="F11" s="104"/>
      <c r="G11" s="104"/>
      <c r="H11" s="104"/>
      <c r="I11" s="104"/>
      <c r="J11" s="104"/>
      <c r="K11" s="105" t="s">
        <v>104</v>
      </c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82"/>
      <c r="AJ11" s="82"/>
      <c r="AK11" s="82"/>
      <c r="AL11" s="82"/>
      <c r="AM11" s="82"/>
      <c r="AN11" s="82"/>
      <c r="AO11" s="82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5"/>
      <c r="BD11" s="5"/>
      <c r="BE11" s="5"/>
      <c r="BF11" s="5"/>
      <c r="BG11" s="5"/>
      <c r="BH11" s="5"/>
    </row>
    <row r="12" spans="1:60" ht="12.75">
      <c r="A12" s="5"/>
      <c r="B12" s="41"/>
      <c r="C12" s="5"/>
      <c r="D12" s="5"/>
      <c r="E12" s="5"/>
      <c r="F12" s="5"/>
      <c r="G12" s="41"/>
      <c r="H12" s="5"/>
      <c r="I12" s="5"/>
      <c r="J12" s="5"/>
      <c r="K12" s="111" t="s">
        <v>9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6"/>
      <c r="AA12" s="52"/>
      <c r="AB12" s="6"/>
      <c r="AC12" s="6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5"/>
      <c r="BD12" s="5"/>
      <c r="BE12" s="5"/>
      <c r="BF12" s="5"/>
      <c r="BG12" s="5"/>
      <c r="BH12" s="5"/>
    </row>
    <row r="13" spans="1:60" ht="9" customHeight="1">
      <c r="E13" s="3"/>
      <c r="F13" s="3"/>
      <c r="G13" s="42"/>
      <c r="H13" s="3"/>
      <c r="I13" s="3"/>
    </row>
    <row r="14" spans="1:60" ht="15" customHeight="1">
      <c r="A14" s="90" t="s">
        <v>82</v>
      </c>
      <c r="B14" s="90" t="s">
        <v>10</v>
      </c>
      <c r="C14" s="90" t="s">
        <v>11</v>
      </c>
      <c r="D14" s="90" t="s">
        <v>12</v>
      </c>
      <c r="E14" s="108" t="s">
        <v>199</v>
      </c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10"/>
      <c r="BC14" s="95" t="s">
        <v>13</v>
      </c>
      <c r="BD14" s="96"/>
      <c r="BE14" s="96"/>
      <c r="BF14" s="96"/>
      <c r="BG14" s="97"/>
      <c r="BH14" s="90" t="s">
        <v>14</v>
      </c>
    </row>
    <row r="15" spans="1:60" ht="15" customHeight="1">
      <c r="A15" s="91"/>
      <c r="B15" s="91"/>
      <c r="C15" s="91"/>
      <c r="D15" s="91"/>
      <c r="E15" s="92" t="s">
        <v>15</v>
      </c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4"/>
      <c r="AD15" s="92" t="s">
        <v>16</v>
      </c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4"/>
      <c r="BC15" s="98"/>
      <c r="BD15" s="99"/>
      <c r="BE15" s="99"/>
      <c r="BF15" s="99"/>
      <c r="BG15" s="100"/>
      <c r="BH15" s="91"/>
    </row>
    <row r="16" spans="1:60" ht="15" customHeight="1">
      <c r="A16" s="91"/>
      <c r="B16" s="91"/>
      <c r="C16" s="91"/>
      <c r="D16" s="91"/>
      <c r="E16" s="92" t="s">
        <v>17</v>
      </c>
      <c r="F16" s="93"/>
      <c r="G16" s="93"/>
      <c r="H16" s="93"/>
      <c r="I16" s="94"/>
      <c r="J16" s="92" t="s">
        <v>18</v>
      </c>
      <c r="K16" s="93"/>
      <c r="L16" s="93"/>
      <c r="M16" s="93"/>
      <c r="N16" s="94"/>
      <c r="O16" s="92" t="s">
        <v>19</v>
      </c>
      <c r="P16" s="93"/>
      <c r="Q16" s="93"/>
      <c r="R16" s="93"/>
      <c r="S16" s="94"/>
      <c r="T16" s="92" t="s">
        <v>20</v>
      </c>
      <c r="U16" s="93"/>
      <c r="V16" s="93"/>
      <c r="W16" s="93"/>
      <c r="X16" s="94"/>
      <c r="Y16" s="92" t="s">
        <v>21</v>
      </c>
      <c r="Z16" s="93"/>
      <c r="AA16" s="93"/>
      <c r="AB16" s="93"/>
      <c r="AC16" s="94"/>
      <c r="AD16" s="92" t="s">
        <v>17</v>
      </c>
      <c r="AE16" s="93"/>
      <c r="AF16" s="93"/>
      <c r="AG16" s="93"/>
      <c r="AH16" s="94"/>
      <c r="AI16" s="92" t="s">
        <v>18</v>
      </c>
      <c r="AJ16" s="93"/>
      <c r="AK16" s="93"/>
      <c r="AL16" s="93"/>
      <c r="AM16" s="94"/>
      <c r="AN16" s="92" t="s">
        <v>19</v>
      </c>
      <c r="AO16" s="93"/>
      <c r="AP16" s="93"/>
      <c r="AQ16" s="93"/>
      <c r="AR16" s="94"/>
      <c r="AS16" s="92" t="s">
        <v>20</v>
      </c>
      <c r="AT16" s="93"/>
      <c r="AU16" s="93"/>
      <c r="AV16" s="93"/>
      <c r="AW16" s="94"/>
      <c r="AX16" s="92" t="s">
        <v>21</v>
      </c>
      <c r="AY16" s="93"/>
      <c r="AZ16" s="93"/>
      <c r="BA16" s="93"/>
      <c r="BB16" s="94"/>
      <c r="BC16" s="101"/>
      <c r="BD16" s="102"/>
      <c r="BE16" s="102"/>
      <c r="BF16" s="102"/>
      <c r="BG16" s="103"/>
      <c r="BH16" s="91"/>
    </row>
    <row r="17" spans="1:60" ht="33" customHeight="1">
      <c r="A17" s="91"/>
      <c r="B17" s="91"/>
      <c r="C17" s="91"/>
      <c r="D17" s="91"/>
      <c r="E17" s="43" t="s">
        <v>22</v>
      </c>
      <c r="F17" s="43" t="s">
        <v>23</v>
      </c>
      <c r="G17" s="43" t="s">
        <v>24</v>
      </c>
      <c r="H17" s="43" t="s">
        <v>25</v>
      </c>
      <c r="I17" s="43" t="s">
        <v>26</v>
      </c>
      <c r="J17" s="43" t="s">
        <v>22</v>
      </c>
      <c r="K17" s="43" t="s">
        <v>23</v>
      </c>
      <c r="L17" s="43" t="s">
        <v>24</v>
      </c>
      <c r="M17" s="43" t="s">
        <v>25</v>
      </c>
      <c r="N17" s="43" t="s">
        <v>26</v>
      </c>
      <c r="O17" s="43" t="s">
        <v>22</v>
      </c>
      <c r="P17" s="43" t="s">
        <v>23</v>
      </c>
      <c r="Q17" s="43" t="s">
        <v>24</v>
      </c>
      <c r="R17" s="43" t="s">
        <v>25</v>
      </c>
      <c r="S17" s="43" t="s">
        <v>26</v>
      </c>
      <c r="T17" s="43" t="s">
        <v>22</v>
      </c>
      <c r="U17" s="43" t="s">
        <v>23</v>
      </c>
      <c r="V17" s="43" t="s">
        <v>24</v>
      </c>
      <c r="W17" s="43" t="s">
        <v>25</v>
      </c>
      <c r="X17" s="43" t="s">
        <v>26</v>
      </c>
      <c r="Y17" s="43" t="s">
        <v>22</v>
      </c>
      <c r="Z17" s="43" t="s">
        <v>23</v>
      </c>
      <c r="AA17" s="43" t="s">
        <v>24</v>
      </c>
      <c r="AB17" s="43" t="s">
        <v>25</v>
      </c>
      <c r="AC17" s="43" t="s">
        <v>26</v>
      </c>
      <c r="AD17" s="43" t="s">
        <v>22</v>
      </c>
      <c r="AE17" s="43" t="s">
        <v>23</v>
      </c>
      <c r="AF17" s="43" t="s">
        <v>24</v>
      </c>
      <c r="AG17" s="43" t="s">
        <v>25</v>
      </c>
      <c r="AH17" s="43" t="s">
        <v>26</v>
      </c>
      <c r="AI17" s="43" t="s">
        <v>22</v>
      </c>
      <c r="AJ17" s="43" t="s">
        <v>23</v>
      </c>
      <c r="AK17" s="43" t="s">
        <v>24</v>
      </c>
      <c r="AL17" s="43" t="s">
        <v>25</v>
      </c>
      <c r="AM17" s="43" t="s">
        <v>26</v>
      </c>
      <c r="AN17" s="43" t="s">
        <v>22</v>
      </c>
      <c r="AO17" s="43" t="s">
        <v>23</v>
      </c>
      <c r="AP17" s="43" t="s">
        <v>24</v>
      </c>
      <c r="AQ17" s="43" t="s">
        <v>25</v>
      </c>
      <c r="AR17" s="43" t="s">
        <v>26</v>
      </c>
      <c r="AS17" s="43" t="s">
        <v>22</v>
      </c>
      <c r="AT17" s="43" t="s">
        <v>23</v>
      </c>
      <c r="AU17" s="43" t="s">
        <v>24</v>
      </c>
      <c r="AV17" s="43" t="s">
        <v>25</v>
      </c>
      <c r="AW17" s="43" t="s">
        <v>26</v>
      </c>
      <c r="AX17" s="43" t="s">
        <v>22</v>
      </c>
      <c r="AY17" s="43" t="s">
        <v>23</v>
      </c>
      <c r="AZ17" s="43" t="s">
        <v>24</v>
      </c>
      <c r="BA17" s="43" t="s">
        <v>25</v>
      </c>
      <c r="BB17" s="43" t="s">
        <v>26</v>
      </c>
      <c r="BC17" s="43" t="s">
        <v>22</v>
      </c>
      <c r="BD17" s="43" t="s">
        <v>23</v>
      </c>
      <c r="BE17" s="43" t="s">
        <v>24</v>
      </c>
      <c r="BF17" s="43" t="s">
        <v>25</v>
      </c>
      <c r="BG17" s="43" t="s">
        <v>26</v>
      </c>
      <c r="BH17" s="91"/>
    </row>
    <row r="18" spans="1:60" ht="13.5" customHeight="1" thickBot="1">
      <c r="A18" s="44">
        <v>1</v>
      </c>
      <c r="B18" s="44">
        <v>2</v>
      </c>
      <c r="C18" s="44">
        <v>3</v>
      </c>
      <c r="D18" s="44">
        <v>4</v>
      </c>
      <c r="E18" s="44" t="s">
        <v>27</v>
      </c>
      <c r="F18" s="44" t="s">
        <v>28</v>
      </c>
      <c r="G18" s="44" t="s">
        <v>29</v>
      </c>
      <c r="H18" s="44" t="s">
        <v>30</v>
      </c>
      <c r="I18" s="44" t="s">
        <v>31</v>
      </c>
      <c r="J18" s="44" t="s">
        <v>32</v>
      </c>
      <c r="K18" s="44" t="s">
        <v>33</v>
      </c>
      <c r="L18" s="44" t="s">
        <v>34</v>
      </c>
      <c r="M18" s="44" t="s">
        <v>35</v>
      </c>
      <c r="N18" s="44" t="s">
        <v>36</v>
      </c>
      <c r="O18" s="44" t="s">
        <v>37</v>
      </c>
      <c r="P18" s="44" t="s">
        <v>38</v>
      </c>
      <c r="Q18" s="44" t="s">
        <v>39</v>
      </c>
      <c r="R18" s="44" t="s">
        <v>40</v>
      </c>
      <c r="S18" s="44" t="s">
        <v>41</v>
      </c>
      <c r="T18" s="44" t="s">
        <v>42</v>
      </c>
      <c r="U18" s="44" t="s">
        <v>43</v>
      </c>
      <c r="V18" s="44" t="s">
        <v>44</v>
      </c>
      <c r="W18" s="44" t="s">
        <v>45</v>
      </c>
      <c r="X18" s="44" t="s">
        <v>46</v>
      </c>
      <c r="Y18" s="44" t="s">
        <v>47</v>
      </c>
      <c r="Z18" s="44" t="s">
        <v>48</v>
      </c>
      <c r="AA18" s="44" t="s">
        <v>49</v>
      </c>
      <c r="AB18" s="44" t="s">
        <v>50</v>
      </c>
      <c r="AC18" s="44" t="s">
        <v>51</v>
      </c>
      <c r="AD18" s="44" t="s">
        <v>52</v>
      </c>
      <c r="AE18" s="44" t="s">
        <v>53</v>
      </c>
      <c r="AF18" s="44" t="s">
        <v>54</v>
      </c>
      <c r="AG18" s="44" t="s">
        <v>55</v>
      </c>
      <c r="AH18" s="44" t="s">
        <v>56</v>
      </c>
      <c r="AI18" s="44" t="s">
        <v>57</v>
      </c>
      <c r="AJ18" s="44" t="s">
        <v>58</v>
      </c>
      <c r="AK18" s="44" t="s">
        <v>59</v>
      </c>
      <c r="AL18" s="44" t="s">
        <v>60</v>
      </c>
      <c r="AM18" s="44" t="s">
        <v>61</v>
      </c>
      <c r="AN18" s="44" t="s">
        <v>62</v>
      </c>
      <c r="AO18" s="44" t="s">
        <v>63</v>
      </c>
      <c r="AP18" s="44" t="s">
        <v>64</v>
      </c>
      <c r="AQ18" s="44" t="s">
        <v>65</v>
      </c>
      <c r="AR18" s="44" t="s">
        <v>66</v>
      </c>
      <c r="AS18" s="44" t="s">
        <v>67</v>
      </c>
      <c r="AT18" s="44" t="s">
        <v>68</v>
      </c>
      <c r="AU18" s="44" t="s">
        <v>69</v>
      </c>
      <c r="AV18" s="44" t="s">
        <v>70</v>
      </c>
      <c r="AW18" s="44" t="s">
        <v>71</v>
      </c>
      <c r="AX18" s="44" t="s">
        <v>72</v>
      </c>
      <c r="AY18" s="44" t="s">
        <v>73</v>
      </c>
      <c r="AZ18" s="44" t="s">
        <v>74</v>
      </c>
      <c r="BA18" s="44" t="s">
        <v>75</v>
      </c>
      <c r="BB18" s="44" t="s">
        <v>76</v>
      </c>
      <c r="BC18" s="44" t="s">
        <v>77</v>
      </c>
      <c r="BD18" s="44" t="s">
        <v>78</v>
      </c>
      <c r="BE18" s="44" t="s">
        <v>79</v>
      </c>
      <c r="BF18" s="44" t="s">
        <v>80</v>
      </c>
      <c r="BG18" s="44" t="s">
        <v>81</v>
      </c>
      <c r="BH18" s="44">
        <v>8</v>
      </c>
    </row>
    <row r="19" spans="1:60" ht="12" thickBot="1">
      <c r="A19" s="57" t="s">
        <v>85</v>
      </c>
      <c r="B19" s="58" t="s">
        <v>86</v>
      </c>
      <c r="C19" s="59" t="s">
        <v>105</v>
      </c>
      <c r="D19" s="45" t="s">
        <v>105</v>
      </c>
      <c r="E19" s="45">
        <f>E24</f>
        <v>4.0599999999999996</v>
      </c>
      <c r="F19" s="45" t="s">
        <v>105</v>
      </c>
      <c r="G19" s="76">
        <f>G24</f>
        <v>19.240000000000002</v>
      </c>
      <c r="H19" s="45" t="s">
        <v>105</v>
      </c>
      <c r="I19" s="45">
        <f>I24</f>
        <v>9</v>
      </c>
      <c r="J19" s="45" t="s">
        <v>105</v>
      </c>
      <c r="K19" s="45" t="s">
        <v>105</v>
      </c>
      <c r="L19" s="45" t="s">
        <v>105</v>
      </c>
      <c r="M19" s="45" t="s">
        <v>105</v>
      </c>
      <c r="N19" s="45" t="s">
        <v>105</v>
      </c>
      <c r="O19" s="45" t="s">
        <v>105</v>
      </c>
      <c r="P19" s="45" t="s">
        <v>105</v>
      </c>
      <c r="Q19" s="45" t="s">
        <v>105</v>
      </c>
      <c r="R19" s="45" t="s">
        <v>105</v>
      </c>
      <c r="S19" s="45" t="s">
        <v>105</v>
      </c>
      <c r="T19" s="45" t="s">
        <v>105</v>
      </c>
      <c r="U19" s="45" t="s">
        <v>105</v>
      </c>
      <c r="V19" s="45" t="s">
        <v>105</v>
      </c>
      <c r="W19" s="45" t="s">
        <v>105</v>
      </c>
      <c r="X19" s="45" t="s">
        <v>105</v>
      </c>
      <c r="Y19" s="45">
        <f>Y24</f>
        <v>4.0599999999999996</v>
      </c>
      <c r="Z19" s="45" t="s">
        <v>105</v>
      </c>
      <c r="AA19" s="45">
        <f>AA24</f>
        <v>19.240000000000002</v>
      </c>
      <c r="AB19" s="45" t="s">
        <v>105</v>
      </c>
      <c r="AC19" s="45">
        <f>AC24</f>
        <v>9</v>
      </c>
      <c r="AD19" s="83">
        <f>AD27</f>
        <v>1.43</v>
      </c>
      <c r="AE19" s="55">
        <v>0</v>
      </c>
      <c r="AF19" s="83">
        <f>AF30</f>
        <v>8.3339999999999996</v>
      </c>
      <c r="AG19" s="55">
        <v>0</v>
      </c>
      <c r="AH19" s="83">
        <f>BB19</f>
        <v>3</v>
      </c>
      <c r="AI19" s="55">
        <v>0</v>
      </c>
      <c r="AJ19" s="55">
        <v>0</v>
      </c>
      <c r="AK19" s="83">
        <f>AK30</f>
        <v>0.70499999999999996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T19" s="55">
        <v>0</v>
      </c>
      <c r="AU19" s="83">
        <f>AU30</f>
        <v>3.3029999999999999</v>
      </c>
      <c r="AV19" s="55">
        <v>0</v>
      </c>
      <c r="AW19" s="55">
        <v>0</v>
      </c>
      <c r="AX19" s="83">
        <f>AX27</f>
        <v>1.43</v>
      </c>
      <c r="AY19" s="55">
        <v>0</v>
      </c>
      <c r="AZ19" s="83">
        <f>AZ30</f>
        <v>4.3260000000000005</v>
      </c>
      <c r="BA19" s="55">
        <v>0</v>
      </c>
      <c r="BB19" s="83">
        <f>BB24</f>
        <v>3</v>
      </c>
      <c r="BC19" s="83">
        <f>BC29</f>
        <v>2.63</v>
      </c>
      <c r="BD19" s="45" t="s">
        <v>105</v>
      </c>
      <c r="BE19" s="83">
        <f>BE31</f>
        <v>10.905999999999999</v>
      </c>
      <c r="BF19" s="45" t="s">
        <v>105</v>
      </c>
      <c r="BG19" s="83">
        <f>I19-AH19</f>
        <v>6</v>
      </c>
      <c r="BH19" s="60" t="s">
        <v>105</v>
      </c>
    </row>
    <row r="20" spans="1:60" ht="22.5">
      <c r="A20" s="15" t="s">
        <v>106</v>
      </c>
      <c r="B20" s="16" t="s">
        <v>107</v>
      </c>
      <c r="C20" s="17" t="s">
        <v>105</v>
      </c>
      <c r="D20" s="46" t="s">
        <v>105</v>
      </c>
      <c r="E20" s="46" t="s">
        <v>105</v>
      </c>
      <c r="F20" s="46" t="s">
        <v>105</v>
      </c>
      <c r="G20" s="46" t="s">
        <v>105</v>
      </c>
      <c r="H20" s="46" t="s">
        <v>105</v>
      </c>
      <c r="I20" s="46" t="s">
        <v>105</v>
      </c>
      <c r="J20" s="46" t="s">
        <v>105</v>
      </c>
      <c r="K20" s="46" t="s">
        <v>105</v>
      </c>
      <c r="L20" s="46" t="s">
        <v>105</v>
      </c>
      <c r="M20" s="46" t="s">
        <v>105</v>
      </c>
      <c r="N20" s="46" t="s">
        <v>105</v>
      </c>
      <c r="O20" s="46" t="s">
        <v>105</v>
      </c>
      <c r="P20" s="46" t="s">
        <v>105</v>
      </c>
      <c r="Q20" s="46" t="s">
        <v>105</v>
      </c>
      <c r="R20" s="46" t="s">
        <v>105</v>
      </c>
      <c r="S20" s="46" t="s">
        <v>105</v>
      </c>
      <c r="T20" s="46" t="s">
        <v>105</v>
      </c>
      <c r="U20" s="46" t="s">
        <v>105</v>
      </c>
      <c r="V20" s="46" t="s">
        <v>105</v>
      </c>
      <c r="W20" s="46" t="s">
        <v>105</v>
      </c>
      <c r="X20" s="46" t="s">
        <v>105</v>
      </c>
      <c r="Y20" s="46" t="s">
        <v>105</v>
      </c>
      <c r="Z20" s="46" t="s">
        <v>105</v>
      </c>
      <c r="AA20" s="46" t="s">
        <v>105</v>
      </c>
      <c r="AB20" s="46" t="s">
        <v>105</v>
      </c>
      <c r="AC20" s="46" t="s">
        <v>105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0</v>
      </c>
      <c r="BC20" s="46" t="s">
        <v>105</v>
      </c>
      <c r="BD20" s="46" t="s">
        <v>105</v>
      </c>
      <c r="BE20" s="46" t="s">
        <v>105</v>
      </c>
      <c r="BF20" s="46" t="s">
        <v>105</v>
      </c>
      <c r="BG20" s="61" t="s">
        <v>105</v>
      </c>
      <c r="BH20" s="46" t="s">
        <v>105</v>
      </c>
    </row>
    <row r="21" spans="1:60" ht="67.5">
      <c r="A21" s="18" t="s">
        <v>108</v>
      </c>
      <c r="B21" s="80" t="s">
        <v>109</v>
      </c>
      <c r="C21" s="19" t="s">
        <v>105</v>
      </c>
      <c r="D21" s="47" t="s">
        <v>105</v>
      </c>
      <c r="E21" s="47" t="s">
        <v>105</v>
      </c>
      <c r="F21" s="47" t="s">
        <v>105</v>
      </c>
      <c r="G21" s="47" t="s">
        <v>105</v>
      </c>
      <c r="H21" s="47" t="s">
        <v>105</v>
      </c>
      <c r="I21" s="47" t="s">
        <v>105</v>
      </c>
      <c r="J21" s="47" t="s">
        <v>105</v>
      </c>
      <c r="K21" s="47" t="s">
        <v>105</v>
      </c>
      <c r="L21" s="47" t="s">
        <v>105</v>
      </c>
      <c r="M21" s="47" t="s">
        <v>105</v>
      </c>
      <c r="N21" s="47" t="s">
        <v>105</v>
      </c>
      <c r="O21" s="47" t="s">
        <v>105</v>
      </c>
      <c r="P21" s="47" t="s">
        <v>105</v>
      </c>
      <c r="Q21" s="47" t="s">
        <v>105</v>
      </c>
      <c r="R21" s="47" t="s">
        <v>105</v>
      </c>
      <c r="S21" s="47" t="s">
        <v>105</v>
      </c>
      <c r="T21" s="47" t="s">
        <v>105</v>
      </c>
      <c r="U21" s="47" t="s">
        <v>105</v>
      </c>
      <c r="V21" s="47" t="s">
        <v>105</v>
      </c>
      <c r="W21" s="47" t="s">
        <v>105</v>
      </c>
      <c r="X21" s="47" t="s">
        <v>105</v>
      </c>
      <c r="Y21" s="47" t="s">
        <v>105</v>
      </c>
      <c r="Z21" s="47" t="s">
        <v>105</v>
      </c>
      <c r="AA21" s="47" t="s">
        <v>105</v>
      </c>
      <c r="AB21" s="47" t="s">
        <v>105</v>
      </c>
      <c r="AC21" s="47" t="s">
        <v>105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0</v>
      </c>
      <c r="BA21" s="84">
        <v>0</v>
      </c>
      <c r="BB21" s="84">
        <v>0</v>
      </c>
      <c r="BC21" s="47" t="s">
        <v>105</v>
      </c>
      <c r="BD21" s="47" t="s">
        <v>105</v>
      </c>
      <c r="BE21" s="47" t="s">
        <v>105</v>
      </c>
      <c r="BF21" s="47" t="s">
        <v>105</v>
      </c>
      <c r="BG21" s="62" t="s">
        <v>105</v>
      </c>
      <c r="BH21" s="47" t="s">
        <v>105</v>
      </c>
    </row>
    <row r="22" spans="1:60" ht="56.25">
      <c r="A22" s="18" t="s">
        <v>110</v>
      </c>
      <c r="B22" s="80" t="s">
        <v>111</v>
      </c>
      <c r="C22" s="19" t="s">
        <v>105</v>
      </c>
      <c r="D22" s="47" t="s">
        <v>105</v>
      </c>
      <c r="E22" s="47" t="s">
        <v>105</v>
      </c>
      <c r="F22" s="47" t="s">
        <v>105</v>
      </c>
      <c r="G22" s="47" t="s">
        <v>105</v>
      </c>
      <c r="H22" s="47" t="s">
        <v>105</v>
      </c>
      <c r="I22" s="47" t="s">
        <v>105</v>
      </c>
      <c r="J22" s="47" t="s">
        <v>105</v>
      </c>
      <c r="K22" s="47" t="s">
        <v>105</v>
      </c>
      <c r="L22" s="47" t="s">
        <v>105</v>
      </c>
      <c r="M22" s="47" t="s">
        <v>105</v>
      </c>
      <c r="N22" s="47" t="s">
        <v>105</v>
      </c>
      <c r="O22" s="47" t="s">
        <v>105</v>
      </c>
      <c r="P22" s="47" t="s">
        <v>105</v>
      </c>
      <c r="Q22" s="47" t="s">
        <v>105</v>
      </c>
      <c r="R22" s="47" t="s">
        <v>105</v>
      </c>
      <c r="S22" s="47" t="s">
        <v>105</v>
      </c>
      <c r="T22" s="47" t="s">
        <v>105</v>
      </c>
      <c r="U22" s="47" t="s">
        <v>105</v>
      </c>
      <c r="V22" s="47" t="s">
        <v>105</v>
      </c>
      <c r="W22" s="47" t="s">
        <v>105</v>
      </c>
      <c r="X22" s="47" t="s">
        <v>105</v>
      </c>
      <c r="Y22" s="47" t="s">
        <v>105</v>
      </c>
      <c r="Z22" s="47" t="s">
        <v>105</v>
      </c>
      <c r="AA22" s="47" t="s">
        <v>105</v>
      </c>
      <c r="AB22" s="47" t="s">
        <v>105</v>
      </c>
      <c r="AC22" s="47" t="s">
        <v>105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47" t="s">
        <v>105</v>
      </c>
      <c r="BD22" s="47" t="s">
        <v>105</v>
      </c>
      <c r="BE22" s="47" t="s">
        <v>105</v>
      </c>
      <c r="BF22" s="47" t="s">
        <v>105</v>
      </c>
      <c r="BG22" s="62" t="s">
        <v>105</v>
      </c>
      <c r="BH22" s="47" t="s">
        <v>105</v>
      </c>
    </row>
    <row r="23" spans="1:60" ht="33.75">
      <c r="A23" s="18" t="s">
        <v>110</v>
      </c>
      <c r="B23" s="13" t="s">
        <v>112</v>
      </c>
      <c r="C23" s="19" t="s">
        <v>113</v>
      </c>
      <c r="D23" s="47" t="s">
        <v>105</v>
      </c>
      <c r="E23" s="47" t="s">
        <v>105</v>
      </c>
      <c r="F23" s="47" t="s">
        <v>105</v>
      </c>
      <c r="G23" s="47" t="s">
        <v>105</v>
      </c>
      <c r="H23" s="47" t="s">
        <v>105</v>
      </c>
      <c r="I23" s="47" t="s">
        <v>105</v>
      </c>
      <c r="J23" s="47" t="s">
        <v>105</v>
      </c>
      <c r="K23" s="47" t="s">
        <v>105</v>
      </c>
      <c r="L23" s="47" t="s">
        <v>105</v>
      </c>
      <c r="M23" s="47" t="s">
        <v>105</v>
      </c>
      <c r="N23" s="47" t="s">
        <v>200</v>
      </c>
      <c r="O23" s="47" t="s">
        <v>105</v>
      </c>
      <c r="P23" s="47" t="s">
        <v>105</v>
      </c>
      <c r="Q23" s="47" t="s">
        <v>105</v>
      </c>
      <c r="R23" s="47" t="s">
        <v>105</v>
      </c>
      <c r="S23" s="47" t="s">
        <v>105</v>
      </c>
      <c r="T23" s="47" t="s">
        <v>105</v>
      </c>
      <c r="U23" s="47" t="s">
        <v>105</v>
      </c>
      <c r="V23" s="47" t="s">
        <v>105</v>
      </c>
      <c r="W23" s="47" t="s">
        <v>105</v>
      </c>
      <c r="X23" s="47" t="s">
        <v>105</v>
      </c>
      <c r="Y23" s="47" t="s">
        <v>105</v>
      </c>
      <c r="Z23" s="47" t="s">
        <v>105</v>
      </c>
      <c r="AA23" s="47" t="s">
        <v>105</v>
      </c>
      <c r="AB23" s="47" t="s">
        <v>105</v>
      </c>
      <c r="AC23" s="47" t="s">
        <v>105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0</v>
      </c>
      <c r="AP23" s="84">
        <v>0</v>
      </c>
      <c r="AQ23" s="84">
        <v>0</v>
      </c>
      <c r="AR23" s="84">
        <v>0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47" t="s">
        <v>105</v>
      </c>
      <c r="BD23" s="47" t="s">
        <v>105</v>
      </c>
      <c r="BE23" s="47" t="s">
        <v>105</v>
      </c>
      <c r="BF23" s="47" t="s">
        <v>105</v>
      </c>
      <c r="BG23" s="62" t="s">
        <v>105</v>
      </c>
      <c r="BH23" s="47" t="s">
        <v>105</v>
      </c>
    </row>
    <row r="24" spans="1:60" ht="34.5" thickBot="1">
      <c r="A24" s="20" t="s">
        <v>87</v>
      </c>
      <c r="B24" s="12" t="s">
        <v>88</v>
      </c>
      <c r="C24" s="21" t="s">
        <v>105</v>
      </c>
      <c r="D24" s="48" t="s">
        <v>105</v>
      </c>
      <c r="E24" s="48">
        <f>E25</f>
        <v>4.0599999999999996</v>
      </c>
      <c r="F24" s="48" t="s">
        <v>105</v>
      </c>
      <c r="G24" s="48">
        <f>G30</f>
        <v>19.240000000000002</v>
      </c>
      <c r="H24" s="48" t="s">
        <v>105</v>
      </c>
      <c r="I24" s="48">
        <f>I25</f>
        <v>9</v>
      </c>
      <c r="J24" s="48" t="s">
        <v>105</v>
      </c>
      <c r="K24" s="48" t="s">
        <v>105</v>
      </c>
      <c r="L24" s="48" t="s">
        <v>105</v>
      </c>
      <c r="M24" s="48" t="s">
        <v>105</v>
      </c>
      <c r="N24" s="48" t="s">
        <v>105</v>
      </c>
      <c r="O24" s="48" t="s">
        <v>105</v>
      </c>
      <c r="P24" s="48" t="s">
        <v>105</v>
      </c>
      <c r="Q24" s="48" t="s">
        <v>105</v>
      </c>
      <c r="R24" s="48" t="s">
        <v>105</v>
      </c>
      <c r="S24" s="48" t="s">
        <v>105</v>
      </c>
      <c r="T24" s="48" t="s">
        <v>105</v>
      </c>
      <c r="U24" s="48" t="s">
        <v>105</v>
      </c>
      <c r="V24" s="48" t="s">
        <v>105</v>
      </c>
      <c r="W24" s="48" t="s">
        <v>105</v>
      </c>
      <c r="X24" s="48" t="s">
        <v>105</v>
      </c>
      <c r="Y24" s="48">
        <f>Y25</f>
        <v>4.0599999999999996</v>
      </c>
      <c r="Z24" s="48" t="s">
        <v>105</v>
      </c>
      <c r="AA24" s="48">
        <f>AA30</f>
        <v>19.240000000000002</v>
      </c>
      <c r="AB24" s="48" t="s">
        <v>105</v>
      </c>
      <c r="AC24" s="48">
        <f>AC25</f>
        <v>9</v>
      </c>
      <c r="AD24" s="54">
        <v>0</v>
      </c>
      <c r="AE24" s="54">
        <v>0</v>
      </c>
      <c r="AF24" s="54">
        <f>AF30</f>
        <v>8.3339999999999996</v>
      </c>
      <c r="AG24" s="54">
        <v>0</v>
      </c>
      <c r="AH24" s="54">
        <v>0</v>
      </c>
      <c r="AI24" s="54">
        <v>0</v>
      </c>
      <c r="AJ24" s="54">
        <v>0</v>
      </c>
      <c r="AK24" s="54">
        <f>AK30</f>
        <v>0.70499999999999996</v>
      </c>
      <c r="AL24" s="54">
        <v>0</v>
      </c>
      <c r="AM24" s="54">
        <v>0</v>
      </c>
      <c r="AN24" s="54">
        <v>0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0</v>
      </c>
      <c r="AU24" s="54">
        <f>AU30</f>
        <v>3.3029999999999999</v>
      </c>
      <c r="AV24" s="54">
        <v>0</v>
      </c>
      <c r="AW24" s="54">
        <v>0</v>
      </c>
      <c r="AX24" s="54">
        <v>0</v>
      </c>
      <c r="AY24" s="54">
        <v>0</v>
      </c>
      <c r="AZ24" s="54">
        <f>AZ30</f>
        <v>4.3260000000000005</v>
      </c>
      <c r="BA24" s="54">
        <v>0</v>
      </c>
      <c r="BB24" s="54">
        <f>BB27</f>
        <v>3</v>
      </c>
      <c r="BC24" s="48" t="s">
        <v>105</v>
      </c>
      <c r="BD24" s="48" t="s">
        <v>105</v>
      </c>
      <c r="BE24" s="48" t="s">
        <v>105</v>
      </c>
      <c r="BF24" s="48" t="s">
        <v>105</v>
      </c>
      <c r="BG24" s="63" t="s">
        <v>105</v>
      </c>
      <c r="BH24" s="48" t="s">
        <v>105</v>
      </c>
    </row>
    <row r="25" spans="1:60" ht="53.25" thickBot="1">
      <c r="A25" s="22" t="s">
        <v>89</v>
      </c>
      <c r="B25" s="23" t="s">
        <v>90</v>
      </c>
      <c r="C25" s="24" t="s">
        <v>105</v>
      </c>
      <c r="D25" s="45" t="s">
        <v>105</v>
      </c>
      <c r="E25" s="45">
        <f>E26</f>
        <v>4.0599999999999996</v>
      </c>
      <c r="F25" s="45" t="s">
        <v>105</v>
      </c>
      <c r="G25" s="45" t="s">
        <v>105</v>
      </c>
      <c r="H25" s="45" t="s">
        <v>105</v>
      </c>
      <c r="I25" s="45">
        <f>I26</f>
        <v>9</v>
      </c>
      <c r="J25" s="45" t="s">
        <v>105</v>
      </c>
      <c r="K25" s="45" t="s">
        <v>105</v>
      </c>
      <c r="L25" s="45" t="s">
        <v>105</v>
      </c>
      <c r="M25" s="45" t="s">
        <v>105</v>
      </c>
      <c r="N25" s="45" t="s">
        <v>105</v>
      </c>
      <c r="O25" s="45" t="s">
        <v>105</v>
      </c>
      <c r="P25" s="45" t="s">
        <v>105</v>
      </c>
      <c r="Q25" s="45" t="s">
        <v>105</v>
      </c>
      <c r="R25" s="45" t="s">
        <v>105</v>
      </c>
      <c r="S25" s="45" t="s">
        <v>105</v>
      </c>
      <c r="T25" s="45" t="s">
        <v>105</v>
      </c>
      <c r="U25" s="45" t="s">
        <v>105</v>
      </c>
      <c r="V25" s="45" t="s">
        <v>105</v>
      </c>
      <c r="W25" s="45" t="s">
        <v>105</v>
      </c>
      <c r="X25" s="45" t="s">
        <v>105</v>
      </c>
      <c r="Y25" s="45">
        <f>Y26</f>
        <v>4.0599999999999996</v>
      </c>
      <c r="Z25" s="45" t="s">
        <v>105</v>
      </c>
      <c r="AA25" s="45" t="s">
        <v>105</v>
      </c>
      <c r="AB25" s="45" t="s">
        <v>105</v>
      </c>
      <c r="AC25" s="45">
        <f>AC26</f>
        <v>9</v>
      </c>
      <c r="AD25" s="55">
        <v>0</v>
      </c>
      <c r="AE25" s="55">
        <v>0</v>
      </c>
      <c r="AF25" s="55">
        <v>0</v>
      </c>
      <c r="AG25" s="55">
        <v>0</v>
      </c>
      <c r="AH25" s="55">
        <v>0</v>
      </c>
      <c r="AI25" s="55"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V25" s="55">
        <v>0</v>
      </c>
      <c r="AW25" s="55">
        <v>0</v>
      </c>
      <c r="AX25" s="55">
        <v>0</v>
      </c>
      <c r="AY25" s="55">
        <v>0</v>
      </c>
      <c r="AZ25" s="55">
        <v>0</v>
      </c>
      <c r="BA25" s="55">
        <v>0</v>
      </c>
      <c r="BB25" s="55">
        <v>0</v>
      </c>
      <c r="BC25" s="45" t="s">
        <v>105</v>
      </c>
      <c r="BD25" s="45" t="s">
        <v>105</v>
      </c>
      <c r="BE25" s="45" t="s">
        <v>105</v>
      </c>
      <c r="BF25" s="45" t="s">
        <v>105</v>
      </c>
      <c r="BG25" s="64" t="s">
        <v>105</v>
      </c>
      <c r="BH25" s="65" t="s">
        <v>105</v>
      </c>
    </row>
    <row r="26" spans="1:60" ht="22.5">
      <c r="A26" s="15" t="s">
        <v>91</v>
      </c>
      <c r="B26" s="25" t="s">
        <v>114</v>
      </c>
      <c r="C26" s="17" t="s">
        <v>105</v>
      </c>
      <c r="D26" s="46" t="s">
        <v>105</v>
      </c>
      <c r="E26" s="46">
        <f>E27+E29</f>
        <v>4.0599999999999996</v>
      </c>
      <c r="F26" s="46" t="s">
        <v>105</v>
      </c>
      <c r="G26" s="46" t="s">
        <v>105</v>
      </c>
      <c r="H26" s="46" t="s">
        <v>105</v>
      </c>
      <c r="I26" s="46">
        <f>I27+I29</f>
        <v>9</v>
      </c>
      <c r="J26" s="46" t="s">
        <v>105</v>
      </c>
      <c r="K26" s="46" t="s">
        <v>105</v>
      </c>
      <c r="L26" s="46" t="s">
        <v>105</v>
      </c>
      <c r="M26" s="46" t="s">
        <v>105</v>
      </c>
      <c r="N26" s="46" t="s">
        <v>105</v>
      </c>
      <c r="O26" s="46" t="s">
        <v>105</v>
      </c>
      <c r="P26" s="46" t="s">
        <v>105</v>
      </c>
      <c r="Q26" s="46" t="s">
        <v>105</v>
      </c>
      <c r="R26" s="46" t="s">
        <v>105</v>
      </c>
      <c r="S26" s="46" t="s">
        <v>105</v>
      </c>
      <c r="T26" s="46" t="s">
        <v>105</v>
      </c>
      <c r="U26" s="46" t="s">
        <v>105</v>
      </c>
      <c r="V26" s="46" t="s">
        <v>105</v>
      </c>
      <c r="W26" s="46" t="s">
        <v>105</v>
      </c>
      <c r="X26" s="46" t="s">
        <v>105</v>
      </c>
      <c r="Y26" s="46">
        <f>Y27+Y29</f>
        <v>4.0599999999999996</v>
      </c>
      <c r="Z26" s="46" t="s">
        <v>105</v>
      </c>
      <c r="AA26" s="46" t="s">
        <v>105</v>
      </c>
      <c r="AB26" s="46" t="s">
        <v>105</v>
      </c>
      <c r="AC26" s="46">
        <f>AC27+AC29</f>
        <v>9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0</v>
      </c>
      <c r="BC26" s="46" t="s">
        <v>105</v>
      </c>
      <c r="BD26" s="46" t="s">
        <v>105</v>
      </c>
      <c r="BE26" s="46" t="s">
        <v>105</v>
      </c>
      <c r="BF26" s="46" t="s">
        <v>105</v>
      </c>
      <c r="BG26" s="61" t="s">
        <v>105</v>
      </c>
      <c r="BH26" s="46" t="s">
        <v>105</v>
      </c>
    </row>
    <row r="27" spans="1:60" ht="33.75">
      <c r="A27" s="18" t="s">
        <v>91</v>
      </c>
      <c r="B27" s="13" t="s">
        <v>115</v>
      </c>
      <c r="C27" s="19" t="s">
        <v>113</v>
      </c>
      <c r="D27" s="66" t="s">
        <v>202</v>
      </c>
      <c r="E27" s="47">
        <v>1.43</v>
      </c>
      <c r="F27" s="47" t="s">
        <v>105</v>
      </c>
      <c r="G27" s="47" t="s">
        <v>105</v>
      </c>
      <c r="H27" s="47" t="s">
        <v>105</v>
      </c>
      <c r="I27" s="47">
        <v>3</v>
      </c>
      <c r="J27" s="47" t="s">
        <v>105</v>
      </c>
      <c r="K27" s="47" t="s">
        <v>105</v>
      </c>
      <c r="L27" s="47" t="s">
        <v>105</v>
      </c>
      <c r="M27" s="47" t="s">
        <v>105</v>
      </c>
      <c r="N27" s="47" t="s">
        <v>105</v>
      </c>
      <c r="O27" s="47" t="s">
        <v>105</v>
      </c>
      <c r="P27" s="47" t="s">
        <v>105</v>
      </c>
      <c r="Q27" s="47" t="s">
        <v>105</v>
      </c>
      <c r="R27" s="47" t="s">
        <v>105</v>
      </c>
      <c r="S27" s="47" t="s">
        <v>105</v>
      </c>
      <c r="T27" s="47" t="s">
        <v>105</v>
      </c>
      <c r="U27" s="47" t="s">
        <v>105</v>
      </c>
      <c r="V27" s="47" t="s">
        <v>105</v>
      </c>
      <c r="W27" s="47" t="s">
        <v>105</v>
      </c>
      <c r="X27" s="47" t="s">
        <v>105</v>
      </c>
      <c r="Y27" s="47">
        <v>1.43</v>
      </c>
      <c r="Z27" s="47" t="s">
        <v>105</v>
      </c>
      <c r="AA27" s="47" t="s">
        <v>105</v>
      </c>
      <c r="AB27" s="47" t="s">
        <v>105</v>
      </c>
      <c r="AC27" s="47">
        <v>3</v>
      </c>
      <c r="AD27" s="84">
        <v>1.43</v>
      </c>
      <c r="AE27" s="84">
        <v>0</v>
      </c>
      <c r="AF27" s="84">
        <v>0</v>
      </c>
      <c r="AG27" s="84">
        <v>0</v>
      </c>
      <c r="AH27" s="84">
        <f>AM27+AR27+AW27+BB27</f>
        <v>3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1.43</v>
      </c>
      <c r="AY27" s="84">
        <v>0</v>
      </c>
      <c r="AZ27" s="84">
        <v>0</v>
      </c>
      <c r="BA27" s="84">
        <v>0</v>
      </c>
      <c r="BB27" s="84">
        <v>3</v>
      </c>
      <c r="BC27" s="47">
        <v>0</v>
      </c>
      <c r="BD27" s="47" t="s">
        <v>105</v>
      </c>
      <c r="BE27" s="47" t="s">
        <v>105</v>
      </c>
      <c r="BF27" s="47" t="s">
        <v>105</v>
      </c>
      <c r="BG27" s="62" t="s">
        <v>105</v>
      </c>
      <c r="BH27" s="47" t="s">
        <v>105</v>
      </c>
    </row>
    <row r="28" spans="1:60">
      <c r="A28" s="18" t="s">
        <v>91</v>
      </c>
      <c r="B28" s="13" t="s">
        <v>116</v>
      </c>
      <c r="C28" s="19" t="s">
        <v>113</v>
      </c>
      <c r="D28" s="47" t="s">
        <v>105</v>
      </c>
      <c r="E28" s="47" t="s">
        <v>105</v>
      </c>
      <c r="F28" s="47" t="s">
        <v>105</v>
      </c>
      <c r="G28" s="47" t="s">
        <v>105</v>
      </c>
      <c r="H28" s="47" t="s">
        <v>105</v>
      </c>
      <c r="I28" s="47" t="s">
        <v>105</v>
      </c>
      <c r="J28" s="47" t="s">
        <v>105</v>
      </c>
      <c r="K28" s="47" t="s">
        <v>105</v>
      </c>
      <c r="L28" s="47" t="s">
        <v>105</v>
      </c>
      <c r="M28" s="47" t="s">
        <v>105</v>
      </c>
      <c r="N28" s="47" t="s">
        <v>105</v>
      </c>
      <c r="O28" s="47" t="s">
        <v>105</v>
      </c>
      <c r="P28" s="47" t="s">
        <v>105</v>
      </c>
      <c r="Q28" s="47" t="s">
        <v>105</v>
      </c>
      <c r="R28" s="47" t="s">
        <v>105</v>
      </c>
      <c r="S28" s="47" t="s">
        <v>105</v>
      </c>
      <c r="T28" s="47" t="s">
        <v>105</v>
      </c>
      <c r="U28" s="47" t="s">
        <v>105</v>
      </c>
      <c r="V28" s="47" t="s">
        <v>105</v>
      </c>
      <c r="W28" s="47" t="s">
        <v>105</v>
      </c>
      <c r="X28" s="47" t="s">
        <v>105</v>
      </c>
      <c r="Y28" s="47" t="s">
        <v>105</v>
      </c>
      <c r="Z28" s="47" t="s">
        <v>105</v>
      </c>
      <c r="AA28" s="47" t="s">
        <v>105</v>
      </c>
      <c r="AB28" s="47" t="s">
        <v>105</v>
      </c>
      <c r="AC28" s="47" t="s">
        <v>105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47" t="s">
        <v>105</v>
      </c>
      <c r="BD28" s="47" t="s">
        <v>105</v>
      </c>
      <c r="BE28" s="47" t="s">
        <v>105</v>
      </c>
      <c r="BF28" s="47" t="s">
        <v>105</v>
      </c>
      <c r="BG28" s="62" t="s">
        <v>105</v>
      </c>
      <c r="BH28" s="47" t="s">
        <v>105</v>
      </c>
    </row>
    <row r="29" spans="1:60" ht="79.5" thickBot="1">
      <c r="A29" s="20" t="s">
        <v>91</v>
      </c>
      <c r="B29" s="12" t="s">
        <v>117</v>
      </c>
      <c r="C29" s="21" t="s">
        <v>118</v>
      </c>
      <c r="D29" s="67" t="s">
        <v>201</v>
      </c>
      <c r="E29" s="48">
        <v>2.63</v>
      </c>
      <c r="F29" s="48" t="s">
        <v>105</v>
      </c>
      <c r="G29" s="48" t="s">
        <v>105</v>
      </c>
      <c r="H29" s="48" t="s">
        <v>105</v>
      </c>
      <c r="I29" s="48">
        <v>6</v>
      </c>
      <c r="J29" s="48" t="s">
        <v>105</v>
      </c>
      <c r="K29" s="48" t="s">
        <v>105</v>
      </c>
      <c r="L29" s="48" t="s">
        <v>105</v>
      </c>
      <c r="M29" s="48" t="s">
        <v>105</v>
      </c>
      <c r="N29" s="48" t="s">
        <v>105</v>
      </c>
      <c r="O29" s="48" t="s">
        <v>105</v>
      </c>
      <c r="P29" s="48" t="s">
        <v>105</v>
      </c>
      <c r="Q29" s="48" t="s">
        <v>105</v>
      </c>
      <c r="R29" s="48" t="s">
        <v>105</v>
      </c>
      <c r="S29" s="48" t="s">
        <v>105</v>
      </c>
      <c r="T29" s="48" t="s">
        <v>105</v>
      </c>
      <c r="U29" s="48" t="s">
        <v>105</v>
      </c>
      <c r="V29" s="48" t="s">
        <v>105</v>
      </c>
      <c r="W29" s="48" t="s">
        <v>105</v>
      </c>
      <c r="X29" s="48" t="s">
        <v>105</v>
      </c>
      <c r="Y29" s="48">
        <v>2.63</v>
      </c>
      <c r="Z29" s="48" t="s">
        <v>105</v>
      </c>
      <c r="AA29" s="48" t="s">
        <v>105</v>
      </c>
      <c r="AB29" s="48" t="s">
        <v>105</v>
      </c>
      <c r="AC29" s="48">
        <v>6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f>E29-AD29</f>
        <v>2.63</v>
      </c>
      <c r="BD29" s="48" t="s">
        <v>105</v>
      </c>
      <c r="BE29" s="48" t="s">
        <v>105</v>
      </c>
      <c r="BF29" s="48" t="s">
        <v>105</v>
      </c>
      <c r="BG29" s="79">
        <f>I29-AH32</f>
        <v>6</v>
      </c>
      <c r="BH29" s="67" t="s">
        <v>276</v>
      </c>
    </row>
    <row r="30" spans="1:60" ht="42.75" thickBot="1">
      <c r="A30" s="22" t="s">
        <v>92</v>
      </c>
      <c r="B30" s="23" t="s">
        <v>93</v>
      </c>
      <c r="C30" s="24" t="s">
        <v>105</v>
      </c>
      <c r="D30" s="45" t="s">
        <v>105</v>
      </c>
      <c r="E30" s="45" t="s">
        <v>105</v>
      </c>
      <c r="F30" s="45" t="s">
        <v>105</v>
      </c>
      <c r="G30" s="45">
        <f>G31</f>
        <v>19.240000000000002</v>
      </c>
      <c r="H30" s="45" t="s">
        <v>105</v>
      </c>
      <c r="I30" s="45" t="s">
        <v>105</v>
      </c>
      <c r="J30" s="45" t="s">
        <v>105</v>
      </c>
      <c r="K30" s="45" t="s">
        <v>105</v>
      </c>
      <c r="L30" s="45" t="s">
        <v>105</v>
      </c>
      <c r="M30" s="45" t="s">
        <v>105</v>
      </c>
      <c r="N30" s="45" t="s">
        <v>105</v>
      </c>
      <c r="O30" s="45" t="s">
        <v>105</v>
      </c>
      <c r="P30" s="45" t="s">
        <v>105</v>
      </c>
      <c r="Q30" s="45" t="s">
        <v>105</v>
      </c>
      <c r="R30" s="45" t="s">
        <v>105</v>
      </c>
      <c r="S30" s="45" t="s">
        <v>105</v>
      </c>
      <c r="T30" s="45" t="s">
        <v>105</v>
      </c>
      <c r="U30" s="45" t="s">
        <v>105</v>
      </c>
      <c r="V30" s="45" t="s">
        <v>105</v>
      </c>
      <c r="W30" s="45" t="s">
        <v>105</v>
      </c>
      <c r="X30" s="45" t="s">
        <v>105</v>
      </c>
      <c r="Y30" s="45" t="s">
        <v>105</v>
      </c>
      <c r="Z30" s="45" t="s">
        <v>105</v>
      </c>
      <c r="AA30" s="45">
        <f>AA31</f>
        <v>19.240000000000002</v>
      </c>
      <c r="AB30" s="45" t="s">
        <v>105</v>
      </c>
      <c r="AC30" s="45" t="s">
        <v>105</v>
      </c>
      <c r="AD30" s="55">
        <v>0</v>
      </c>
      <c r="AE30" s="55">
        <v>0</v>
      </c>
      <c r="AF30" s="83">
        <f>AF31</f>
        <v>8.3339999999999996</v>
      </c>
      <c r="AG30" s="55">
        <v>0</v>
      </c>
      <c r="AH30" s="55">
        <v>0</v>
      </c>
      <c r="AI30" s="55">
        <v>0</v>
      </c>
      <c r="AJ30" s="55">
        <v>0</v>
      </c>
      <c r="AK30" s="83">
        <f>AK31</f>
        <v>0.70499999999999996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83">
        <f>AU31</f>
        <v>3.3029999999999999</v>
      </c>
      <c r="AV30" s="55">
        <v>0</v>
      </c>
      <c r="AW30" s="55">
        <v>0</v>
      </c>
      <c r="AX30" s="55">
        <v>0</v>
      </c>
      <c r="AY30" s="55">
        <v>0</v>
      </c>
      <c r="AZ30" s="55">
        <f>AZ31</f>
        <v>4.3260000000000005</v>
      </c>
      <c r="BA30" s="55">
        <v>0</v>
      </c>
      <c r="BB30" s="55">
        <v>0</v>
      </c>
      <c r="BC30" s="45" t="s">
        <v>105</v>
      </c>
      <c r="BD30" s="45" t="s">
        <v>105</v>
      </c>
      <c r="BE30" s="45" t="s">
        <v>105</v>
      </c>
      <c r="BF30" s="45" t="s">
        <v>105</v>
      </c>
      <c r="BG30" s="64" t="s">
        <v>105</v>
      </c>
      <c r="BH30" s="65" t="s">
        <v>105</v>
      </c>
    </row>
    <row r="31" spans="1:60" ht="23.25" thickBot="1">
      <c r="A31" s="33" t="s">
        <v>94</v>
      </c>
      <c r="B31" s="34" t="s">
        <v>95</v>
      </c>
      <c r="C31" s="35" t="s">
        <v>105</v>
      </c>
      <c r="D31" s="49" t="s">
        <v>105</v>
      </c>
      <c r="E31" s="49" t="s">
        <v>105</v>
      </c>
      <c r="F31" s="49" t="s">
        <v>105</v>
      </c>
      <c r="G31" s="49">
        <f>G32+G53+G57+G64</f>
        <v>19.240000000000002</v>
      </c>
      <c r="H31" s="49" t="s">
        <v>105</v>
      </c>
      <c r="I31" s="49" t="s">
        <v>105</v>
      </c>
      <c r="J31" s="49" t="s">
        <v>105</v>
      </c>
      <c r="K31" s="49" t="s">
        <v>105</v>
      </c>
      <c r="L31" s="49" t="s">
        <v>105</v>
      </c>
      <c r="M31" s="49" t="s">
        <v>105</v>
      </c>
      <c r="N31" s="49" t="s">
        <v>105</v>
      </c>
      <c r="O31" s="49" t="s">
        <v>105</v>
      </c>
      <c r="P31" s="49" t="s">
        <v>105</v>
      </c>
      <c r="Q31" s="49" t="s">
        <v>105</v>
      </c>
      <c r="R31" s="49" t="s">
        <v>105</v>
      </c>
      <c r="S31" s="49" t="s">
        <v>105</v>
      </c>
      <c r="T31" s="49" t="s">
        <v>105</v>
      </c>
      <c r="U31" s="49" t="s">
        <v>105</v>
      </c>
      <c r="V31" s="49" t="s">
        <v>105</v>
      </c>
      <c r="W31" s="49" t="s">
        <v>105</v>
      </c>
      <c r="X31" s="49" t="s">
        <v>105</v>
      </c>
      <c r="Y31" s="49" t="s">
        <v>105</v>
      </c>
      <c r="Z31" s="49" t="s">
        <v>105</v>
      </c>
      <c r="AA31" s="49">
        <f>AA32+AA53+AA57+AA64</f>
        <v>19.240000000000002</v>
      </c>
      <c r="AB31" s="49" t="s">
        <v>105</v>
      </c>
      <c r="AC31" s="49" t="s">
        <v>105</v>
      </c>
      <c r="AD31" s="56">
        <v>0</v>
      </c>
      <c r="AE31" s="56">
        <v>0</v>
      </c>
      <c r="AF31" s="85">
        <f>AF32+AF53+AF64+AF113</f>
        <v>8.3339999999999996</v>
      </c>
      <c r="AG31" s="56">
        <v>0</v>
      </c>
      <c r="AH31" s="56">
        <v>0</v>
      </c>
      <c r="AI31" s="56">
        <v>0</v>
      </c>
      <c r="AJ31" s="56">
        <v>0</v>
      </c>
      <c r="AK31" s="85">
        <f>AK32</f>
        <v>0.70499999999999996</v>
      </c>
      <c r="AL31" s="56">
        <v>0</v>
      </c>
      <c r="AM31" s="56">
        <v>0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85">
        <f>AU32+AU53+AU64</f>
        <v>3.3029999999999999</v>
      </c>
      <c r="AV31" s="56">
        <v>0</v>
      </c>
      <c r="AW31" s="56">
        <v>0</v>
      </c>
      <c r="AX31" s="56">
        <v>0</v>
      </c>
      <c r="AY31" s="56">
        <v>0</v>
      </c>
      <c r="AZ31" s="56">
        <f>AZ32+AZ53+AZ57+AZ64+AZ113</f>
        <v>4.3260000000000005</v>
      </c>
      <c r="BA31" s="56">
        <v>0</v>
      </c>
      <c r="BB31" s="56">
        <v>0</v>
      </c>
      <c r="BC31" s="49" t="s">
        <v>105</v>
      </c>
      <c r="BD31" s="49" t="s">
        <v>105</v>
      </c>
      <c r="BE31" s="56">
        <f>BE32+BE53+BE57+BE64</f>
        <v>10.905999999999999</v>
      </c>
      <c r="BF31" s="49" t="s">
        <v>105</v>
      </c>
      <c r="BG31" s="68" t="s">
        <v>105</v>
      </c>
      <c r="BH31" s="49" t="s">
        <v>105</v>
      </c>
    </row>
    <row r="32" spans="1:60" ht="33" thickBot="1">
      <c r="A32" s="36" t="s">
        <v>94</v>
      </c>
      <c r="B32" s="37" t="s">
        <v>96</v>
      </c>
      <c r="C32" s="24" t="s">
        <v>105</v>
      </c>
      <c r="D32" s="45" t="s">
        <v>105</v>
      </c>
      <c r="E32" s="45" t="s">
        <v>105</v>
      </c>
      <c r="F32" s="45" t="s">
        <v>105</v>
      </c>
      <c r="G32" s="45">
        <f>SUM(G33:G51)</f>
        <v>7.2800000000000011</v>
      </c>
      <c r="H32" s="45" t="s">
        <v>105</v>
      </c>
      <c r="I32" s="45" t="s">
        <v>105</v>
      </c>
      <c r="J32" s="45" t="s">
        <v>105</v>
      </c>
      <c r="K32" s="45" t="s">
        <v>105</v>
      </c>
      <c r="L32" s="45" t="s">
        <v>105</v>
      </c>
      <c r="M32" s="45" t="s">
        <v>105</v>
      </c>
      <c r="N32" s="45" t="s">
        <v>105</v>
      </c>
      <c r="O32" s="45" t="s">
        <v>105</v>
      </c>
      <c r="P32" s="45" t="s">
        <v>105</v>
      </c>
      <c r="Q32" s="45" t="s">
        <v>105</v>
      </c>
      <c r="R32" s="45" t="s">
        <v>105</v>
      </c>
      <c r="S32" s="45" t="s">
        <v>105</v>
      </c>
      <c r="T32" s="45" t="s">
        <v>105</v>
      </c>
      <c r="U32" s="45" t="s">
        <v>105</v>
      </c>
      <c r="V32" s="45" t="s">
        <v>105</v>
      </c>
      <c r="W32" s="45" t="s">
        <v>105</v>
      </c>
      <c r="X32" s="45" t="s">
        <v>105</v>
      </c>
      <c r="Y32" s="45" t="s">
        <v>105</v>
      </c>
      <c r="Z32" s="45" t="s">
        <v>105</v>
      </c>
      <c r="AA32" s="45">
        <f>SUM(AA33:AA51)</f>
        <v>7.2800000000000011</v>
      </c>
      <c r="AB32" s="45" t="s">
        <v>105</v>
      </c>
      <c r="AC32" s="45" t="s">
        <v>105</v>
      </c>
      <c r="AD32" s="55">
        <v>0</v>
      </c>
      <c r="AE32" s="55">
        <v>0</v>
      </c>
      <c r="AF32" s="83">
        <f>SUM(AF33:AF52)</f>
        <v>3.33</v>
      </c>
      <c r="AG32" s="55">
        <v>0</v>
      </c>
      <c r="AH32" s="55">
        <v>0</v>
      </c>
      <c r="AI32" s="55">
        <v>0</v>
      </c>
      <c r="AJ32" s="55">
        <v>0</v>
      </c>
      <c r="AK32" s="83">
        <f>AK44</f>
        <v>0.70499999999999996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83">
        <f>SUM(AU33:AU52)</f>
        <v>1.2749999999999999</v>
      </c>
      <c r="AV32" s="55">
        <v>0</v>
      </c>
      <c r="AW32" s="55">
        <v>0</v>
      </c>
      <c r="AX32" s="55">
        <v>0</v>
      </c>
      <c r="AY32" s="55">
        <v>0</v>
      </c>
      <c r="AZ32" s="55">
        <f>SUM(AZ33:AZ52)</f>
        <v>1.35</v>
      </c>
      <c r="BA32" s="55">
        <v>0</v>
      </c>
      <c r="BB32" s="55">
        <v>0</v>
      </c>
      <c r="BC32" s="45" t="s">
        <v>105</v>
      </c>
      <c r="BD32" s="45" t="s">
        <v>105</v>
      </c>
      <c r="BE32" s="55">
        <f>SUM(BE33:BE51)</f>
        <v>3.9499999999999993</v>
      </c>
      <c r="BF32" s="45" t="s">
        <v>105</v>
      </c>
      <c r="BG32" s="64" t="s">
        <v>105</v>
      </c>
      <c r="BH32" s="65" t="s">
        <v>105</v>
      </c>
    </row>
    <row r="33" spans="1:60" ht="25.5">
      <c r="A33" s="15" t="s">
        <v>94</v>
      </c>
      <c r="B33" s="16" t="s">
        <v>119</v>
      </c>
      <c r="C33" s="17" t="s">
        <v>113</v>
      </c>
      <c r="D33" s="69" t="s">
        <v>255</v>
      </c>
      <c r="E33" s="46" t="s">
        <v>105</v>
      </c>
      <c r="F33" s="46" t="s">
        <v>105</v>
      </c>
      <c r="G33" s="46">
        <v>0.5</v>
      </c>
      <c r="H33" s="46" t="s">
        <v>105</v>
      </c>
      <c r="I33" s="46" t="s">
        <v>105</v>
      </c>
      <c r="J33" s="46" t="s">
        <v>105</v>
      </c>
      <c r="K33" s="46" t="s">
        <v>105</v>
      </c>
      <c r="L33" s="46" t="s">
        <v>105</v>
      </c>
      <c r="M33" s="46" t="s">
        <v>105</v>
      </c>
      <c r="N33" s="46" t="s">
        <v>105</v>
      </c>
      <c r="O33" s="46" t="s">
        <v>105</v>
      </c>
      <c r="P33" s="46" t="s">
        <v>105</v>
      </c>
      <c r="Q33" s="46" t="s">
        <v>105</v>
      </c>
      <c r="R33" s="46" t="s">
        <v>105</v>
      </c>
      <c r="S33" s="46" t="s">
        <v>105</v>
      </c>
      <c r="T33" s="46" t="s">
        <v>105</v>
      </c>
      <c r="U33" s="46" t="s">
        <v>105</v>
      </c>
      <c r="V33" s="46" t="s">
        <v>105</v>
      </c>
      <c r="W33" s="46" t="s">
        <v>105</v>
      </c>
      <c r="X33" s="46" t="s">
        <v>105</v>
      </c>
      <c r="Y33" s="46" t="s">
        <v>105</v>
      </c>
      <c r="Z33" s="46" t="s">
        <v>105</v>
      </c>
      <c r="AA33" s="46">
        <v>0.5</v>
      </c>
      <c r="AB33" s="46" t="s">
        <v>105</v>
      </c>
      <c r="AC33" s="46" t="s">
        <v>105</v>
      </c>
      <c r="AD33" s="53">
        <v>0</v>
      </c>
      <c r="AE33" s="53">
        <v>0</v>
      </c>
      <c r="AF33" s="53">
        <f>AK33+AP33+AU33+AZ33</f>
        <v>0.45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46">
        <v>0.45</v>
      </c>
      <c r="BA33" s="53">
        <v>0</v>
      </c>
      <c r="BB33" s="53">
        <v>0</v>
      </c>
      <c r="BC33" s="46" t="s">
        <v>105</v>
      </c>
      <c r="BD33" s="46" t="s">
        <v>105</v>
      </c>
      <c r="BE33" s="53">
        <f>G33-AF33</f>
        <v>4.9999999999999989E-2</v>
      </c>
      <c r="BF33" s="46" t="s">
        <v>105</v>
      </c>
      <c r="BG33" s="61" t="s">
        <v>105</v>
      </c>
      <c r="BH33" s="46" t="s">
        <v>105</v>
      </c>
    </row>
    <row r="34" spans="1:60" ht="38.25">
      <c r="A34" s="18" t="s">
        <v>94</v>
      </c>
      <c r="B34" s="13" t="s">
        <v>120</v>
      </c>
      <c r="C34" s="19" t="s">
        <v>113</v>
      </c>
      <c r="D34" s="70" t="s">
        <v>256</v>
      </c>
      <c r="E34" s="47" t="s">
        <v>105</v>
      </c>
      <c r="F34" s="47" t="s">
        <v>105</v>
      </c>
      <c r="G34" s="47">
        <v>1</v>
      </c>
      <c r="H34" s="47" t="s">
        <v>105</v>
      </c>
      <c r="I34" s="47" t="s">
        <v>105</v>
      </c>
      <c r="J34" s="47" t="s">
        <v>105</v>
      </c>
      <c r="K34" s="47" t="s">
        <v>105</v>
      </c>
      <c r="L34" s="47" t="s">
        <v>105</v>
      </c>
      <c r="M34" s="47" t="s">
        <v>105</v>
      </c>
      <c r="N34" s="47" t="s">
        <v>105</v>
      </c>
      <c r="O34" s="47" t="s">
        <v>105</v>
      </c>
      <c r="P34" s="47" t="s">
        <v>105</v>
      </c>
      <c r="Q34" s="47" t="s">
        <v>105</v>
      </c>
      <c r="R34" s="47" t="s">
        <v>105</v>
      </c>
      <c r="S34" s="47" t="s">
        <v>105</v>
      </c>
      <c r="T34" s="47" t="s">
        <v>105</v>
      </c>
      <c r="U34" s="47" t="s">
        <v>105</v>
      </c>
      <c r="V34" s="47" t="s">
        <v>105</v>
      </c>
      <c r="W34" s="47" t="s">
        <v>105</v>
      </c>
      <c r="X34" s="47" t="s">
        <v>105</v>
      </c>
      <c r="Y34" s="47" t="s">
        <v>105</v>
      </c>
      <c r="Z34" s="47" t="s">
        <v>105</v>
      </c>
      <c r="AA34" s="47">
        <v>1</v>
      </c>
      <c r="AB34" s="47" t="s">
        <v>105</v>
      </c>
      <c r="AC34" s="47" t="s">
        <v>105</v>
      </c>
      <c r="AD34" s="84">
        <v>0</v>
      </c>
      <c r="AE34" s="84">
        <v>0</v>
      </c>
      <c r="AF34" s="53">
        <f t="shared" ref="AF34:AF63" si="0">AK34+AP34+AU34+AZ34</f>
        <v>0.9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47">
        <v>0.9</v>
      </c>
      <c r="BA34" s="84">
        <v>0</v>
      </c>
      <c r="BB34" s="84">
        <v>0</v>
      </c>
      <c r="BC34" s="47" t="s">
        <v>105</v>
      </c>
      <c r="BD34" s="47" t="s">
        <v>105</v>
      </c>
      <c r="BE34" s="53">
        <f t="shared" ref="BE34:BE51" si="1">G34-AF34</f>
        <v>9.9999999999999978E-2</v>
      </c>
      <c r="BF34" s="47" t="s">
        <v>105</v>
      </c>
      <c r="BG34" s="62" t="s">
        <v>105</v>
      </c>
      <c r="BH34" s="47" t="s">
        <v>105</v>
      </c>
    </row>
    <row r="35" spans="1:60" ht="78.75">
      <c r="A35" s="18" t="s">
        <v>94</v>
      </c>
      <c r="B35" s="13" t="s">
        <v>121</v>
      </c>
      <c r="C35" s="19" t="s">
        <v>113</v>
      </c>
      <c r="D35" s="70" t="s">
        <v>203</v>
      </c>
      <c r="E35" s="47" t="s">
        <v>105</v>
      </c>
      <c r="F35" s="47" t="s">
        <v>105</v>
      </c>
      <c r="G35" s="47">
        <v>0.3</v>
      </c>
      <c r="H35" s="47" t="s">
        <v>105</v>
      </c>
      <c r="I35" s="47" t="s">
        <v>105</v>
      </c>
      <c r="J35" s="47" t="s">
        <v>105</v>
      </c>
      <c r="K35" s="47" t="s">
        <v>105</v>
      </c>
      <c r="L35" s="47" t="s">
        <v>105</v>
      </c>
      <c r="M35" s="47" t="s">
        <v>105</v>
      </c>
      <c r="N35" s="47" t="s">
        <v>105</v>
      </c>
      <c r="O35" s="47" t="s">
        <v>105</v>
      </c>
      <c r="P35" s="47" t="s">
        <v>105</v>
      </c>
      <c r="Q35" s="47" t="s">
        <v>105</v>
      </c>
      <c r="R35" s="47" t="s">
        <v>105</v>
      </c>
      <c r="S35" s="47" t="s">
        <v>105</v>
      </c>
      <c r="T35" s="47" t="s">
        <v>105</v>
      </c>
      <c r="U35" s="47" t="s">
        <v>105</v>
      </c>
      <c r="V35" s="47" t="s">
        <v>105</v>
      </c>
      <c r="W35" s="47" t="s">
        <v>105</v>
      </c>
      <c r="X35" s="47" t="s">
        <v>105</v>
      </c>
      <c r="Y35" s="47" t="s">
        <v>105</v>
      </c>
      <c r="Z35" s="47" t="s">
        <v>105</v>
      </c>
      <c r="AA35" s="47">
        <v>0.3</v>
      </c>
      <c r="AB35" s="47" t="s">
        <v>105</v>
      </c>
      <c r="AC35" s="47" t="s">
        <v>105</v>
      </c>
      <c r="AD35" s="84">
        <v>0</v>
      </c>
      <c r="AE35" s="84">
        <v>0</v>
      </c>
      <c r="AF35" s="53">
        <f t="shared" si="0"/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47">
        <v>0</v>
      </c>
      <c r="BA35" s="84">
        <v>0</v>
      </c>
      <c r="BB35" s="84">
        <v>0</v>
      </c>
      <c r="BC35" s="47" t="s">
        <v>105</v>
      </c>
      <c r="BD35" s="47" t="s">
        <v>105</v>
      </c>
      <c r="BE35" s="53">
        <f t="shared" si="1"/>
        <v>0.3</v>
      </c>
      <c r="BF35" s="47" t="s">
        <v>105</v>
      </c>
      <c r="BG35" s="62" t="s">
        <v>105</v>
      </c>
      <c r="BH35" s="67" t="s">
        <v>276</v>
      </c>
    </row>
    <row r="36" spans="1:60" ht="78.75">
      <c r="A36" s="18" t="s">
        <v>94</v>
      </c>
      <c r="B36" s="13" t="s">
        <v>122</v>
      </c>
      <c r="C36" s="19" t="s">
        <v>113</v>
      </c>
      <c r="D36" s="70" t="s">
        <v>204</v>
      </c>
      <c r="E36" s="47" t="s">
        <v>105</v>
      </c>
      <c r="F36" s="47" t="s">
        <v>105</v>
      </c>
      <c r="G36" s="47">
        <v>0.25</v>
      </c>
      <c r="H36" s="47" t="s">
        <v>105</v>
      </c>
      <c r="I36" s="47" t="s">
        <v>105</v>
      </c>
      <c r="J36" s="47" t="s">
        <v>105</v>
      </c>
      <c r="K36" s="47" t="s">
        <v>105</v>
      </c>
      <c r="L36" s="47" t="s">
        <v>105</v>
      </c>
      <c r="M36" s="47" t="s">
        <v>105</v>
      </c>
      <c r="N36" s="47" t="s">
        <v>105</v>
      </c>
      <c r="O36" s="47" t="s">
        <v>105</v>
      </c>
      <c r="P36" s="47" t="s">
        <v>105</v>
      </c>
      <c r="Q36" s="47" t="s">
        <v>105</v>
      </c>
      <c r="R36" s="47" t="s">
        <v>105</v>
      </c>
      <c r="S36" s="47" t="s">
        <v>105</v>
      </c>
      <c r="T36" s="47" t="s">
        <v>105</v>
      </c>
      <c r="U36" s="47" t="s">
        <v>105</v>
      </c>
      <c r="V36" s="47" t="s">
        <v>105</v>
      </c>
      <c r="W36" s="47" t="s">
        <v>105</v>
      </c>
      <c r="X36" s="47" t="s">
        <v>105</v>
      </c>
      <c r="Y36" s="47" t="s">
        <v>105</v>
      </c>
      <c r="Z36" s="47" t="s">
        <v>105</v>
      </c>
      <c r="AA36" s="47">
        <v>0.25</v>
      </c>
      <c r="AB36" s="47" t="s">
        <v>105</v>
      </c>
      <c r="AC36" s="47" t="s">
        <v>105</v>
      </c>
      <c r="AD36" s="84">
        <v>0</v>
      </c>
      <c r="AE36" s="84">
        <v>0</v>
      </c>
      <c r="AF36" s="53">
        <f t="shared" si="0"/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47">
        <v>0</v>
      </c>
      <c r="BA36" s="84">
        <v>0</v>
      </c>
      <c r="BB36" s="84">
        <v>0</v>
      </c>
      <c r="BC36" s="47" t="s">
        <v>105</v>
      </c>
      <c r="BD36" s="47" t="s">
        <v>105</v>
      </c>
      <c r="BE36" s="53">
        <f t="shared" si="1"/>
        <v>0.25</v>
      </c>
      <c r="BF36" s="47" t="s">
        <v>105</v>
      </c>
      <c r="BG36" s="62" t="s">
        <v>105</v>
      </c>
      <c r="BH36" s="67" t="s">
        <v>276</v>
      </c>
    </row>
    <row r="37" spans="1:60" ht="78.75">
      <c r="A37" s="18" t="s">
        <v>94</v>
      </c>
      <c r="B37" s="13" t="s">
        <v>123</v>
      </c>
      <c r="C37" s="19" t="s">
        <v>113</v>
      </c>
      <c r="D37" s="70" t="s">
        <v>205</v>
      </c>
      <c r="E37" s="47" t="s">
        <v>105</v>
      </c>
      <c r="F37" s="47" t="s">
        <v>105</v>
      </c>
      <c r="G37" s="47">
        <v>0.2</v>
      </c>
      <c r="H37" s="47" t="s">
        <v>105</v>
      </c>
      <c r="I37" s="47" t="s">
        <v>105</v>
      </c>
      <c r="J37" s="47" t="s">
        <v>105</v>
      </c>
      <c r="K37" s="47" t="s">
        <v>105</v>
      </c>
      <c r="L37" s="47" t="s">
        <v>105</v>
      </c>
      <c r="M37" s="47" t="s">
        <v>105</v>
      </c>
      <c r="N37" s="47" t="s">
        <v>105</v>
      </c>
      <c r="O37" s="47" t="s">
        <v>105</v>
      </c>
      <c r="P37" s="47" t="s">
        <v>105</v>
      </c>
      <c r="Q37" s="47" t="s">
        <v>105</v>
      </c>
      <c r="R37" s="47" t="s">
        <v>105</v>
      </c>
      <c r="S37" s="47" t="s">
        <v>105</v>
      </c>
      <c r="T37" s="47" t="s">
        <v>105</v>
      </c>
      <c r="U37" s="47" t="s">
        <v>105</v>
      </c>
      <c r="V37" s="47" t="s">
        <v>105</v>
      </c>
      <c r="W37" s="47" t="s">
        <v>105</v>
      </c>
      <c r="X37" s="47" t="s">
        <v>105</v>
      </c>
      <c r="Y37" s="47" t="s">
        <v>105</v>
      </c>
      <c r="Z37" s="47" t="s">
        <v>105</v>
      </c>
      <c r="AA37" s="47">
        <v>0.2</v>
      </c>
      <c r="AB37" s="47" t="s">
        <v>105</v>
      </c>
      <c r="AC37" s="47" t="s">
        <v>105</v>
      </c>
      <c r="AD37" s="84">
        <v>0</v>
      </c>
      <c r="AE37" s="84">
        <v>0</v>
      </c>
      <c r="AF37" s="53">
        <f t="shared" si="0"/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47">
        <v>0</v>
      </c>
      <c r="BA37" s="84">
        <v>0</v>
      </c>
      <c r="BB37" s="84">
        <v>0</v>
      </c>
      <c r="BC37" s="47" t="s">
        <v>105</v>
      </c>
      <c r="BD37" s="47" t="s">
        <v>105</v>
      </c>
      <c r="BE37" s="53">
        <f t="shared" si="1"/>
        <v>0.2</v>
      </c>
      <c r="BF37" s="47" t="s">
        <v>105</v>
      </c>
      <c r="BG37" s="62" t="s">
        <v>105</v>
      </c>
      <c r="BH37" s="67" t="s">
        <v>276</v>
      </c>
    </row>
    <row r="38" spans="1:60" ht="78.75">
      <c r="A38" s="18" t="s">
        <v>94</v>
      </c>
      <c r="B38" s="13" t="s">
        <v>124</v>
      </c>
      <c r="C38" s="19" t="s">
        <v>113</v>
      </c>
      <c r="D38" s="70" t="s">
        <v>206</v>
      </c>
      <c r="E38" s="47" t="s">
        <v>105</v>
      </c>
      <c r="F38" s="47" t="s">
        <v>105</v>
      </c>
      <c r="G38" s="47">
        <v>0.25</v>
      </c>
      <c r="H38" s="47" t="s">
        <v>105</v>
      </c>
      <c r="I38" s="47" t="s">
        <v>105</v>
      </c>
      <c r="J38" s="47" t="s">
        <v>105</v>
      </c>
      <c r="K38" s="47" t="s">
        <v>105</v>
      </c>
      <c r="L38" s="47" t="s">
        <v>105</v>
      </c>
      <c r="M38" s="47" t="s">
        <v>105</v>
      </c>
      <c r="N38" s="47" t="s">
        <v>105</v>
      </c>
      <c r="O38" s="47" t="s">
        <v>105</v>
      </c>
      <c r="P38" s="47" t="s">
        <v>105</v>
      </c>
      <c r="Q38" s="47" t="s">
        <v>105</v>
      </c>
      <c r="R38" s="47" t="s">
        <v>105</v>
      </c>
      <c r="S38" s="47" t="s">
        <v>105</v>
      </c>
      <c r="T38" s="47" t="s">
        <v>105</v>
      </c>
      <c r="U38" s="47" t="s">
        <v>105</v>
      </c>
      <c r="V38" s="47" t="s">
        <v>105</v>
      </c>
      <c r="W38" s="47" t="s">
        <v>105</v>
      </c>
      <c r="X38" s="47" t="s">
        <v>105</v>
      </c>
      <c r="Y38" s="47" t="s">
        <v>105</v>
      </c>
      <c r="Z38" s="47" t="s">
        <v>105</v>
      </c>
      <c r="AA38" s="47">
        <v>0.25</v>
      </c>
      <c r="AB38" s="47" t="s">
        <v>105</v>
      </c>
      <c r="AC38" s="47" t="s">
        <v>105</v>
      </c>
      <c r="AD38" s="84">
        <v>0</v>
      </c>
      <c r="AE38" s="84">
        <v>0</v>
      </c>
      <c r="AF38" s="53">
        <f t="shared" si="0"/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47">
        <v>0</v>
      </c>
      <c r="BA38" s="84">
        <v>0</v>
      </c>
      <c r="BB38" s="84">
        <v>0</v>
      </c>
      <c r="BC38" s="47" t="s">
        <v>105</v>
      </c>
      <c r="BD38" s="47" t="s">
        <v>105</v>
      </c>
      <c r="BE38" s="53">
        <f t="shared" si="1"/>
        <v>0.25</v>
      </c>
      <c r="BF38" s="47" t="s">
        <v>105</v>
      </c>
      <c r="BG38" s="62" t="s">
        <v>105</v>
      </c>
      <c r="BH38" s="67" t="s">
        <v>276</v>
      </c>
    </row>
    <row r="39" spans="1:60" ht="78.75">
      <c r="A39" s="18" t="s">
        <v>94</v>
      </c>
      <c r="B39" s="13" t="s">
        <v>125</v>
      </c>
      <c r="C39" s="19" t="s">
        <v>113</v>
      </c>
      <c r="D39" s="70" t="s">
        <v>207</v>
      </c>
      <c r="E39" s="47" t="s">
        <v>105</v>
      </c>
      <c r="F39" s="47" t="s">
        <v>105</v>
      </c>
      <c r="G39" s="47">
        <v>0.1</v>
      </c>
      <c r="H39" s="47" t="s">
        <v>105</v>
      </c>
      <c r="I39" s="47" t="s">
        <v>105</v>
      </c>
      <c r="J39" s="47" t="s">
        <v>105</v>
      </c>
      <c r="K39" s="47" t="s">
        <v>105</v>
      </c>
      <c r="L39" s="47" t="s">
        <v>105</v>
      </c>
      <c r="M39" s="47" t="s">
        <v>105</v>
      </c>
      <c r="N39" s="47" t="s">
        <v>105</v>
      </c>
      <c r="O39" s="47" t="s">
        <v>105</v>
      </c>
      <c r="P39" s="47" t="s">
        <v>105</v>
      </c>
      <c r="Q39" s="47" t="s">
        <v>105</v>
      </c>
      <c r="R39" s="47" t="s">
        <v>105</v>
      </c>
      <c r="S39" s="47" t="s">
        <v>105</v>
      </c>
      <c r="T39" s="47" t="s">
        <v>105</v>
      </c>
      <c r="U39" s="47" t="s">
        <v>105</v>
      </c>
      <c r="V39" s="47" t="s">
        <v>105</v>
      </c>
      <c r="W39" s="47" t="s">
        <v>105</v>
      </c>
      <c r="X39" s="47" t="s">
        <v>105</v>
      </c>
      <c r="Y39" s="47" t="s">
        <v>105</v>
      </c>
      <c r="Z39" s="47" t="s">
        <v>105</v>
      </c>
      <c r="AA39" s="47">
        <v>0.1</v>
      </c>
      <c r="AB39" s="47" t="s">
        <v>105</v>
      </c>
      <c r="AC39" s="47" t="s">
        <v>105</v>
      </c>
      <c r="AD39" s="84">
        <v>0</v>
      </c>
      <c r="AE39" s="84">
        <v>0</v>
      </c>
      <c r="AF39" s="53">
        <f t="shared" si="0"/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47">
        <v>0</v>
      </c>
      <c r="BA39" s="84">
        <v>0</v>
      </c>
      <c r="BB39" s="84">
        <v>0</v>
      </c>
      <c r="BC39" s="47" t="s">
        <v>105</v>
      </c>
      <c r="BD39" s="47" t="s">
        <v>105</v>
      </c>
      <c r="BE39" s="53">
        <f t="shared" si="1"/>
        <v>0.1</v>
      </c>
      <c r="BF39" s="47" t="s">
        <v>105</v>
      </c>
      <c r="BG39" s="62" t="s">
        <v>105</v>
      </c>
      <c r="BH39" s="67" t="s">
        <v>276</v>
      </c>
    </row>
    <row r="40" spans="1:60" ht="78.75">
      <c r="A40" s="18" t="s">
        <v>94</v>
      </c>
      <c r="B40" s="13" t="s">
        <v>126</v>
      </c>
      <c r="C40" s="19" t="s">
        <v>113</v>
      </c>
      <c r="D40" s="70" t="s">
        <v>208</v>
      </c>
      <c r="E40" s="47" t="s">
        <v>105</v>
      </c>
      <c r="F40" s="47" t="s">
        <v>105</v>
      </c>
      <c r="G40" s="47">
        <v>0.15</v>
      </c>
      <c r="H40" s="47" t="s">
        <v>105</v>
      </c>
      <c r="I40" s="47" t="s">
        <v>105</v>
      </c>
      <c r="J40" s="47" t="s">
        <v>105</v>
      </c>
      <c r="K40" s="47" t="s">
        <v>105</v>
      </c>
      <c r="L40" s="47" t="s">
        <v>105</v>
      </c>
      <c r="M40" s="47" t="s">
        <v>105</v>
      </c>
      <c r="N40" s="47" t="s">
        <v>105</v>
      </c>
      <c r="O40" s="47" t="s">
        <v>105</v>
      </c>
      <c r="P40" s="47" t="s">
        <v>105</v>
      </c>
      <c r="Q40" s="47" t="s">
        <v>105</v>
      </c>
      <c r="R40" s="47" t="s">
        <v>105</v>
      </c>
      <c r="S40" s="47" t="s">
        <v>105</v>
      </c>
      <c r="T40" s="47" t="s">
        <v>105</v>
      </c>
      <c r="U40" s="47" t="s">
        <v>105</v>
      </c>
      <c r="V40" s="47" t="s">
        <v>105</v>
      </c>
      <c r="W40" s="47" t="s">
        <v>105</v>
      </c>
      <c r="X40" s="47" t="s">
        <v>105</v>
      </c>
      <c r="Y40" s="47" t="s">
        <v>105</v>
      </c>
      <c r="Z40" s="47" t="s">
        <v>105</v>
      </c>
      <c r="AA40" s="47">
        <v>0.15</v>
      </c>
      <c r="AB40" s="47" t="s">
        <v>105</v>
      </c>
      <c r="AC40" s="47" t="s">
        <v>105</v>
      </c>
      <c r="AD40" s="84">
        <v>0</v>
      </c>
      <c r="AE40" s="84">
        <v>0</v>
      </c>
      <c r="AF40" s="53">
        <f t="shared" si="0"/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47">
        <v>0</v>
      </c>
      <c r="BA40" s="84">
        <v>0</v>
      </c>
      <c r="BB40" s="84">
        <v>0</v>
      </c>
      <c r="BC40" s="47" t="s">
        <v>105</v>
      </c>
      <c r="BD40" s="47" t="s">
        <v>105</v>
      </c>
      <c r="BE40" s="53">
        <f t="shared" si="1"/>
        <v>0.15</v>
      </c>
      <c r="BF40" s="47" t="s">
        <v>105</v>
      </c>
      <c r="BG40" s="62" t="s">
        <v>105</v>
      </c>
      <c r="BH40" s="67" t="s">
        <v>276</v>
      </c>
    </row>
    <row r="41" spans="1:60" ht="78.75">
      <c r="A41" s="18" t="s">
        <v>94</v>
      </c>
      <c r="B41" s="13" t="s">
        <v>127</v>
      </c>
      <c r="C41" s="19" t="s">
        <v>113</v>
      </c>
      <c r="D41" s="70" t="s">
        <v>209</v>
      </c>
      <c r="E41" s="47" t="s">
        <v>105</v>
      </c>
      <c r="F41" s="47" t="s">
        <v>105</v>
      </c>
      <c r="G41" s="47">
        <v>0.4</v>
      </c>
      <c r="H41" s="47" t="s">
        <v>105</v>
      </c>
      <c r="I41" s="47" t="s">
        <v>105</v>
      </c>
      <c r="J41" s="47" t="s">
        <v>105</v>
      </c>
      <c r="K41" s="47" t="s">
        <v>105</v>
      </c>
      <c r="L41" s="47" t="s">
        <v>105</v>
      </c>
      <c r="M41" s="47" t="s">
        <v>105</v>
      </c>
      <c r="N41" s="47" t="s">
        <v>105</v>
      </c>
      <c r="O41" s="47" t="s">
        <v>105</v>
      </c>
      <c r="P41" s="47" t="s">
        <v>105</v>
      </c>
      <c r="Q41" s="47" t="s">
        <v>105</v>
      </c>
      <c r="R41" s="47" t="s">
        <v>105</v>
      </c>
      <c r="S41" s="47" t="s">
        <v>105</v>
      </c>
      <c r="T41" s="47" t="s">
        <v>105</v>
      </c>
      <c r="U41" s="47" t="s">
        <v>105</v>
      </c>
      <c r="V41" s="47" t="s">
        <v>105</v>
      </c>
      <c r="W41" s="47" t="s">
        <v>105</v>
      </c>
      <c r="X41" s="47" t="s">
        <v>105</v>
      </c>
      <c r="Y41" s="47" t="s">
        <v>105</v>
      </c>
      <c r="Z41" s="47" t="s">
        <v>105</v>
      </c>
      <c r="AA41" s="47">
        <v>0.4</v>
      </c>
      <c r="AB41" s="47" t="s">
        <v>105</v>
      </c>
      <c r="AC41" s="47" t="s">
        <v>105</v>
      </c>
      <c r="AD41" s="84">
        <v>0</v>
      </c>
      <c r="AE41" s="84">
        <v>0</v>
      </c>
      <c r="AF41" s="53">
        <f t="shared" si="0"/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47">
        <v>0</v>
      </c>
      <c r="BA41" s="84">
        <v>0</v>
      </c>
      <c r="BB41" s="84">
        <v>0</v>
      </c>
      <c r="BC41" s="47" t="s">
        <v>105</v>
      </c>
      <c r="BD41" s="47" t="s">
        <v>105</v>
      </c>
      <c r="BE41" s="53">
        <f t="shared" si="1"/>
        <v>0.4</v>
      </c>
      <c r="BF41" s="47" t="s">
        <v>105</v>
      </c>
      <c r="BG41" s="62" t="s">
        <v>105</v>
      </c>
      <c r="BH41" s="67" t="s">
        <v>276</v>
      </c>
    </row>
    <row r="42" spans="1:60" ht="33.75">
      <c r="A42" s="18" t="s">
        <v>94</v>
      </c>
      <c r="B42" s="11" t="s">
        <v>236</v>
      </c>
      <c r="C42" s="19" t="s">
        <v>113</v>
      </c>
      <c r="D42" s="70" t="s">
        <v>210</v>
      </c>
      <c r="E42" s="47" t="s">
        <v>105</v>
      </c>
      <c r="F42" s="47" t="s">
        <v>105</v>
      </c>
      <c r="G42" s="47">
        <v>1.3</v>
      </c>
      <c r="H42" s="47" t="s">
        <v>105</v>
      </c>
      <c r="I42" s="47" t="s">
        <v>105</v>
      </c>
      <c r="J42" s="47" t="s">
        <v>105</v>
      </c>
      <c r="K42" s="47" t="s">
        <v>105</v>
      </c>
      <c r="L42" s="47" t="s">
        <v>105</v>
      </c>
      <c r="M42" s="47" t="s">
        <v>105</v>
      </c>
      <c r="N42" s="47" t="s">
        <v>105</v>
      </c>
      <c r="O42" s="47" t="s">
        <v>105</v>
      </c>
      <c r="P42" s="47" t="s">
        <v>105</v>
      </c>
      <c r="Q42" s="47" t="s">
        <v>105</v>
      </c>
      <c r="R42" s="47" t="s">
        <v>105</v>
      </c>
      <c r="S42" s="47" t="s">
        <v>105</v>
      </c>
      <c r="T42" s="47" t="s">
        <v>105</v>
      </c>
      <c r="U42" s="47" t="s">
        <v>105</v>
      </c>
      <c r="V42" s="47" t="s">
        <v>105</v>
      </c>
      <c r="W42" s="47" t="s">
        <v>105</v>
      </c>
      <c r="X42" s="47" t="s">
        <v>105</v>
      </c>
      <c r="Y42" s="47" t="s">
        <v>105</v>
      </c>
      <c r="Z42" s="47" t="s">
        <v>105</v>
      </c>
      <c r="AA42" s="47">
        <v>1.3</v>
      </c>
      <c r="AB42" s="47" t="s">
        <v>105</v>
      </c>
      <c r="AC42" s="47" t="s">
        <v>105</v>
      </c>
      <c r="AD42" s="84">
        <v>0</v>
      </c>
      <c r="AE42" s="84">
        <v>0</v>
      </c>
      <c r="AF42" s="53">
        <f t="shared" si="0"/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0</v>
      </c>
      <c r="AP42" s="84">
        <v>0</v>
      </c>
      <c r="AQ42" s="84">
        <v>0</v>
      </c>
      <c r="AR42" s="84">
        <v>0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47">
        <v>0</v>
      </c>
      <c r="BA42" s="84">
        <v>0</v>
      </c>
      <c r="BB42" s="84">
        <v>0</v>
      </c>
      <c r="BC42" s="47" t="s">
        <v>105</v>
      </c>
      <c r="BD42" s="47" t="s">
        <v>105</v>
      </c>
      <c r="BE42" s="53">
        <f t="shared" si="1"/>
        <v>1.3</v>
      </c>
      <c r="BF42" s="47" t="s">
        <v>105</v>
      </c>
      <c r="BG42" s="62" t="s">
        <v>105</v>
      </c>
      <c r="BH42" s="66" t="s">
        <v>252</v>
      </c>
    </row>
    <row r="43" spans="1:60" ht="25.5">
      <c r="A43" s="18" t="s">
        <v>94</v>
      </c>
      <c r="B43" s="11" t="s">
        <v>128</v>
      </c>
      <c r="C43" s="19" t="s">
        <v>113</v>
      </c>
      <c r="D43" s="70" t="s">
        <v>211</v>
      </c>
      <c r="E43" s="47" t="s">
        <v>105</v>
      </c>
      <c r="F43" s="47" t="s">
        <v>105</v>
      </c>
      <c r="G43" s="47">
        <v>0.25</v>
      </c>
      <c r="H43" s="47" t="s">
        <v>105</v>
      </c>
      <c r="I43" s="47" t="s">
        <v>105</v>
      </c>
      <c r="J43" s="47" t="s">
        <v>105</v>
      </c>
      <c r="K43" s="47" t="s">
        <v>105</v>
      </c>
      <c r="L43" s="47" t="s">
        <v>105</v>
      </c>
      <c r="M43" s="47" t="s">
        <v>105</v>
      </c>
      <c r="N43" s="47" t="s">
        <v>105</v>
      </c>
      <c r="O43" s="47" t="s">
        <v>105</v>
      </c>
      <c r="P43" s="47" t="s">
        <v>105</v>
      </c>
      <c r="Q43" s="47" t="s">
        <v>105</v>
      </c>
      <c r="R43" s="47" t="s">
        <v>105</v>
      </c>
      <c r="S43" s="47" t="s">
        <v>105</v>
      </c>
      <c r="T43" s="47" t="s">
        <v>105</v>
      </c>
      <c r="U43" s="47" t="s">
        <v>105</v>
      </c>
      <c r="V43" s="47" t="s">
        <v>105</v>
      </c>
      <c r="W43" s="47" t="s">
        <v>105</v>
      </c>
      <c r="X43" s="47" t="s">
        <v>105</v>
      </c>
      <c r="Y43" s="47" t="s">
        <v>105</v>
      </c>
      <c r="Z43" s="47" t="s">
        <v>105</v>
      </c>
      <c r="AA43" s="47">
        <v>0.25</v>
      </c>
      <c r="AB43" s="47" t="s">
        <v>105</v>
      </c>
      <c r="AC43" s="47" t="s">
        <v>105</v>
      </c>
      <c r="AD43" s="84">
        <v>0</v>
      </c>
      <c r="AE43" s="84">
        <v>0</v>
      </c>
      <c r="AF43" s="53">
        <f t="shared" si="0"/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47">
        <v>0</v>
      </c>
      <c r="BA43" s="84">
        <v>0</v>
      </c>
      <c r="BB43" s="84">
        <v>0</v>
      </c>
      <c r="BC43" s="47" t="s">
        <v>105</v>
      </c>
      <c r="BD43" s="47" t="s">
        <v>105</v>
      </c>
      <c r="BE43" s="53">
        <f t="shared" si="1"/>
        <v>0.25</v>
      </c>
      <c r="BF43" s="47" t="s">
        <v>105</v>
      </c>
      <c r="BG43" s="62" t="s">
        <v>105</v>
      </c>
      <c r="BH43" s="47" t="s">
        <v>105</v>
      </c>
    </row>
    <row r="44" spans="1:60" ht="38.25">
      <c r="A44" s="18" t="s">
        <v>94</v>
      </c>
      <c r="B44" s="11" t="s">
        <v>129</v>
      </c>
      <c r="C44" s="19" t="s">
        <v>113</v>
      </c>
      <c r="D44" s="70" t="s">
        <v>253</v>
      </c>
      <c r="E44" s="47" t="s">
        <v>105</v>
      </c>
      <c r="F44" s="47" t="s">
        <v>105</v>
      </c>
      <c r="G44" s="47">
        <v>0.7</v>
      </c>
      <c r="H44" s="47" t="s">
        <v>105</v>
      </c>
      <c r="I44" s="47" t="s">
        <v>105</v>
      </c>
      <c r="J44" s="47" t="s">
        <v>105</v>
      </c>
      <c r="K44" s="47" t="s">
        <v>105</v>
      </c>
      <c r="L44" s="47" t="s">
        <v>105</v>
      </c>
      <c r="M44" s="47" t="s">
        <v>105</v>
      </c>
      <c r="N44" s="47" t="s">
        <v>105</v>
      </c>
      <c r="O44" s="47" t="s">
        <v>105</v>
      </c>
      <c r="P44" s="47" t="s">
        <v>105</v>
      </c>
      <c r="Q44" s="47" t="s">
        <v>105</v>
      </c>
      <c r="R44" s="47" t="s">
        <v>105</v>
      </c>
      <c r="S44" s="47" t="s">
        <v>105</v>
      </c>
      <c r="T44" s="47" t="s">
        <v>105</v>
      </c>
      <c r="U44" s="47" t="s">
        <v>105</v>
      </c>
      <c r="V44" s="47" t="s">
        <v>105</v>
      </c>
      <c r="W44" s="47" t="s">
        <v>105</v>
      </c>
      <c r="X44" s="47" t="s">
        <v>105</v>
      </c>
      <c r="Y44" s="47" t="s">
        <v>105</v>
      </c>
      <c r="Z44" s="47" t="s">
        <v>105</v>
      </c>
      <c r="AA44" s="47">
        <v>0.7</v>
      </c>
      <c r="AB44" s="47" t="s">
        <v>105</v>
      </c>
      <c r="AC44" s="47" t="s">
        <v>105</v>
      </c>
      <c r="AD44" s="84">
        <v>0</v>
      </c>
      <c r="AE44" s="84">
        <v>0</v>
      </c>
      <c r="AF44" s="53">
        <f t="shared" si="0"/>
        <v>0.70499999999999996</v>
      </c>
      <c r="AG44" s="84">
        <v>0</v>
      </c>
      <c r="AH44" s="84">
        <v>0</v>
      </c>
      <c r="AI44" s="84">
        <v>0</v>
      </c>
      <c r="AJ44" s="84">
        <v>0</v>
      </c>
      <c r="AK44" s="84">
        <v>0.70499999999999996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47">
        <v>0</v>
      </c>
      <c r="BA44" s="84">
        <v>0</v>
      </c>
      <c r="BB44" s="84">
        <v>0</v>
      </c>
      <c r="BC44" s="47" t="s">
        <v>105</v>
      </c>
      <c r="BD44" s="47" t="s">
        <v>105</v>
      </c>
      <c r="BE44" s="53">
        <f t="shared" si="1"/>
        <v>-5.0000000000000044E-3</v>
      </c>
      <c r="BF44" s="47" t="s">
        <v>105</v>
      </c>
      <c r="BG44" s="62" t="s">
        <v>105</v>
      </c>
      <c r="BH44" s="47" t="s">
        <v>105</v>
      </c>
    </row>
    <row r="45" spans="1:60" ht="25.5">
      <c r="A45" s="18" t="s">
        <v>94</v>
      </c>
      <c r="B45" s="13" t="s">
        <v>130</v>
      </c>
      <c r="C45" s="19" t="s">
        <v>113</v>
      </c>
      <c r="D45" s="70" t="s">
        <v>212</v>
      </c>
      <c r="E45" s="47" t="s">
        <v>105</v>
      </c>
      <c r="F45" s="47" t="s">
        <v>105</v>
      </c>
      <c r="G45" s="47">
        <v>0.3</v>
      </c>
      <c r="H45" s="47" t="s">
        <v>105</v>
      </c>
      <c r="I45" s="47" t="s">
        <v>105</v>
      </c>
      <c r="J45" s="47" t="s">
        <v>105</v>
      </c>
      <c r="K45" s="47" t="s">
        <v>105</v>
      </c>
      <c r="L45" s="47" t="s">
        <v>105</v>
      </c>
      <c r="M45" s="47" t="s">
        <v>105</v>
      </c>
      <c r="N45" s="47" t="s">
        <v>105</v>
      </c>
      <c r="O45" s="47" t="s">
        <v>105</v>
      </c>
      <c r="P45" s="47" t="s">
        <v>105</v>
      </c>
      <c r="Q45" s="47" t="s">
        <v>105</v>
      </c>
      <c r="R45" s="47" t="s">
        <v>105</v>
      </c>
      <c r="S45" s="47" t="s">
        <v>105</v>
      </c>
      <c r="T45" s="47" t="s">
        <v>105</v>
      </c>
      <c r="U45" s="47" t="s">
        <v>105</v>
      </c>
      <c r="V45" s="47" t="s">
        <v>105</v>
      </c>
      <c r="W45" s="47" t="s">
        <v>105</v>
      </c>
      <c r="X45" s="47" t="s">
        <v>105</v>
      </c>
      <c r="Y45" s="47" t="s">
        <v>105</v>
      </c>
      <c r="Z45" s="47" t="s">
        <v>105</v>
      </c>
      <c r="AA45" s="47">
        <v>0.3</v>
      </c>
      <c r="AB45" s="47" t="s">
        <v>105</v>
      </c>
      <c r="AC45" s="47" t="s">
        <v>105</v>
      </c>
      <c r="AD45" s="84">
        <v>0</v>
      </c>
      <c r="AE45" s="84">
        <v>0</v>
      </c>
      <c r="AF45" s="53">
        <f t="shared" si="0"/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47">
        <v>0</v>
      </c>
      <c r="BA45" s="84">
        <v>0</v>
      </c>
      <c r="BB45" s="84">
        <v>0</v>
      </c>
      <c r="BC45" s="47" t="s">
        <v>105</v>
      </c>
      <c r="BD45" s="47" t="s">
        <v>105</v>
      </c>
      <c r="BE45" s="53">
        <f t="shared" si="1"/>
        <v>0.3</v>
      </c>
      <c r="BF45" s="47" t="s">
        <v>105</v>
      </c>
      <c r="BG45" s="62" t="s">
        <v>105</v>
      </c>
      <c r="BH45" s="47" t="s">
        <v>105</v>
      </c>
    </row>
    <row r="46" spans="1:60" ht="25.5">
      <c r="A46" s="18" t="s">
        <v>94</v>
      </c>
      <c r="B46" s="13" t="s">
        <v>237</v>
      </c>
      <c r="C46" s="19" t="s">
        <v>113</v>
      </c>
      <c r="D46" s="70" t="s">
        <v>243</v>
      </c>
      <c r="E46" s="47" t="s">
        <v>105</v>
      </c>
      <c r="F46" s="47" t="s">
        <v>105</v>
      </c>
      <c r="G46" s="47">
        <v>0.27</v>
      </c>
      <c r="H46" s="47" t="s">
        <v>105</v>
      </c>
      <c r="I46" s="47" t="s">
        <v>105</v>
      </c>
      <c r="J46" s="47" t="s">
        <v>105</v>
      </c>
      <c r="K46" s="47" t="s">
        <v>105</v>
      </c>
      <c r="L46" s="47" t="s">
        <v>105</v>
      </c>
      <c r="M46" s="47" t="s">
        <v>105</v>
      </c>
      <c r="N46" s="47" t="s">
        <v>105</v>
      </c>
      <c r="O46" s="47" t="s">
        <v>105</v>
      </c>
      <c r="P46" s="47" t="s">
        <v>105</v>
      </c>
      <c r="Q46" s="47" t="s">
        <v>105</v>
      </c>
      <c r="R46" s="47" t="s">
        <v>105</v>
      </c>
      <c r="S46" s="47" t="s">
        <v>105</v>
      </c>
      <c r="T46" s="47" t="s">
        <v>105</v>
      </c>
      <c r="U46" s="47" t="s">
        <v>105</v>
      </c>
      <c r="V46" s="47" t="s">
        <v>105</v>
      </c>
      <c r="W46" s="47" t="s">
        <v>105</v>
      </c>
      <c r="X46" s="47" t="s">
        <v>105</v>
      </c>
      <c r="Y46" s="47" t="s">
        <v>105</v>
      </c>
      <c r="Z46" s="47" t="s">
        <v>105</v>
      </c>
      <c r="AA46" s="47">
        <v>0.27</v>
      </c>
      <c r="AB46" s="47" t="s">
        <v>105</v>
      </c>
      <c r="AC46" s="47" t="s">
        <v>105</v>
      </c>
      <c r="AD46" s="84">
        <v>0</v>
      </c>
      <c r="AE46" s="84">
        <v>0</v>
      </c>
      <c r="AF46" s="53">
        <f t="shared" si="0"/>
        <v>0.26500000000000001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0.26500000000000001</v>
      </c>
      <c r="AV46" s="84">
        <v>0</v>
      </c>
      <c r="AW46" s="84">
        <v>0</v>
      </c>
      <c r="AX46" s="84">
        <v>0</v>
      </c>
      <c r="AY46" s="84">
        <v>0</v>
      </c>
      <c r="AZ46" s="47">
        <v>0</v>
      </c>
      <c r="BA46" s="84">
        <v>0</v>
      </c>
      <c r="BB46" s="84">
        <v>0</v>
      </c>
      <c r="BC46" s="47" t="s">
        <v>105</v>
      </c>
      <c r="BD46" s="47" t="s">
        <v>105</v>
      </c>
      <c r="BE46" s="53">
        <f t="shared" si="1"/>
        <v>5.0000000000000044E-3</v>
      </c>
      <c r="BF46" s="47" t="s">
        <v>105</v>
      </c>
      <c r="BG46" s="62" t="s">
        <v>105</v>
      </c>
      <c r="BH46" s="47" t="s">
        <v>105</v>
      </c>
    </row>
    <row r="47" spans="1:60" ht="25.5">
      <c r="A47" s="18" t="s">
        <v>94</v>
      </c>
      <c r="B47" s="13" t="s">
        <v>238</v>
      </c>
      <c r="C47" s="19" t="s">
        <v>113</v>
      </c>
      <c r="D47" s="70" t="s">
        <v>244</v>
      </c>
      <c r="E47" s="47" t="s">
        <v>105</v>
      </c>
      <c r="F47" s="47" t="s">
        <v>105</v>
      </c>
      <c r="G47" s="47">
        <v>0.15</v>
      </c>
      <c r="H47" s="47" t="s">
        <v>105</v>
      </c>
      <c r="I47" s="47" t="s">
        <v>105</v>
      </c>
      <c r="J47" s="47" t="s">
        <v>105</v>
      </c>
      <c r="K47" s="47" t="s">
        <v>105</v>
      </c>
      <c r="L47" s="47" t="s">
        <v>105</v>
      </c>
      <c r="M47" s="47" t="s">
        <v>105</v>
      </c>
      <c r="N47" s="47" t="s">
        <v>105</v>
      </c>
      <c r="O47" s="47" t="s">
        <v>105</v>
      </c>
      <c r="P47" s="47" t="s">
        <v>105</v>
      </c>
      <c r="Q47" s="47" t="s">
        <v>105</v>
      </c>
      <c r="R47" s="47" t="s">
        <v>105</v>
      </c>
      <c r="S47" s="47" t="s">
        <v>105</v>
      </c>
      <c r="T47" s="47" t="s">
        <v>105</v>
      </c>
      <c r="U47" s="47" t="s">
        <v>105</v>
      </c>
      <c r="V47" s="47" t="s">
        <v>105</v>
      </c>
      <c r="W47" s="47" t="s">
        <v>105</v>
      </c>
      <c r="X47" s="47" t="s">
        <v>105</v>
      </c>
      <c r="Y47" s="47" t="s">
        <v>105</v>
      </c>
      <c r="Z47" s="47" t="s">
        <v>105</v>
      </c>
      <c r="AA47" s="47">
        <v>0.15</v>
      </c>
      <c r="AB47" s="47" t="s">
        <v>105</v>
      </c>
      <c r="AC47" s="47" t="s">
        <v>105</v>
      </c>
      <c r="AD47" s="84">
        <v>0</v>
      </c>
      <c r="AE47" s="84">
        <v>0</v>
      </c>
      <c r="AF47" s="53">
        <f t="shared" si="0"/>
        <v>0.15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0.15</v>
      </c>
      <c r="AV47" s="84">
        <v>0</v>
      </c>
      <c r="AW47" s="84">
        <v>0</v>
      </c>
      <c r="AX47" s="84">
        <v>0</v>
      </c>
      <c r="AY47" s="84">
        <v>0</v>
      </c>
      <c r="AZ47" s="47">
        <v>0</v>
      </c>
      <c r="BA47" s="84">
        <v>0</v>
      </c>
      <c r="BB47" s="84">
        <v>0</v>
      </c>
      <c r="BC47" s="47" t="s">
        <v>105</v>
      </c>
      <c r="BD47" s="47" t="s">
        <v>105</v>
      </c>
      <c r="BE47" s="53">
        <f t="shared" si="1"/>
        <v>0</v>
      </c>
      <c r="BF47" s="47" t="s">
        <v>105</v>
      </c>
      <c r="BG47" s="62" t="s">
        <v>105</v>
      </c>
      <c r="BH47" s="47" t="s">
        <v>105</v>
      </c>
    </row>
    <row r="48" spans="1:60" ht="25.5">
      <c r="A48" s="18" t="s">
        <v>94</v>
      </c>
      <c r="B48" s="13" t="s">
        <v>131</v>
      </c>
      <c r="C48" s="19" t="s">
        <v>113</v>
      </c>
      <c r="D48" s="70" t="s">
        <v>240</v>
      </c>
      <c r="E48" s="47" t="s">
        <v>105</v>
      </c>
      <c r="F48" s="47" t="s">
        <v>105</v>
      </c>
      <c r="G48" s="47">
        <v>0.37</v>
      </c>
      <c r="H48" s="47" t="s">
        <v>105</v>
      </c>
      <c r="I48" s="47" t="s">
        <v>105</v>
      </c>
      <c r="J48" s="47" t="s">
        <v>105</v>
      </c>
      <c r="K48" s="47" t="s">
        <v>105</v>
      </c>
      <c r="L48" s="47" t="s">
        <v>105</v>
      </c>
      <c r="M48" s="47" t="s">
        <v>105</v>
      </c>
      <c r="N48" s="47" t="s">
        <v>105</v>
      </c>
      <c r="O48" s="47" t="s">
        <v>105</v>
      </c>
      <c r="P48" s="47" t="s">
        <v>105</v>
      </c>
      <c r="Q48" s="47" t="s">
        <v>105</v>
      </c>
      <c r="R48" s="47" t="s">
        <v>105</v>
      </c>
      <c r="S48" s="47" t="s">
        <v>105</v>
      </c>
      <c r="T48" s="47" t="s">
        <v>105</v>
      </c>
      <c r="U48" s="47" t="s">
        <v>105</v>
      </c>
      <c r="V48" s="47" t="s">
        <v>105</v>
      </c>
      <c r="W48" s="47" t="s">
        <v>105</v>
      </c>
      <c r="X48" s="47" t="s">
        <v>105</v>
      </c>
      <c r="Y48" s="47" t="s">
        <v>105</v>
      </c>
      <c r="Z48" s="47" t="s">
        <v>105</v>
      </c>
      <c r="AA48" s="47">
        <v>0.37</v>
      </c>
      <c r="AB48" s="47" t="s">
        <v>105</v>
      </c>
      <c r="AC48" s="47" t="s">
        <v>105</v>
      </c>
      <c r="AD48" s="84">
        <v>0</v>
      </c>
      <c r="AE48" s="84">
        <v>0</v>
      </c>
      <c r="AF48" s="53">
        <f t="shared" si="0"/>
        <v>0.37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0</v>
      </c>
      <c r="AP48" s="84">
        <v>0</v>
      </c>
      <c r="AQ48" s="84">
        <v>0</v>
      </c>
      <c r="AR48" s="84">
        <v>0</v>
      </c>
      <c r="AS48" s="84">
        <v>0</v>
      </c>
      <c r="AT48" s="84">
        <v>0</v>
      </c>
      <c r="AU48" s="84">
        <v>0.37</v>
      </c>
      <c r="AV48" s="84">
        <v>0</v>
      </c>
      <c r="AW48" s="84">
        <v>0</v>
      </c>
      <c r="AX48" s="84">
        <v>0</v>
      </c>
      <c r="AY48" s="84">
        <v>0</v>
      </c>
      <c r="AZ48" s="47">
        <v>0</v>
      </c>
      <c r="BA48" s="84">
        <v>0</v>
      </c>
      <c r="BB48" s="84">
        <v>0</v>
      </c>
      <c r="BC48" s="47" t="s">
        <v>105</v>
      </c>
      <c r="BD48" s="47" t="s">
        <v>105</v>
      </c>
      <c r="BE48" s="53">
        <f t="shared" si="1"/>
        <v>0</v>
      </c>
      <c r="BF48" s="47" t="s">
        <v>105</v>
      </c>
      <c r="BG48" s="62" t="s">
        <v>105</v>
      </c>
      <c r="BH48" s="47" t="s">
        <v>105</v>
      </c>
    </row>
    <row r="49" spans="1:60" ht="25.5">
      <c r="A49" s="18" t="s">
        <v>94</v>
      </c>
      <c r="B49" s="13" t="s">
        <v>132</v>
      </c>
      <c r="C49" s="19" t="s">
        <v>113</v>
      </c>
      <c r="D49" s="70" t="s">
        <v>242</v>
      </c>
      <c r="E49" s="47" t="s">
        <v>105</v>
      </c>
      <c r="F49" s="47" t="s">
        <v>105</v>
      </c>
      <c r="G49" s="47">
        <v>0.11</v>
      </c>
      <c r="H49" s="47" t="s">
        <v>105</v>
      </c>
      <c r="I49" s="47" t="s">
        <v>105</v>
      </c>
      <c r="J49" s="47" t="s">
        <v>105</v>
      </c>
      <c r="K49" s="47" t="s">
        <v>105</v>
      </c>
      <c r="L49" s="47" t="s">
        <v>105</v>
      </c>
      <c r="M49" s="47" t="s">
        <v>105</v>
      </c>
      <c r="N49" s="47" t="s">
        <v>105</v>
      </c>
      <c r="O49" s="47" t="s">
        <v>105</v>
      </c>
      <c r="P49" s="47" t="s">
        <v>105</v>
      </c>
      <c r="Q49" s="47" t="s">
        <v>105</v>
      </c>
      <c r="R49" s="47" t="s">
        <v>105</v>
      </c>
      <c r="S49" s="47" t="s">
        <v>105</v>
      </c>
      <c r="T49" s="47" t="s">
        <v>105</v>
      </c>
      <c r="U49" s="47" t="s">
        <v>105</v>
      </c>
      <c r="V49" s="47" t="s">
        <v>105</v>
      </c>
      <c r="W49" s="47" t="s">
        <v>105</v>
      </c>
      <c r="X49" s="47" t="s">
        <v>105</v>
      </c>
      <c r="Y49" s="47" t="s">
        <v>105</v>
      </c>
      <c r="Z49" s="47" t="s">
        <v>105</v>
      </c>
      <c r="AA49" s="47">
        <v>0.11</v>
      </c>
      <c r="AB49" s="47" t="s">
        <v>105</v>
      </c>
      <c r="AC49" s="47" t="s">
        <v>105</v>
      </c>
      <c r="AD49" s="84">
        <v>0</v>
      </c>
      <c r="AE49" s="84">
        <v>0</v>
      </c>
      <c r="AF49" s="53">
        <f t="shared" si="0"/>
        <v>0.11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0</v>
      </c>
      <c r="AP49" s="84">
        <v>0</v>
      </c>
      <c r="AQ49" s="84">
        <v>0</v>
      </c>
      <c r="AR49" s="84">
        <v>0</v>
      </c>
      <c r="AS49" s="84">
        <v>0</v>
      </c>
      <c r="AT49" s="84">
        <v>0</v>
      </c>
      <c r="AU49" s="84">
        <v>0.11</v>
      </c>
      <c r="AV49" s="84">
        <v>0</v>
      </c>
      <c r="AW49" s="84">
        <v>0</v>
      </c>
      <c r="AX49" s="84">
        <v>0</v>
      </c>
      <c r="AY49" s="84">
        <v>0</v>
      </c>
      <c r="AZ49" s="47">
        <v>0</v>
      </c>
      <c r="BA49" s="84">
        <v>0</v>
      </c>
      <c r="BB49" s="84">
        <v>0</v>
      </c>
      <c r="BC49" s="47" t="s">
        <v>105</v>
      </c>
      <c r="BD49" s="47" t="s">
        <v>105</v>
      </c>
      <c r="BE49" s="53">
        <f t="shared" si="1"/>
        <v>0</v>
      </c>
      <c r="BF49" s="47" t="s">
        <v>105</v>
      </c>
      <c r="BG49" s="62" t="s">
        <v>105</v>
      </c>
      <c r="BH49" s="47" t="s">
        <v>105</v>
      </c>
    </row>
    <row r="50" spans="1:60" ht="25.5">
      <c r="A50" s="18" t="s">
        <v>94</v>
      </c>
      <c r="B50" s="13" t="s">
        <v>133</v>
      </c>
      <c r="C50" s="19" t="s">
        <v>113</v>
      </c>
      <c r="D50" s="70" t="s">
        <v>241</v>
      </c>
      <c r="E50" s="47" t="s">
        <v>105</v>
      </c>
      <c r="F50" s="47" t="s">
        <v>105</v>
      </c>
      <c r="G50" s="47">
        <v>0.38</v>
      </c>
      <c r="H50" s="47" t="s">
        <v>105</v>
      </c>
      <c r="I50" s="47" t="s">
        <v>105</v>
      </c>
      <c r="J50" s="47" t="s">
        <v>105</v>
      </c>
      <c r="K50" s="47" t="s">
        <v>105</v>
      </c>
      <c r="L50" s="47" t="s">
        <v>105</v>
      </c>
      <c r="M50" s="47" t="s">
        <v>105</v>
      </c>
      <c r="N50" s="47" t="s">
        <v>105</v>
      </c>
      <c r="O50" s="47" t="s">
        <v>105</v>
      </c>
      <c r="P50" s="47" t="s">
        <v>105</v>
      </c>
      <c r="Q50" s="47" t="s">
        <v>105</v>
      </c>
      <c r="R50" s="47" t="s">
        <v>105</v>
      </c>
      <c r="S50" s="47" t="s">
        <v>105</v>
      </c>
      <c r="T50" s="47" t="s">
        <v>105</v>
      </c>
      <c r="U50" s="47" t="s">
        <v>105</v>
      </c>
      <c r="V50" s="47" t="s">
        <v>105</v>
      </c>
      <c r="W50" s="47" t="s">
        <v>105</v>
      </c>
      <c r="X50" s="47" t="s">
        <v>105</v>
      </c>
      <c r="Y50" s="47" t="s">
        <v>105</v>
      </c>
      <c r="Z50" s="47" t="s">
        <v>105</v>
      </c>
      <c r="AA50" s="47">
        <v>0.38</v>
      </c>
      <c r="AB50" s="47" t="s">
        <v>105</v>
      </c>
      <c r="AC50" s="47" t="s">
        <v>105</v>
      </c>
      <c r="AD50" s="84">
        <v>0</v>
      </c>
      <c r="AE50" s="84">
        <v>0</v>
      </c>
      <c r="AF50" s="53">
        <f t="shared" si="0"/>
        <v>0.38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0.38</v>
      </c>
      <c r="AV50" s="84">
        <v>0</v>
      </c>
      <c r="AW50" s="84">
        <v>0</v>
      </c>
      <c r="AX50" s="84">
        <v>0</v>
      </c>
      <c r="AY50" s="84">
        <v>0</v>
      </c>
      <c r="AZ50" s="47">
        <v>0</v>
      </c>
      <c r="BA50" s="84">
        <v>0</v>
      </c>
      <c r="BB50" s="84">
        <v>0</v>
      </c>
      <c r="BC50" s="47" t="s">
        <v>105</v>
      </c>
      <c r="BD50" s="47" t="s">
        <v>105</v>
      </c>
      <c r="BE50" s="53">
        <f t="shared" si="1"/>
        <v>0</v>
      </c>
      <c r="BF50" s="47" t="s">
        <v>105</v>
      </c>
      <c r="BG50" s="62" t="s">
        <v>105</v>
      </c>
      <c r="BH50" s="47" t="s">
        <v>105</v>
      </c>
    </row>
    <row r="51" spans="1:60" ht="25.5">
      <c r="A51" s="18" t="s">
        <v>94</v>
      </c>
      <c r="B51" s="11" t="s">
        <v>134</v>
      </c>
      <c r="C51" s="19" t="s">
        <v>113</v>
      </c>
      <c r="D51" s="70" t="s">
        <v>213</v>
      </c>
      <c r="E51" s="47" t="s">
        <v>105</v>
      </c>
      <c r="F51" s="47" t="s">
        <v>105</v>
      </c>
      <c r="G51" s="47">
        <v>0.3</v>
      </c>
      <c r="H51" s="47" t="s">
        <v>105</v>
      </c>
      <c r="I51" s="47" t="s">
        <v>105</v>
      </c>
      <c r="J51" s="47" t="s">
        <v>105</v>
      </c>
      <c r="K51" s="47" t="s">
        <v>105</v>
      </c>
      <c r="L51" s="47" t="s">
        <v>105</v>
      </c>
      <c r="M51" s="47" t="s">
        <v>105</v>
      </c>
      <c r="N51" s="47" t="s">
        <v>105</v>
      </c>
      <c r="O51" s="47" t="s">
        <v>105</v>
      </c>
      <c r="P51" s="47" t="s">
        <v>105</v>
      </c>
      <c r="Q51" s="47" t="s">
        <v>105</v>
      </c>
      <c r="R51" s="47" t="s">
        <v>105</v>
      </c>
      <c r="S51" s="47" t="s">
        <v>105</v>
      </c>
      <c r="T51" s="47" t="s">
        <v>105</v>
      </c>
      <c r="U51" s="47" t="s">
        <v>105</v>
      </c>
      <c r="V51" s="47" t="s">
        <v>105</v>
      </c>
      <c r="W51" s="47" t="s">
        <v>105</v>
      </c>
      <c r="X51" s="47" t="s">
        <v>105</v>
      </c>
      <c r="Y51" s="47" t="s">
        <v>105</v>
      </c>
      <c r="Z51" s="47" t="s">
        <v>105</v>
      </c>
      <c r="AA51" s="47">
        <v>0.3</v>
      </c>
      <c r="AB51" s="47" t="s">
        <v>105</v>
      </c>
      <c r="AC51" s="47" t="s">
        <v>105</v>
      </c>
      <c r="AD51" s="84">
        <v>0</v>
      </c>
      <c r="AE51" s="84">
        <v>0</v>
      </c>
      <c r="AF51" s="53">
        <f t="shared" si="0"/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47">
        <v>0</v>
      </c>
      <c r="BA51" s="84">
        <v>0</v>
      </c>
      <c r="BB51" s="84">
        <v>0</v>
      </c>
      <c r="BC51" s="47" t="s">
        <v>105</v>
      </c>
      <c r="BD51" s="47" t="s">
        <v>105</v>
      </c>
      <c r="BE51" s="53">
        <f t="shared" si="1"/>
        <v>0.3</v>
      </c>
      <c r="BF51" s="47" t="s">
        <v>105</v>
      </c>
      <c r="BG51" s="62" t="s">
        <v>105</v>
      </c>
      <c r="BH51" s="47" t="s">
        <v>105</v>
      </c>
    </row>
    <row r="52" spans="1:60" ht="13.5" thickBot="1">
      <c r="A52" s="20" t="s">
        <v>94</v>
      </c>
      <c r="B52" s="26" t="s">
        <v>135</v>
      </c>
      <c r="C52" s="21" t="s">
        <v>113</v>
      </c>
      <c r="D52" s="70" t="s">
        <v>105</v>
      </c>
      <c r="E52" s="48" t="s">
        <v>105</v>
      </c>
      <c r="F52" s="48" t="s">
        <v>105</v>
      </c>
      <c r="G52" s="48" t="s">
        <v>105</v>
      </c>
      <c r="H52" s="48" t="s">
        <v>105</v>
      </c>
      <c r="I52" s="48" t="s">
        <v>105</v>
      </c>
      <c r="J52" s="48" t="s">
        <v>105</v>
      </c>
      <c r="K52" s="48" t="s">
        <v>105</v>
      </c>
      <c r="L52" s="48" t="s">
        <v>105</v>
      </c>
      <c r="M52" s="48" t="s">
        <v>105</v>
      </c>
      <c r="N52" s="48" t="s">
        <v>105</v>
      </c>
      <c r="O52" s="48" t="s">
        <v>105</v>
      </c>
      <c r="P52" s="48" t="s">
        <v>105</v>
      </c>
      <c r="Q52" s="48" t="s">
        <v>105</v>
      </c>
      <c r="R52" s="48" t="s">
        <v>105</v>
      </c>
      <c r="S52" s="48" t="s">
        <v>105</v>
      </c>
      <c r="T52" s="48" t="s">
        <v>105</v>
      </c>
      <c r="U52" s="48" t="s">
        <v>105</v>
      </c>
      <c r="V52" s="48" t="s">
        <v>105</v>
      </c>
      <c r="W52" s="48" t="s">
        <v>105</v>
      </c>
      <c r="X52" s="48" t="s">
        <v>105</v>
      </c>
      <c r="Y52" s="48" t="s">
        <v>105</v>
      </c>
      <c r="Z52" s="48" t="s">
        <v>105</v>
      </c>
      <c r="AA52" s="48" t="s">
        <v>105</v>
      </c>
      <c r="AB52" s="48" t="s">
        <v>105</v>
      </c>
      <c r="AC52" s="48" t="s">
        <v>105</v>
      </c>
      <c r="AD52" s="54">
        <v>0</v>
      </c>
      <c r="AE52" s="54">
        <v>0</v>
      </c>
      <c r="AF52" s="87">
        <f t="shared" si="0"/>
        <v>0</v>
      </c>
      <c r="AG52" s="54">
        <v>0</v>
      </c>
      <c r="AH52" s="54">
        <v>0</v>
      </c>
      <c r="AI52" s="54">
        <v>0</v>
      </c>
      <c r="AJ52" s="54">
        <v>0</v>
      </c>
      <c r="AK52" s="54">
        <v>0</v>
      </c>
      <c r="AL52" s="54">
        <v>0</v>
      </c>
      <c r="AM52" s="54">
        <v>0</v>
      </c>
      <c r="AN52" s="54">
        <v>0</v>
      </c>
      <c r="AO52" s="54">
        <v>0</v>
      </c>
      <c r="AP52" s="54">
        <v>0</v>
      </c>
      <c r="AQ52" s="54">
        <v>0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48">
        <v>0</v>
      </c>
      <c r="BA52" s="54">
        <v>0</v>
      </c>
      <c r="BB52" s="54">
        <v>0</v>
      </c>
      <c r="BC52" s="48" t="s">
        <v>105</v>
      </c>
      <c r="BD52" s="48" t="s">
        <v>105</v>
      </c>
      <c r="BE52" s="53" t="s">
        <v>105</v>
      </c>
      <c r="BF52" s="48" t="s">
        <v>105</v>
      </c>
      <c r="BG52" s="63" t="s">
        <v>105</v>
      </c>
      <c r="BH52" s="48" t="s">
        <v>105</v>
      </c>
    </row>
    <row r="53" spans="1:60" ht="21.75" thickBot="1">
      <c r="A53" s="22" t="s">
        <v>94</v>
      </c>
      <c r="B53" s="23" t="s">
        <v>97</v>
      </c>
      <c r="C53" s="24" t="s">
        <v>105</v>
      </c>
      <c r="D53" s="45" t="s">
        <v>105</v>
      </c>
      <c r="E53" s="45" t="s">
        <v>105</v>
      </c>
      <c r="F53" s="45" t="s">
        <v>105</v>
      </c>
      <c r="G53" s="45">
        <f>SUM(G54:G56)</f>
        <v>1.52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>
        <f>SUM(AA54:AA56)</f>
        <v>1.52</v>
      </c>
      <c r="AB53" s="45" t="s">
        <v>105</v>
      </c>
      <c r="AC53" s="45" t="s">
        <v>105</v>
      </c>
      <c r="AD53" s="55">
        <v>0</v>
      </c>
      <c r="AE53" s="55">
        <v>0</v>
      </c>
      <c r="AF53" s="89">
        <f t="shared" si="0"/>
        <v>0.89400000000000002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83">
        <f>SUM(AU54:AU56)</f>
        <v>0.89400000000000002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45" t="s">
        <v>105</v>
      </c>
      <c r="BD53" s="45" t="s">
        <v>105</v>
      </c>
      <c r="BE53" s="55">
        <f>SUM(BE54:BE56)</f>
        <v>0.626</v>
      </c>
      <c r="BF53" s="45" t="s">
        <v>105</v>
      </c>
      <c r="BG53" s="64" t="s">
        <v>105</v>
      </c>
      <c r="BH53" s="65" t="s">
        <v>105</v>
      </c>
    </row>
    <row r="54" spans="1:60">
      <c r="A54" s="15" t="s">
        <v>94</v>
      </c>
      <c r="B54" s="25" t="s">
        <v>136</v>
      </c>
      <c r="C54" s="17" t="s">
        <v>113</v>
      </c>
      <c r="D54" s="46" t="s">
        <v>105</v>
      </c>
      <c r="E54" s="46" t="s">
        <v>105</v>
      </c>
      <c r="F54" s="46" t="s">
        <v>105</v>
      </c>
      <c r="G54" s="46">
        <v>0.06</v>
      </c>
      <c r="H54" s="46" t="s">
        <v>105</v>
      </c>
      <c r="I54" s="46" t="s">
        <v>105</v>
      </c>
      <c r="J54" s="46" t="s">
        <v>105</v>
      </c>
      <c r="K54" s="46" t="s">
        <v>105</v>
      </c>
      <c r="L54" s="46" t="s">
        <v>105</v>
      </c>
      <c r="M54" s="46" t="s">
        <v>105</v>
      </c>
      <c r="N54" s="46" t="s">
        <v>105</v>
      </c>
      <c r="O54" s="46" t="s">
        <v>105</v>
      </c>
      <c r="P54" s="46" t="s">
        <v>105</v>
      </c>
      <c r="Q54" s="46" t="s">
        <v>105</v>
      </c>
      <c r="R54" s="46" t="s">
        <v>105</v>
      </c>
      <c r="S54" s="46" t="s">
        <v>105</v>
      </c>
      <c r="T54" s="46" t="s">
        <v>105</v>
      </c>
      <c r="U54" s="46" t="s">
        <v>105</v>
      </c>
      <c r="V54" s="46" t="s">
        <v>105</v>
      </c>
      <c r="W54" s="46" t="s">
        <v>105</v>
      </c>
      <c r="X54" s="46" t="s">
        <v>105</v>
      </c>
      <c r="Y54" s="46" t="s">
        <v>105</v>
      </c>
      <c r="Z54" s="46" t="s">
        <v>105</v>
      </c>
      <c r="AA54" s="46">
        <v>0.06</v>
      </c>
      <c r="AB54" s="46" t="s">
        <v>105</v>
      </c>
      <c r="AC54" s="46" t="s">
        <v>105</v>
      </c>
      <c r="AD54" s="53">
        <v>0</v>
      </c>
      <c r="AE54" s="53">
        <v>0</v>
      </c>
      <c r="AF54" s="53">
        <f>AK54+AP54+AU54+AZ54</f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46" t="s">
        <v>105</v>
      </c>
      <c r="BD54" s="46" t="s">
        <v>105</v>
      </c>
      <c r="BE54" s="53">
        <f>G54-AF54</f>
        <v>0.06</v>
      </c>
      <c r="BF54" s="46" t="s">
        <v>105</v>
      </c>
      <c r="BG54" s="61" t="s">
        <v>105</v>
      </c>
      <c r="BH54" s="46" t="s">
        <v>105</v>
      </c>
    </row>
    <row r="55" spans="1:60">
      <c r="A55" s="18" t="s">
        <v>94</v>
      </c>
      <c r="B55" s="13" t="s">
        <v>137</v>
      </c>
      <c r="C55" s="19" t="s">
        <v>113</v>
      </c>
      <c r="D55" s="47" t="s">
        <v>105</v>
      </c>
      <c r="E55" s="47" t="s">
        <v>105</v>
      </c>
      <c r="F55" s="47" t="s">
        <v>105</v>
      </c>
      <c r="G55" s="47">
        <v>0.16</v>
      </c>
      <c r="H55" s="47" t="s">
        <v>105</v>
      </c>
      <c r="I55" s="47" t="s">
        <v>105</v>
      </c>
      <c r="J55" s="47" t="s">
        <v>105</v>
      </c>
      <c r="K55" s="47" t="s">
        <v>105</v>
      </c>
      <c r="L55" s="47" t="s">
        <v>105</v>
      </c>
      <c r="M55" s="47" t="s">
        <v>105</v>
      </c>
      <c r="N55" s="47" t="s">
        <v>105</v>
      </c>
      <c r="O55" s="47" t="s">
        <v>105</v>
      </c>
      <c r="P55" s="47" t="s">
        <v>105</v>
      </c>
      <c r="Q55" s="47" t="s">
        <v>105</v>
      </c>
      <c r="R55" s="47" t="s">
        <v>105</v>
      </c>
      <c r="S55" s="47" t="s">
        <v>105</v>
      </c>
      <c r="T55" s="47" t="s">
        <v>105</v>
      </c>
      <c r="U55" s="47" t="s">
        <v>105</v>
      </c>
      <c r="V55" s="47" t="s">
        <v>105</v>
      </c>
      <c r="W55" s="47" t="s">
        <v>105</v>
      </c>
      <c r="X55" s="47" t="s">
        <v>105</v>
      </c>
      <c r="Y55" s="47" t="s">
        <v>105</v>
      </c>
      <c r="Z55" s="47" t="s">
        <v>105</v>
      </c>
      <c r="AA55" s="47">
        <v>0.16</v>
      </c>
      <c r="AB55" s="47" t="s">
        <v>105</v>
      </c>
      <c r="AC55" s="47" t="s">
        <v>105</v>
      </c>
      <c r="AD55" s="84">
        <v>0</v>
      </c>
      <c r="AE55" s="84">
        <v>0</v>
      </c>
      <c r="AF55" s="53">
        <f t="shared" si="0"/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0</v>
      </c>
      <c r="AR55" s="84">
        <v>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4">
        <v>0</v>
      </c>
      <c r="BC55" s="47" t="s">
        <v>105</v>
      </c>
      <c r="BD55" s="47" t="s">
        <v>105</v>
      </c>
      <c r="BE55" s="53">
        <f>G55-AF55</f>
        <v>0.16</v>
      </c>
      <c r="BF55" s="47" t="s">
        <v>105</v>
      </c>
      <c r="BG55" s="62" t="s">
        <v>105</v>
      </c>
      <c r="BH55" s="47" t="s">
        <v>105</v>
      </c>
    </row>
    <row r="56" spans="1:60" ht="23.25" thickBot="1">
      <c r="A56" s="20" t="s">
        <v>94</v>
      </c>
      <c r="B56" s="12" t="s">
        <v>138</v>
      </c>
      <c r="C56" s="21" t="s">
        <v>113</v>
      </c>
      <c r="D56" s="67" t="s">
        <v>239</v>
      </c>
      <c r="E56" s="48" t="s">
        <v>105</v>
      </c>
      <c r="F56" s="48" t="s">
        <v>105</v>
      </c>
      <c r="G56" s="48">
        <v>1.3</v>
      </c>
      <c r="H56" s="48" t="s">
        <v>105</v>
      </c>
      <c r="I56" s="48" t="s">
        <v>105</v>
      </c>
      <c r="J56" s="48" t="s">
        <v>105</v>
      </c>
      <c r="K56" s="48" t="s">
        <v>105</v>
      </c>
      <c r="L56" s="48" t="s">
        <v>105</v>
      </c>
      <c r="M56" s="48" t="s">
        <v>105</v>
      </c>
      <c r="N56" s="48" t="s">
        <v>105</v>
      </c>
      <c r="O56" s="48" t="s">
        <v>105</v>
      </c>
      <c r="P56" s="48" t="s">
        <v>105</v>
      </c>
      <c r="Q56" s="48" t="s">
        <v>105</v>
      </c>
      <c r="R56" s="48" t="s">
        <v>105</v>
      </c>
      <c r="S56" s="48" t="s">
        <v>105</v>
      </c>
      <c r="T56" s="48" t="s">
        <v>105</v>
      </c>
      <c r="U56" s="48" t="s">
        <v>105</v>
      </c>
      <c r="V56" s="48" t="s">
        <v>105</v>
      </c>
      <c r="W56" s="48" t="s">
        <v>105</v>
      </c>
      <c r="X56" s="48" t="s">
        <v>105</v>
      </c>
      <c r="Y56" s="48" t="s">
        <v>105</v>
      </c>
      <c r="Z56" s="48" t="s">
        <v>105</v>
      </c>
      <c r="AA56" s="48">
        <v>1.3</v>
      </c>
      <c r="AB56" s="48" t="s">
        <v>105</v>
      </c>
      <c r="AC56" s="48" t="s">
        <v>105</v>
      </c>
      <c r="AD56" s="54">
        <v>0</v>
      </c>
      <c r="AE56" s="54">
        <v>0</v>
      </c>
      <c r="AF56" s="87">
        <f t="shared" si="0"/>
        <v>0.89400000000000002</v>
      </c>
      <c r="AG56" s="54">
        <v>0</v>
      </c>
      <c r="AH56" s="54">
        <v>0</v>
      </c>
      <c r="AI56" s="54">
        <v>0</v>
      </c>
      <c r="AJ56" s="54">
        <v>0</v>
      </c>
      <c r="AK56" s="54">
        <v>0</v>
      </c>
      <c r="AL56" s="54">
        <v>0</v>
      </c>
      <c r="AM56" s="54">
        <v>0</v>
      </c>
      <c r="AN56" s="54">
        <v>0</v>
      </c>
      <c r="AO56" s="54">
        <v>0</v>
      </c>
      <c r="AP56" s="54">
        <v>0</v>
      </c>
      <c r="AQ56" s="54">
        <v>0</v>
      </c>
      <c r="AR56" s="54">
        <v>0</v>
      </c>
      <c r="AS56" s="54">
        <v>0</v>
      </c>
      <c r="AT56" s="54">
        <v>0</v>
      </c>
      <c r="AU56" s="54">
        <v>0.89400000000000002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54">
        <v>0</v>
      </c>
      <c r="BB56" s="54">
        <v>0</v>
      </c>
      <c r="BC56" s="48" t="s">
        <v>105</v>
      </c>
      <c r="BD56" s="48" t="s">
        <v>105</v>
      </c>
      <c r="BE56" s="53">
        <f>G56-AF56</f>
        <v>0.40600000000000003</v>
      </c>
      <c r="BF56" s="48" t="s">
        <v>105</v>
      </c>
      <c r="BG56" s="63" t="s">
        <v>105</v>
      </c>
      <c r="BH56" s="48" t="s">
        <v>105</v>
      </c>
    </row>
    <row r="57" spans="1:60" ht="32.25" thickBot="1">
      <c r="A57" s="22" t="s">
        <v>94</v>
      </c>
      <c r="B57" s="23" t="s">
        <v>98</v>
      </c>
      <c r="C57" s="24" t="s">
        <v>105</v>
      </c>
      <c r="D57" s="45" t="s">
        <v>105</v>
      </c>
      <c r="E57" s="45" t="s">
        <v>105</v>
      </c>
      <c r="F57" s="45" t="s">
        <v>105</v>
      </c>
      <c r="G57" s="45">
        <f>SUM(G58:G63)</f>
        <v>2.9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>
        <f>SUM(AA58:AA63)</f>
        <v>2.9</v>
      </c>
      <c r="AB57" s="45" t="s">
        <v>105</v>
      </c>
      <c r="AC57" s="45" t="s">
        <v>105</v>
      </c>
      <c r="AD57" s="55">
        <v>0</v>
      </c>
      <c r="AE57" s="55">
        <v>0</v>
      </c>
      <c r="AF57" s="88">
        <f>AF58</f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f>SUM(AU58:AU63)</f>
        <v>0</v>
      </c>
      <c r="AV57" s="55">
        <v>0</v>
      </c>
      <c r="AW57" s="55">
        <v>0</v>
      </c>
      <c r="AX57" s="55">
        <v>0</v>
      </c>
      <c r="AY57" s="55">
        <v>0</v>
      </c>
      <c r="AZ57" s="55">
        <f>SUM(AZ58:AZ63)</f>
        <v>0</v>
      </c>
      <c r="BA57" s="55">
        <v>0</v>
      </c>
      <c r="BB57" s="55">
        <v>0</v>
      </c>
      <c r="BC57" s="45" t="s">
        <v>105</v>
      </c>
      <c r="BD57" s="45" t="s">
        <v>105</v>
      </c>
      <c r="BE57" s="55">
        <f>SUM(BE58:BE63)</f>
        <v>2.9</v>
      </c>
      <c r="BF57" s="45" t="s">
        <v>105</v>
      </c>
      <c r="BG57" s="64" t="s">
        <v>105</v>
      </c>
      <c r="BH57" s="65" t="s">
        <v>105</v>
      </c>
    </row>
    <row r="58" spans="1:60">
      <c r="A58" s="15" t="s">
        <v>94</v>
      </c>
      <c r="B58" s="25" t="s">
        <v>139</v>
      </c>
      <c r="C58" s="17" t="s">
        <v>113</v>
      </c>
      <c r="D58" s="46" t="s">
        <v>105</v>
      </c>
      <c r="E58" s="46" t="s">
        <v>105</v>
      </c>
      <c r="F58" s="46" t="s">
        <v>105</v>
      </c>
      <c r="G58" s="46">
        <v>0.19</v>
      </c>
      <c r="H58" s="46" t="s">
        <v>105</v>
      </c>
      <c r="I58" s="46" t="s">
        <v>105</v>
      </c>
      <c r="J58" s="46" t="s">
        <v>105</v>
      </c>
      <c r="K58" s="46" t="s">
        <v>105</v>
      </c>
      <c r="L58" s="46" t="s">
        <v>105</v>
      </c>
      <c r="M58" s="46" t="s">
        <v>105</v>
      </c>
      <c r="N58" s="46" t="s">
        <v>105</v>
      </c>
      <c r="O58" s="46" t="s">
        <v>105</v>
      </c>
      <c r="P58" s="46" t="s">
        <v>105</v>
      </c>
      <c r="Q58" s="46" t="s">
        <v>105</v>
      </c>
      <c r="R58" s="46" t="s">
        <v>105</v>
      </c>
      <c r="S58" s="46" t="s">
        <v>105</v>
      </c>
      <c r="T58" s="46" t="s">
        <v>105</v>
      </c>
      <c r="U58" s="46" t="s">
        <v>105</v>
      </c>
      <c r="V58" s="46" t="s">
        <v>105</v>
      </c>
      <c r="W58" s="46" t="s">
        <v>105</v>
      </c>
      <c r="X58" s="46" t="s">
        <v>105</v>
      </c>
      <c r="Y58" s="46" t="s">
        <v>105</v>
      </c>
      <c r="Z58" s="46" t="s">
        <v>105</v>
      </c>
      <c r="AA58" s="46">
        <v>0.19</v>
      </c>
      <c r="AB58" s="46" t="s">
        <v>105</v>
      </c>
      <c r="AC58" s="46" t="s">
        <v>105</v>
      </c>
      <c r="AD58" s="53">
        <v>0</v>
      </c>
      <c r="AE58" s="53">
        <v>0</v>
      </c>
      <c r="AF58" s="53">
        <f>AK58+AP58+AU58+AZ58</f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46">
        <v>0</v>
      </c>
      <c r="BA58" s="53">
        <v>0</v>
      </c>
      <c r="BB58" s="53">
        <v>0</v>
      </c>
      <c r="BC58" s="46" t="s">
        <v>105</v>
      </c>
      <c r="BD58" s="46" t="s">
        <v>105</v>
      </c>
      <c r="BE58" s="53">
        <f t="shared" ref="BE58:BE63" si="2">G58-AF58</f>
        <v>0.19</v>
      </c>
      <c r="BF58" s="46" t="s">
        <v>105</v>
      </c>
      <c r="BG58" s="61" t="s">
        <v>105</v>
      </c>
      <c r="BH58" s="46" t="s">
        <v>105</v>
      </c>
    </row>
    <row r="59" spans="1:60">
      <c r="A59" s="18" t="s">
        <v>94</v>
      </c>
      <c r="B59" s="13" t="s">
        <v>140</v>
      </c>
      <c r="C59" s="19" t="s">
        <v>113</v>
      </c>
      <c r="D59" s="47" t="s">
        <v>105</v>
      </c>
      <c r="E59" s="47" t="s">
        <v>105</v>
      </c>
      <c r="F59" s="47" t="s">
        <v>105</v>
      </c>
      <c r="G59" s="47">
        <v>0.25</v>
      </c>
      <c r="H59" s="47" t="s">
        <v>105</v>
      </c>
      <c r="I59" s="47" t="s">
        <v>105</v>
      </c>
      <c r="J59" s="47" t="s">
        <v>105</v>
      </c>
      <c r="K59" s="47" t="s">
        <v>105</v>
      </c>
      <c r="L59" s="47" t="s">
        <v>105</v>
      </c>
      <c r="M59" s="47" t="s">
        <v>105</v>
      </c>
      <c r="N59" s="47" t="s">
        <v>105</v>
      </c>
      <c r="O59" s="47" t="s">
        <v>105</v>
      </c>
      <c r="P59" s="47" t="s">
        <v>105</v>
      </c>
      <c r="Q59" s="47" t="s">
        <v>105</v>
      </c>
      <c r="R59" s="47" t="s">
        <v>105</v>
      </c>
      <c r="S59" s="47" t="s">
        <v>105</v>
      </c>
      <c r="T59" s="47" t="s">
        <v>105</v>
      </c>
      <c r="U59" s="47" t="s">
        <v>105</v>
      </c>
      <c r="V59" s="47" t="s">
        <v>105</v>
      </c>
      <c r="W59" s="47" t="s">
        <v>105</v>
      </c>
      <c r="X59" s="47" t="s">
        <v>105</v>
      </c>
      <c r="Y59" s="47" t="s">
        <v>105</v>
      </c>
      <c r="Z59" s="47" t="s">
        <v>105</v>
      </c>
      <c r="AA59" s="47">
        <v>0.25</v>
      </c>
      <c r="AB59" s="47" t="s">
        <v>105</v>
      </c>
      <c r="AC59" s="47" t="s">
        <v>105</v>
      </c>
      <c r="AD59" s="84">
        <v>0</v>
      </c>
      <c r="AE59" s="84">
        <v>0</v>
      </c>
      <c r="AF59" s="53">
        <f t="shared" si="0"/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0</v>
      </c>
      <c r="AP59" s="84">
        <v>0</v>
      </c>
      <c r="AQ59" s="84">
        <v>0</v>
      </c>
      <c r="AR59" s="84">
        <v>0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47">
        <v>0</v>
      </c>
      <c r="BA59" s="84">
        <v>0</v>
      </c>
      <c r="BB59" s="84">
        <v>0</v>
      </c>
      <c r="BC59" s="47" t="s">
        <v>105</v>
      </c>
      <c r="BD59" s="47" t="s">
        <v>105</v>
      </c>
      <c r="BE59" s="53">
        <f t="shared" si="2"/>
        <v>0.25</v>
      </c>
      <c r="BF59" s="47" t="s">
        <v>105</v>
      </c>
      <c r="BG59" s="62" t="s">
        <v>105</v>
      </c>
      <c r="BH59" s="47" t="s">
        <v>105</v>
      </c>
    </row>
    <row r="60" spans="1:60">
      <c r="A60" s="18" t="s">
        <v>94</v>
      </c>
      <c r="B60" s="13" t="s">
        <v>141</v>
      </c>
      <c r="C60" s="19" t="s">
        <v>113</v>
      </c>
      <c r="D60" s="47" t="s">
        <v>105</v>
      </c>
      <c r="E60" s="47" t="s">
        <v>105</v>
      </c>
      <c r="F60" s="47" t="s">
        <v>105</v>
      </c>
      <c r="G60" s="47">
        <v>0.49</v>
      </c>
      <c r="H60" s="47" t="s">
        <v>105</v>
      </c>
      <c r="I60" s="47" t="s">
        <v>105</v>
      </c>
      <c r="J60" s="47" t="s">
        <v>105</v>
      </c>
      <c r="K60" s="47" t="s">
        <v>105</v>
      </c>
      <c r="L60" s="47" t="s">
        <v>105</v>
      </c>
      <c r="M60" s="47" t="s">
        <v>105</v>
      </c>
      <c r="N60" s="47" t="s">
        <v>105</v>
      </c>
      <c r="O60" s="47" t="s">
        <v>105</v>
      </c>
      <c r="P60" s="47" t="s">
        <v>105</v>
      </c>
      <c r="Q60" s="47" t="s">
        <v>105</v>
      </c>
      <c r="R60" s="47" t="s">
        <v>105</v>
      </c>
      <c r="S60" s="47" t="s">
        <v>105</v>
      </c>
      <c r="T60" s="47" t="s">
        <v>105</v>
      </c>
      <c r="U60" s="47" t="s">
        <v>105</v>
      </c>
      <c r="V60" s="47" t="s">
        <v>105</v>
      </c>
      <c r="W60" s="47" t="s">
        <v>105</v>
      </c>
      <c r="X60" s="47" t="s">
        <v>105</v>
      </c>
      <c r="Y60" s="47" t="s">
        <v>105</v>
      </c>
      <c r="Z60" s="47" t="s">
        <v>105</v>
      </c>
      <c r="AA60" s="47">
        <v>0.49</v>
      </c>
      <c r="AB60" s="47" t="s">
        <v>105</v>
      </c>
      <c r="AC60" s="47" t="s">
        <v>105</v>
      </c>
      <c r="AD60" s="84">
        <v>0</v>
      </c>
      <c r="AE60" s="84">
        <v>0</v>
      </c>
      <c r="AF60" s="53">
        <f t="shared" si="0"/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0</v>
      </c>
      <c r="AP60" s="84">
        <v>0</v>
      </c>
      <c r="AQ60" s="84">
        <v>0</v>
      </c>
      <c r="AR60" s="84">
        <v>0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47">
        <v>0</v>
      </c>
      <c r="BA60" s="84">
        <v>0</v>
      </c>
      <c r="BB60" s="84">
        <v>0</v>
      </c>
      <c r="BC60" s="47" t="s">
        <v>105</v>
      </c>
      <c r="BD60" s="47" t="s">
        <v>105</v>
      </c>
      <c r="BE60" s="53">
        <f t="shared" si="2"/>
        <v>0.49</v>
      </c>
      <c r="BF60" s="47" t="s">
        <v>105</v>
      </c>
      <c r="BG60" s="62" t="s">
        <v>105</v>
      </c>
      <c r="BH60" s="47" t="s">
        <v>105</v>
      </c>
    </row>
    <row r="61" spans="1:60">
      <c r="A61" s="18" t="s">
        <v>94</v>
      </c>
      <c r="B61" s="13" t="s">
        <v>142</v>
      </c>
      <c r="C61" s="19" t="s">
        <v>113</v>
      </c>
      <c r="D61" s="47" t="s">
        <v>105</v>
      </c>
      <c r="E61" s="47" t="s">
        <v>105</v>
      </c>
      <c r="F61" s="47" t="s">
        <v>105</v>
      </c>
      <c r="G61" s="47">
        <v>0.46</v>
      </c>
      <c r="H61" s="47" t="s">
        <v>105</v>
      </c>
      <c r="I61" s="47" t="s">
        <v>105</v>
      </c>
      <c r="J61" s="47" t="s">
        <v>105</v>
      </c>
      <c r="K61" s="47" t="s">
        <v>105</v>
      </c>
      <c r="L61" s="47" t="s">
        <v>105</v>
      </c>
      <c r="M61" s="47" t="s">
        <v>105</v>
      </c>
      <c r="N61" s="47" t="s">
        <v>105</v>
      </c>
      <c r="O61" s="47" t="s">
        <v>105</v>
      </c>
      <c r="P61" s="47" t="s">
        <v>105</v>
      </c>
      <c r="Q61" s="47" t="s">
        <v>105</v>
      </c>
      <c r="R61" s="47" t="s">
        <v>105</v>
      </c>
      <c r="S61" s="47" t="s">
        <v>105</v>
      </c>
      <c r="T61" s="47" t="s">
        <v>105</v>
      </c>
      <c r="U61" s="47" t="s">
        <v>105</v>
      </c>
      <c r="V61" s="47" t="s">
        <v>105</v>
      </c>
      <c r="W61" s="47" t="s">
        <v>105</v>
      </c>
      <c r="X61" s="47" t="s">
        <v>105</v>
      </c>
      <c r="Y61" s="47" t="s">
        <v>105</v>
      </c>
      <c r="Z61" s="47" t="s">
        <v>105</v>
      </c>
      <c r="AA61" s="47">
        <v>0.46</v>
      </c>
      <c r="AB61" s="47" t="s">
        <v>105</v>
      </c>
      <c r="AC61" s="47" t="s">
        <v>105</v>
      </c>
      <c r="AD61" s="84">
        <v>0</v>
      </c>
      <c r="AE61" s="84">
        <v>0</v>
      </c>
      <c r="AF61" s="53">
        <f t="shared" si="0"/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0</v>
      </c>
      <c r="AP61" s="84">
        <v>0</v>
      </c>
      <c r="AQ61" s="84">
        <v>0</v>
      </c>
      <c r="AR61" s="84">
        <v>0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47">
        <v>0</v>
      </c>
      <c r="BA61" s="84">
        <v>0</v>
      </c>
      <c r="BB61" s="84">
        <v>0</v>
      </c>
      <c r="BC61" s="47" t="s">
        <v>105</v>
      </c>
      <c r="BD61" s="47" t="s">
        <v>105</v>
      </c>
      <c r="BE61" s="53">
        <f t="shared" si="2"/>
        <v>0.46</v>
      </c>
      <c r="BF61" s="47" t="s">
        <v>105</v>
      </c>
      <c r="BG61" s="62" t="s">
        <v>105</v>
      </c>
      <c r="BH61" s="47" t="s">
        <v>105</v>
      </c>
    </row>
    <row r="62" spans="1:60">
      <c r="A62" s="18" t="s">
        <v>94</v>
      </c>
      <c r="B62" s="13" t="s">
        <v>143</v>
      </c>
      <c r="C62" s="19" t="s">
        <v>113</v>
      </c>
      <c r="D62" s="47" t="s">
        <v>105</v>
      </c>
      <c r="E62" s="47" t="s">
        <v>105</v>
      </c>
      <c r="F62" s="47" t="s">
        <v>105</v>
      </c>
      <c r="G62" s="47">
        <v>0.51</v>
      </c>
      <c r="H62" s="47" t="s">
        <v>105</v>
      </c>
      <c r="I62" s="47" t="s">
        <v>105</v>
      </c>
      <c r="J62" s="47" t="s">
        <v>105</v>
      </c>
      <c r="K62" s="47" t="s">
        <v>105</v>
      </c>
      <c r="L62" s="47" t="s">
        <v>105</v>
      </c>
      <c r="M62" s="47" t="s">
        <v>105</v>
      </c>
      <c r="N62" s="47" t="s">
        <v>105</v>
      </c>
      <c r="O62" s="47" t="s">
        <v>105</v>
      </c>
      <c r="P62" s="47" t="s">
        <v>105</v>
      </c>
      <c r="Q62" s="47" t="s">
        <v>105</v>
      </c>
      <c r="R62" s="47" t="s">
        <v>105</v>
      </c>
      <c r="S62" s="47" t="s">
        <v>105</v>
      </c>
      <c r="T62" s="47" t="s">
        <v>105</v>
      </c>
      <c r="U62" s="47" t="s">
        <v>105</v>
      </c>
      <c r="V62" s="47" t="s">
        <v>105</v>
      </c>
      <c r="W62" s="47" t="s">
        <v>105</v>
      </c>
      <c r="X62" s="47" t="s">
        <v>105</v>
      </c>
      <c r="Y62" s="47" t="s">
        <v>105</v>
      </c>
      <c r="Z62" s="47" t="s">
        <v>105</v>
      </c>
      <c r="AA62" s="47">
        <v>0.51</v>
      </c>
      <c r="AB62" s="47" t="s">
        <v>105</v>
      </c>
      <c r="AC62" s="47" t="s">
        <v>105</v>
      </c>
      <c r="AD62" s="84">
        <v>0</v>
      </c>
      <c r="AE62" s="84">
        <v>0</v>
      </c>
      <c r="AF62" s="53">
        <f t="shared" si="0"/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0</v>
      </c>
      <c r="AP62" s="84">
        <v>0</v>
      </c>
      <c r="AQ62" s="84">
        <v>0</v>
      </c>
      <c r="AR62" s="84">
        <v>0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47">
        <v>0</v>
      </c>
      <c r="BA62" s="84">
        <v>0</v>
      </c>
      <c r="BB62" s="84">
        <v>0</v>
      </c>
      <c r="BC62" s="47" t="s">
        <v>105</v>
      </c>
      <c r="BD62" s="47" t="s">
        <v>105</v>
      </c>
      <c r="BE62" s="53">
        <f t="shared" si="2"/>
        <v>0.51</v>
      </c>
      <c r="BF62" s="47" t="s">
        <v>105</v>
      </c>
      <c r="BG62" s="62" t="s">
        <v>105</v>
      </c>
      <c r="BH62" s="47" t="s">
        <v>105</v>
      </c>
    </row>
    <row r="63" spans="1:60" ht="23.25" thickBot="1">
      <c r="A63" s="20" t="s">
        <v>94</v>
      </c>
      <c r="B63" s="12" t="s">
        <v>144</v>
      </c>
      <c r="C63" s="21" t="s">
        <v>113</v>
      </c>
      <c r="D63" s="48" t="s">
        <v>105</v>
      </c>
      <c r="E63" s="48" t="s">
        <v>105</v>
      </c>
      <c r="F63" s="48" t="s">
        <v>105</v>
      </c>
      <c r="G63" s="48">
        <v>1</v>
      </c>
      <c r="H63" s="48" t="s">
        <v>105</v>
      </c>
      <c r="I63" s="48" t="s">
        <v>105</v>
      </c>
      <c r="J63" s="48" t="s">
        <v>105</v>
      </c>
      <c r="K63" s="48" t="s">
        <v>105</v>
      </c>
      <c r="L63" s="48" t="s">
        <v>105</v>
      </c>
      <c r="M63" s="48" t="s">
        <v>105</v>
      </c>
      <c r="N63" s="48" t="s">
        <v>105</v>
      </c>
      <c r="O63" s="48" t="s">
        <v>105</v>
      </c>
      <c r="P63" s="48" t="s">
        <v>105</v>
      </c>
      <c r="Q63" s="48" t="s">
        <v>105</v>
      </c>
      <c r="R63" s="48" t="s">
        <v>105</v>
      </c>
      <c r="S63" s="48" t="s">
        <v>105</v>
      </c>
      <c r="T63" s="48" t="s">
        <v>105</v>
      </c>
      <c r="U63" s="48" t="s">
        <v>105</v>
      </c>
      <c r="V63" s="48" t="s">
        <v>105</v>
      </c>
      <c r="W63" s="48" t="s">
        <v>105</v>
      </c>
      <c r="X63" s="48" t="s">
        <v>105</v>
      </c>
      <c r="Y63" s="48" t="s">
        <v>105</v>
      </c>
      <c r="Z63" s="48" t="s">
        <v>105</v>
      </c>
      <c r="AA63" s="48">
        <v>1</v>
      </c>
      <c r="AB63" s="48" t="s">
        <v>105</v>
      </c>
      <c r="AC63" s="48" t="s">
        <v>105</v>
      </c>
      <c r="AD63" s="54">
        <v>0</v>
      </c>
      <c r="AE63" s="54">
        <v>0</v>
      </c>
      <c r="AF63" s="53">
        <f t="shared" si="0"/>
        <v>0</v>
      </c>
      <c r="AG63" s="54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0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48">
        <v>0</v>
      </c>
      <c r="BA63" s="54">
        <v>0</v>
      </c>
      <c r="BB63" s="54">
        <v>0</v>
      </c>
      <c r="BC63" s="48" t="s">
        <v>105</v>
      </c>
      <c r="BD63" s="48" t="s">
        <v>105</v>
      </c>
      <c r="BE63" s="53">
        <f t="shared" si="2"/>
        <v>1</v>
      </c>
      <c r="BF63" s="48" t="s">
        <v>105</v>
      </c>
      <c r="BG63" s="63" t="s">
        <v>105</v>
      </c>
      <c r="BH63" s="48" t="s">
        <v>105</v>
      </c>
    </row>
    <row r="64" spans="1:60" ht="21.75" thickBot="1">
      <c r="A64" s="22" t="s">
        <v>94</v>
      </c>
      <c r="B64" s="23" t="s">
        <v>99</v>
      </c>
      <c r="C64" s="24" t="s">
        <v>105</v>
      </c>
      <c r="D64" s="45" t="s">
        <v>105</v>
      </c>
      <c r="E64" s="45" t="s">
        <v>105</v>
      </c>
      <c r="F64" s="45" t="s">
        <v>105</v>
      </c>
      <c r="G64" s="45">
        <f>SUM(G65:G112)</f>
        <v>7.5400000000000009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>
        <f>SUM(AA65:AA112)</f>
        <v>7.5400000000000009</v>
      </c>
      <c r="AB64" s="45" t="s">
        <v>105</v>
      </c>
      <c r="AC64" s="45" t="s">
        <v>105</v>
      </c>
      <c r="AD64" s="55">
        <v>0</v>
      </c>
      <c r="AE64" s="55">
        <v>0</v>
      </c>
      <c r="AF64" s="83">
        <f>SUM(AF65:AF112)</f>
        <v>4.1099999999999994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83">
        <f>SUM(AU65:AU112)</f>
        <v>1.1340000000000001</v>
      </c>
      <c r="AV64" s="55">
        <v>0</v>
      </c>
      <c r="AW64" s="55">
        <v>0</v>
      </c>
      <c r="AX64" s="55">
        <v>0</v>
      </c>
      <c r="AY64" s="55">
        <v>0</v>
      </c>
      <c r="AZ64" s="55">
        <f>SUM(AZ65:AZ112)</f>
        <v>2.976</v>
      </c>
      <c r="BA64" s="55">
        <v>0</v>
      </c>
      <c r="BB64" s="55">
        <v>0</v>
      </c>
      <c r="BC64" s="45" t="s">
        <v>105</v>
      </c>
      <c r="BD64" s="45" t="s">
        <v>105</v>
      </c>
      <c r="BE64" s="55">
        <f>SUM(BE65:BE112)</f>
        <v>3.4299999999999993</v>
      </c>
      <c r="BF64" s="45" t="s">
        <v>105</v>
      </c>
      <c r="BG64" s="64" t="s">
        <v>105</v>
      </c>
      <c r="BH64" s="65" t="s">
        <v>105</v>
      </c>
    </row>
    <row r="65" spans="1:60" ht="22.5">
      <c r="A65" s="15" t="s">
        <v>94</v>
      </c>
      <c r="B65" s="27" t="s">
        <v>145</v>
      </c>
      <c r="C65" s="17" t="s">
        <v>113</v>
      </c>
      <c r="D65" s="71" t="s">
        <v>214</v>
      </c>
      <c r="E65" s="46" t="s">
        <v>105</v>
      </c>
      <c r="F65" s="46" t="s">
        <v>105</v>
      </c>
      <c r="G65" s="46">
        <v>0.04</v>
      </c>
      <c r="H65" s="46" t="s">
        <v>105</v>
      </c>
      <c r="I65" s="46" t="s">
        <v>105</v>
      </c>
      <c r="J65" s="46" t="s">
        <v>105</v>
      </c>
      <c r="K65" s="46" t="s">
        <v>105</v>
      </c>
      <c r="L65" s="46" t="s">
        <v>105</v>
      </c>
      <c r="M65" s="46" t="s">
        <v>105</v>
      </c>
      <c r="N65" s="46" t="s">
        <v>105</v>
      </c>
      <c r="O65" s="46" t="s">
        <v>105</v>
      </c>
      <c r="P65" s="46" t="s">
        <v>105</v>
      </c>
      <c r="Q65" s="46" t="s">
        <v>105</v>
      </c>
      <c r="R65" s="46" t="s">
        <v>105</v>
      </c>
      <c r="S65" s="46" t="s">
        <v>105</v>
      </c>
      <c r="T65" s="46" t="s">
        <v>105</v>
      </c>
      <c r="U65" s="46" t="s">
        <v>105</v>
      </c>
      <c r="V65" s="46" t="s">
        <v>105</v>
      </c>
      <c r="W65" s="46" t="s">
        <v>105</v>
      </c>
      <c r="X65" s="46" t="s">
        <v>105</v>
      </c>
      <c r="Y65" s="46" t="s">
        <v>105</v>
      </c>
      <c r="Z65" s="46" t="s">
        <v>105</v>
      </c>
      <c r="AA65" s="46">
        <v>0.04</v>
      </c>
      <c r="AB65" s="46" t="s">
        <v>105</v>
      </c>
      <c r="AC65" s="46" t="s">
        <v>105</v>
      </c>
      <c r="AD65" s="53">
        <v>0</v>
      </c>
      <c r="AE65" s="53">
        <v>0</v>
      </c>
      <c r="AF65" s="86">
        <f>AK65+AP65+AU65+AZ65</f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46">
        <v>0</v>
      </c>
      <c r="BA65" s="53">
        <v>0</v>
      </c>
      <c r="BB65" s="53">
        <v>0</v>
      </c>
      <c r="BC65" s="46" t="s">
        <v>105</v>
      </c>
      <c r="BD65" s="46" t="s">
        <v>105</v>
      </c>
      <c r="BE65" s="53">
        <f>G65-AF65</f>
        <v>0.04</v>
      </c>
      <c r="BF65" s="46" t="s">
        <v>105</v>
      </c>
      <c r="BG65" s="61" t="s">
        <v>105</v>
      </c>
      <c r="BH65" s="46" t="s">
        <v>105</v>
      </c>
    </row>
    <row r="66" spans="1:60" ht="45">
      <c r="A66" s="18" t="s">
        <v>94</v>
      </c>
      <c r="B66" s="11" t="s">
        <v>146</v>
      </c>
      <c r="C66" s="19" t="s">
        <v>113</v>
      </c>
      <c r="D66" s="66" t="s">
        <v>245</v>
      </c>
      <c r="E66" s="47" t="s">
        <v>105</v>
      </c>
      <c r="F66" s="47" t="s">
        <v>105</v>
      </c>
      <c r="G66" s="47">
        <v>0.5</v>
      </c>
      <c r="H66" s="47" t="s">
        <v>105</v>
      </c>
      <c r="I66" s="47" t="s">
        <v>105</v>
      </c>
      <c r="J66" s="47" t="s">
        <v>105</v>
      </c>
      <c r="K66" s="47" t="s">
        <v>105</v>
      </c>
      <c r="L66" s="47" t="s">
        <v>105</v>
      </c>
      <c r="M66" s="47" t="s">
        <v>105</v>
      </c>
      <c r="N66" s="47" t="s">
        <v>105</v>
      </c>
      <c r="O66" s="47" t="s">
        <v>105</v>
      </c>
      <c r="P66" s="47" t="s">
        <v>105</v>
      </c>
      <c r="Q66" s="47" t="s">
        <v>105</v>
      </c>
      <c r="R66" s="47" t="s">
        <v>105</v>
      </c>
      <c r="S66" s="47" t="s">
        <v>105</v>
      </c>
      <c r="T66" s="47" t="s">
        <v>105</v>
      </c>
      <c r="U66" s="47" t="s">
        <v>105</v>
      </c>
      <c r="V66" s="47" t="s">
        <v>105</v>
      </c>
      <c r="W66" s="47" t="s">
        <v>105</v>
      </c>
      <c r="X66" s="47" t="s">
        <v>105</v>
      </c>
      <c r="Y66" s="47" t="s">
        <v>105</v>
      </c>
      <c r="Z66" s="47" t="s">
        <v>105</v>
      </c>
      <c r="AA66" s="47">
        <v>0.5</v>
      </c>
      <c r="AB66" s="47" t="s">
        <v>105</v>
      </c>
      <c r="AC66" s="47" t="s">
        <v>105</v>
      </c>
      <c r="AD66" s="84">
        <v>0</v>
      </c>
      <c r="AE66" s="84">
        <v>0</v>
      </c>
      <c r="AF66" s="84">
        <f t="shared" ref="AF66:AF112" si="3">AK66+AP66+AU66+AZ66</f>
        <v>0.47</v>
      </c>
      <c r="AG66" s="84">
        <v>0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0</v>
      </c>
      <c r="AP66" s="84">
        <v>0</v>
      </c>
      <c r="AQ66" s="84">
        <v>0</v>
      </c>
      <c r="AR66" s="84">
        <v>0</v>
      </c>
      <c r="AS66" s="84">
        <v>0</v>
      </c>
      <c r="AT66" s="84">
        <v>0</v>
      </c>
      <c r="AU66" s="84">
        <v>0.47</v>
      </c>
      <c r="AV66" s="84">
        <v>0</v>
      </c>
      <c r="AW66" s="84">
        <v>0</v>
      </c>
      <c r="AX66" s="84">
        <v>0</v>
      </c>
      <c r="AY66" s="84">
        <v>0</v>
      </c>
      <c r="AZ66" s="47">
        <v>0</v>
      </c>
      <c r="BA66" s="84">
        <v>0</v>
      </c>
      <c r="BB66" s="84">
        <v>0</v>
      </c>
      <c r="BC66" s="47" t="s">
        <v>105</v>
      </c>
      <c r="BD66" s="47" t="s">
        <v>105</v>
      </c>
      <c r="BE66" s="53">
        <f t="shared" ref="BE66:BE112" si="4">G66-AF66</f>
        <v>3.0000000000000027E-2</v>
      </c>
      <c r="BF66" s="47" t="s">
        <v>105</v>
      </c>
      <c r="BG66" s="62" t="s">
        <v>105</v>
      </c>
      <c r="BH66" s="47" t="s">
        <v>105</v>
      </c>
    </row>
    <row r="67" spans="1:60" ht="56.25">
      <c r="A67" s="18" t="s">
        <v>94</v>
      </c>
      <c r="B67" s="11" t="s">
        <v>147</v>
      </c>
      <c r="C67" s="19" t="s">
        <v>113</v>
      </c>
      <c r="D67" s="66" t="s">
        <v>246</v>
      </c>
      <c r="E67" s="47" t="s">
        <v>105</v>
      </c>
      <c r="F67" s="47" t="s">
        <v>105</v>
      </c>
      <c r="G67" s="47">
        <v>0.2</v>
      </c>
      <c r="H67" s="47" t="s">
        <v>105</v>
      </c>
      <c r="I67" s="47" t="s">
        <v>105</v>
      </c>
      <c r="J67" s="47" t="s">
        <v>105</v>
      </c>
      <c r="K67" s="47" t="s">
        <v>105</v>
      </c>
      <c r="L67" s="47" t="s">
        <v>105</v>
      </c>
      <c r="M67" s="47" t="s">
        <v>105</v>
      </c>
      <c r="N67" s="47" t="s">
        <v>105</v>
      </c>
      <c r="O67" s="47" t="s">
        <v>105</v>
      </c>
      <c r="P67" s="47" t="s">
        <v>105</v>
      </c>
      <c r="Q67" s="47" t="s">
        <v>105</v>
      </c>
      <c r="R67" s="47" t="s">
        <v>105</v>
      </c>
      <c r="S67" s="47" t="s">
        <v>105</v>
      </c>
      <c r="T67" s="47" t="s">
        <v>105</v>
      </c>
      <c r="U67" s="47" t="s">
        <v>105</v>
      </c>
      <c r="V67" s="47" t="s">
        <v>105</v>
      </c>
      <c r="W67" s="47" t="s">
        <v>105</v>
      </c>
      <c r="X67" s="47" t="s">
        <v>105</v>
      </c>
      <c r="Y67" s="47" t="s">
        <v>105</v>
      </c>
      <c r="Z67" s="47" t="s">
        <v>105</v>
      </c>
      <c r="AA67" s="47">
        <v>0.2</v>
      </c>
      <c r="AB67" s="47" t="s">
        <v>105</v>
      </c>
      <c r="AC67" s="47" t="s">
        <v>105</v>
      </c>
      <c r="AD67" s="84">
        <v>0</v>
      </c>
      <c r="AE67" s="84">
        <v>0</v>
      </c>
      <c r="AF67" s="84">
        <f t="shared" si="3"/>
        <v>0.34499999999999997</v>
      </c>
      <c r="AG67" s="84">
        <v>0</v>
      </c>
      <c r="AH67" s="84">
        <v>0</v>
      </c>
      <c r="AI67" s="84">
        <v>0</v>
      </c>
      <c r="AJ67" s="84">
        <v>0</v>
      </c>
      <c r="AK67" s="84">
        <v>0</v>
      </c>
      <c r="AL67" s="84">
        <v>0</v>
      </c>
      <c r="AM67" s="84">
        <v>0</v>
      </c>
      <c r="AN67" s="84">
        <v>0</v>
      </c>
      <c r="AO67" s="84">
        <v>0</v>
      </c>
      <c r="AP67" s="84">
        <v>0</v>
      </c>
      <c r="AQ67" s="84">
        <v>0</v>
      </c>
      <c r="AR67" s="84">
        <v>0</v>
      </c>
      <c r="AS67" s="84">
        <v>0</v>
      </c>
      <c r="AT67" s="84">
        <v>0</v>
      </c>
      <c r="AU67" s="84">
        <v>0.34499999999999997</v>
      </c>
      <c r="AV67" s="84">
        <v>0</v>
      </c>
      <c r="AW67" s="84">
        <v>0</v>
      </c>
      <c r="AX67" s="84">
        <v>0</v>
      </c>
      <c r="AY67" s="84">
        <v>0</v>
      </c>
      <c r="AZ67" s="47">
        <v>0</v>
      </c>
      <c r="BA67" s="84">
        <v>0</v>
      </c>
      <c r="BB67" s="84">
        <v>0</v>
      </c>
      <c r="BC67" s="47" t="s">
        <v>105</v>
      </c>
      <c r="BD67" s="47" t="s">
        <v>105</v>
      </c>
      <c r="BE67" s="53">
        <f t="shared" si="4"/>
        <v>-0.14499999999999996</v>
      </c>
      <c r="BF67" s="47" t="s">
        <v>105</v>
      </c>
      <c r="BG67" s="62" t="s">
        <v>105</v>
      </c>
      <c r="BH67" s="66" t="s">
        <v>252</v>
      </c>
    </row>
    <row r="68" spans="1:60" ht="42" customHeight="1">
      <c r="A68" s="18" t="s">
        <v>94</v>
      </c>
      <c r="B68" s="11" t="s">
        <v>148</v>
      </c>
      <c r="C68" s="19" t="s">
        <v>113</v>
      </c>
      <c r="D68" s="66" t="s">
        <v>248</v>
      </c>
      <c r="E68" s="47" t="s">
        <v>105</v>
      </c>
      <c r="F68" s="47" t="s">
        <v>105</v>
      </c>
      <c r="G68" s="47">
        <v>0.1</v>
      </c>
      <c r="H68" s="47" t="s">
        <v>105</v>
      </c>
      <c r="I68" s="47" t="s">
        <v>105</v>
      </c>
      <c r="J68" s="47" t="s">
        <v>105</v>
      </c>
      <c r="K68" s="47" t="s">
        <v>105</v>
      </c>
      <c r="L68" s="47" t="s">
        <v>105</v>
      </c>
      <c r="M68" s="47" t="s">
        <v>105</v>
      </c>
      <c r="N68" s="47" t="s">
        <v>105</v>
      </c>
      <c r="O68" s="47" t="s">
        <v>105</v>
      </c>
      <c r="P68" s="47" t="s">
        <v>105</v>
      </c>
      <c r="Q68" s="47" t="s">
        <v>105</v>
      </c>
      <c r="R68" s="47" t="s">
        <v>105</v>
      </c>
      <c r="S68" s="47" t="s">
        <v>105</v>
      </c>
      <c r="T68" s="47" t="s">
        <v>105</v>
      </c>
      <c r="U68" s="47" t="s">
        <v>105</v>
      </c>
      <c r="V68" s="47" t="s">
        <v>105</v>
      </c>
      <c r="W68" s="47" t="s">
        <v>105</v>
      </c>
      <c r="X68" s="47" t="s">
        <v>105</v>
      </c>
      <c r="Y68" s="47" t="s">
        <v>105</v>
      </c>
      <c r="Z68" s="47" t="s">
        <v>105</v>
      </c>
      <c r="AA68" s="47">
        <v>0.1</v>
      </c>
      <c r="AB68" s="47" t="s">
        <v>105</v>
      </c>
      <c r="AC68" s="47" t="s">
        <v>105</v>
      </c>
      <c r="AD68" s="84">
        <v>0</v>
      </c>
      <c r="AE68" s="84">
        <v>0</v>
      </c>
      <c r="AF68" s="84">
        <f t="shared" si="3"/>
        <v>7.4999999999999997E-2</v>
      </c>
      <c r="AG68" s="84">
        <v>0</v>
      </c>
      <c r="AH68" s="84">
        <v>0</v>
      </c>
      <c r="AI68" s="84">
        <v>0</v>
      </c>
      <c r="AJ68" s="84">
        <v>0</v>
      </c>
      <c r="AK68" s="84">
        <v>0</v>
      </c>
      <c r="AL68" s="84">
        <v>0</v>
      </c>
      <c r="AM68" s="84">
        <v>0</v>
      </c>
      <c r="AN68" s="84">
        <v>0</v>
      </c>
      <c r="AO68" s="84">
        <v>0</v>
      </c>
      <c r="AP68" s="84">
        <v>0</v>
      </c>
      <c r="AQ68" s="84">
        <v>0</v>
      </c>
      <c r="AR68" s="84">
        <v>0</v>
      </c>
      <c r="AS68" s="84">
        <v>0</v>
      </c>
      <c r="AT68" s="84">
        <v>0</v>
      </c>
      <c r="AU68" s="84">
        <v>7.4999999999999997E-2</v>
      </c>
      <c r="AV68" s="84">
        <v>0</v>
      </c>
      <c r="AW68" s="84">
        <v>0</v>
      </c>
      <c r="AX68" s="84">
        <v>0</v>
      </c>
      <c r="AY68" s="84">
        <v>0</v>
      </c>
      <c r="AZ68" s="47">
        <v>0</v>
      </c>
      <c r="BA68" s="84">
        <v>0</v>
      </c>
      <c r="BB68" s="84">
        <v>0</v>
      </c>
      <c r="BC68" s="47" t="s">
        <v>105</v>
      </c>
      <c r="BD68" s="47" t="s">
        <v>105</v>
      </c>
      <c r="BE68" s="53">
        <f t="shared" si="4"/>
        <v>2.5000000000000008E-2</v>
      </c>
      <c r="BF68" s="47" t="s">
        <v>105</v>
      </c>
      <c r="BG68" s="62" t="s">
        <v>105</v>
      </c>
      <c r="BH68" s="66" t="s">
        <v>252</v>
      </c>
    </row>
    <row r="69" spans="1:60" ht="39" customHeight="1">
      <c r="A69" s="18" t="s">
        <v>94</v>
      </c>
      <c r="B69" s="11" t="s">
        <v>149</v>
      </c>
      <c r="C69" s="19" t="s">
        <v>113</v>
      </c>
      <c r="D69" s="66" t="s">
        <v>247</v>
      </c>
      <c r="E69" s="47" t="s">
        <v>105</v>
      </c>
      <c r="F69" s="47" t="s">
        <v>105</v>
      </c>
      <c r="G69" s="47">
        <v>0.05</v>
      </c>
      <c r="H69" s="47" t="s">
        <v>105</v>
      </c>
      <c r="I69" s="47" t="s">
        <v>105</v>
      </c>
      <c r="J69" s="47" t="s">
        <v>105</v>
      </c>
      <c r="K69" s="47" t="s">
        <v>105</v>
      </c>
      <c r="L69" s="47" t="s">
        <v>105</v>
      </c>
      <c r="M69" s="47" t="s">
        <v>105</v>
      </c>
      <c r="N69" s="47" t="s">
        <v>105</v>
      </c>
      <c r="O69" s="47" t="s">
        <v>105</v>
      </c>
      <c r="P69" s="47" t="s">
        <v>105</v>
      </c>
      <c r="Q69" s="47" t="s">
        <v>105</v>
      </c>
      <c r="R69" s="47" t="s">
        <v>105</v>
      </c>
      <c r="S69" s="47" t="s">
        <v>105</v>
      </c>
      <c r="T69" s="47" t="s">
        <v>105</v>
      </c>
      <c r="U69" s="47" t="s">
        <v>105</v>
      </c>
      <c r="V69" s="47" t="s">
        <v>105</v>
      </c>
      <c r="W69" s="47" t="s">
        <v>105</v>
      </c>
      <c r="X69" s="47" t="s">
        <v>105</v>
      </c>
      <c r="Y69" s="47" t="s">
        <v>105</v>
      </c>
      <c r="Z69" s="47" t="s">
        <v>105</v>
      </c>
      <c r="AA69" s="47">
        <v>0.05</v>
      </c>
      <c r="AB69" s="47" t="s">
        <v>105</v>
      </c>
      <c r="AC69" s="47" t="s">
        <v>105</v>
      </c>
      <c r="AD69" s="84">
        <v>0</v>
      </c>
      <c r="AE69" s="84">
        <v>0</v>
      </c>
      <c r="AF69" s="84">
        <f t="shared" si="3"/>
        <v>1.2E-2</v>
      </c>
      <c r="AG69" s="84">
        <v>0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0</v>
      </c>
      <c r="AP69" s="84">
        <v>0</v>
      </c>
      <c r="AQ69" s="84">
        <v>0</v>
      </c>
      <c r="AR69" s="84">
        <v>0</v>
      </c>
      <c r="AS69" s="84">
        <v>0</v>
      </c>
      <c r="AT69" s="84">
        <v>0</v>
      </c>
      <c r="AU69" s="84">
        <v>1.2E-2</v>
      </c>
      <c r="AV69" s="84">
        <v>0</v>
      </c>
      <c r="AW69" s="84">
        <v>0</v>
      </c>
      <c r="AX69" s="84">
        <v>0</v>
      </c>
      <c r="AY69" s="84">
        <v>0</v>
      </c>
      <c r="AZ69" s="47">
        <v>0</v>
      </c>
      <c r="BA69" s="84">
        <v>0</v>
      </c>
      <c r="BB69" s="84">
        <v>0</v>
      </c>
      <c r="BC69" s="47" t="s">
        <v>105</v>
      </c>
      <c r="BD69" s="47" t="s">
        <v>105</v>
      </c>
      <c r="BE69" s="53">
        <f t="shared" si="4"/>
        <v>3.8000000000000006E-2</v>
      </c>
      <c r="BF69" s="47" t="s">
        <v>105</v>
      </c>
      <c r="BG69" s="62" t="s">
        <v>105</v>
      </c>
      <c r="BH69" s="66" t="s">
        <v>252</v>
      </c>
    </row>
    <row r="70" spans="1:60" ht="33.75">
      <c r="A70" s="18" t="s">
        <v>94</v>
      </c>
      <c r="B70" s="11" t="s">
        <v>150</v>
      </c>
      <c r="C70" s="19" t="s">
        <v>113</v>
      </c>
      <c r="D70" s="66" t="s">
        <v>215</v>
      </c>
      <c r="E70" s="47" t="s">
        <v>105</v>
      </c>
      <c r="F70" s="47" t="s">
        <v>105</v>
      </c>
      <c r="G70" s="47">
        <v>0.05</v>
      </c>
      <c r="H70" s="47" t="s">
        <v>105</v>
      </c>
      <c r="I70" s="47" t="s">
        <v>105</v>
      </c>
      <c r="J70" s="47" t="s">
        <v>105</v>
      </c>
      <c r="K70" s="47" t="s">
        <v>105</v>
      </c>
      <c r="L70" s="47" t="s">
        <v>105</v>
      </c>
      <c r="M70" s="47" t="s">
        <v>105</v>
      </c>
      <c r="N70" s="47" t="s">
        <v>105</v>
      </c>
      <c r="O70" s="47" t="s">
        <v>105</v>
      </c>
      <c r="P70" s="47" t="s">
        <v>105</v>
      </c>
      <c r="Q70" s="47" t="s">
        <v>105</v>
      </c>
      <c r="R70" s="47" t="s">
        <v>105</v>
      </c>
      <c r="S70" s="47" t="s">
        <v>105</v>
      </c>
      <c r="T70" s="47" t="s">
        <v>105</v>
      </c>
      <c r="U70" s="47" t="s">
        <v>105</v>
      </c>
      <c r="V70" s="47" t="s">
        <v>105</v>
      </c>
      <c r="W70" s="47" t="s">
        <v>105</v>
      </c>
      <c r="X70" s="47" t="s">
        <v>105</v>
      </c>
      <c r="Y70" s="47" t="s">
        <v>105</v>
      </c>
      <c r="Z70" s="47" t="s">
        <v>105</v>
      </c>
      <c r="AA70" s="47">
        <v>0.05</v>
      </c>
      <c r="AB70" s="47" t="s">
        <v>105</v>
      </c>
      <c r="AC70" s="47" t="s">
        <v>105</v>
      </c>
      <c r="AD70" s="84">
        <v>0</v>
      </c>
      <c r="AE70" s="84">
        <v>0</v>
      </c>
      <c r="AF70" s="84">
        <f t="shared" si="3"/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4">
        <v>0</v>
      </c>
      <c r="AR70" s="84">
        <v>0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0</v>
      </c>
      <c r="AZ70" s="47">
        <v>0</v>
      </c>
      <c r="BA70" s="84">
        <v>0</v>
      </c>
      <c r="BB70" s="84">
        <v>0</v>
      </c>
      <c r="BC70" s="47" t="s">
        <v>105</v>
      </c>
      <c r="BD70" s="47" t="s">
        <v>105</v>
      </c>
      <c r="BE70" s="53">
        <f t="shared" si="4"/>
        <v>0.05</v>
      </c>
      <c r="BF70" s="47" t="s">
        <v>105</v>
      </c>
      <c r="BG70" s="62" t="s">
        <v>105</v>
      </c>
      <c r="BH70" s="66" t="s">
        <v>252</v>
      </c>
    </row>
    <row r="71" spans="1:60" ht="45">
      <c r="A71" s="18" t="s">
        <v>94</v>
      </c>
      <c r="B71" s="13" t="s">
        <v>151</v>
      </c>
      <c r="C71" s="19" t="s">
        <v>113</v>
      </c>
      <c r="D71" s="66" t="s">
        <v>249</v>
      </c>
      <c r="E71" s="47" t="s">
        <v>105</v>
      </c>
      <c r="F71" s="47" t="s">
        <v>105</v>
      </c>
      <c r="G71" s="47">
        <v>0.05</v>
      </c>
      <c r="H71" s="47" t="s">
        <v>105</v>
      </c>
      <c r="I71" s="47" t="s">
        <v>105</v>
      </c>
      <c r="J71" s="47" t="s">
        <v>105</v>
      </c>
      <c r="K71" s="47" t="s">
        <v>105</v>
      </c>
      <c r="L71" s="47" t="s">
        <v>105</v>
      </c>
      <c r="M71" s="47" t="s">
        <v>105</v>
      </c>
      <c r="N71" s="47" t="s">
        <v>105</v>
      </c>
      <c r="O71" s="47" t="s">
        <v>105</v>
      </c>
      <c r="P71" s="47" t="s">
        <v>105</v>
      </c>
      <c r="Q71" s="47" t="s">
        <v>105</v>
      </c>
      <c r="R71" s="47" t="s">
        <v>105</v>
      </c>
      <c r="S71" s="47" t="s">
        <v>105</v>
      </c>
      <c r="T71" s="47" t="s">
        <v>105</v>
      </c>
      <c r="U71" s="47" t="s">
        <v>105</v>
      </c>
      <c r="V71" s="47" t="s">
        <v>105</v>
      </c>
      <c r="W71" s="47" t="s">
        <v>105</v>
      </c>
      <c r="X71" s="47" t="s">
        <v>105</v>
      </c>
      <c r="Y71" s="47" t="s">
        <v>105</v>
      </c>
      <c r="Z71" s="47" t="s">
        <v>105</v>
      </c>
      <c r="AA71" s="47">
        <v>0.05</v>
      </c>
      <c r="AB71" s="47" t="s">
        <v>105</v>
      </c>
      <c r="AC71" s="47" t="s">
        <v>105</v>
      </c>
      <c r="AD71" s="84">
        <v>0</v>
      </c>
      <c r="AE71" s="84">
        <v>0</v>
      </c>
      <c r="AF71" s="84">
        <f t="shared" si="3"/>
        <v>4.5999999999999999E-2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4">
        <v>0</v>
      </c>
      <c r="AR71" s="84">
        <v>0</v>
      </c>
      <c r="AS71" s="84">
        <v>0</v>
      </c>
      <c r="AT71" s="84">
        <v>0</v>
      </c>
      <c r="AU71" s="84">
        <v>4.5999999999999999E-2</v>
      </c>
      <c r="AV71" s="84">
        <v>0</v>
      </c>
      <c r="AW71" s="84">
        <v>0</v>
      </c>
      <c r="AX71" s="84">
        <v>0</v>
      </c>
      <c r="AY71" s="84">
        <v>0</v>
      </c>
      <c r="AZ71" s="47">
        <v>0</v>
      </c>
      <c r="BA71" s="84">
        <v>0</v>
      </c>
      <c r="BB71" s="84">
        <v>0</v>
      </c>
      <c r="BC71" s="47" t="s">
        <v>105</v>
      </c>
      <c r="BD71" s="47" t="s">
        <v>105</v>
      </c>
      <c r="BE71" s="53">
        <f t="shared" si="4"/>
        <v>4.0000000000000036E-3</v>
      </c>
      <c r="BF71" s="47" t="s">
        <v>105</v>
      </c>
      <c r="BG71" s="62" t="s">
        <v>105</v>
      </c>
      <c r="BH71" s="66" t="s">
        <v>105</v>
      </c>
    </row>
    <row r="72" spans="1:60" ht="33.75">
      <c r="A72" s="18" t="s">
        <v>94</v>
      </c>
      <c r="B72" s="13" t="s">
        <v>152</v>
      </c>
      <c r="C72" s="19" t="s">
        <v>113</v>
      </c>
      <c r="D72" s="66" t="s">
        <v>250</v>
      </c>
      <c r="E72" s="47" t="s">
        <v>105</v>
      </c>
      <c r="F72" s="47" t="s">
        <v>105</v>
      </c>
      <c r="G72" s="47">
        <v>0.1</v>
      </c>
      <c r="H72" s="47" t="s">
        <v>105</v>
      </c>
      <c r="I72" s="47" t="s">
        <v>105</v>
      </c>
      <c r="J72" s="47" t="s">
        <v>105</v>
      </c>
      <c r="K72" s="47" t="s">
        <v>105</v>
      </c>
      <c r="L72" s="47" t="s">
        <v>105</v>
      </c>
      <c r="M72" s="47" t="s">
        <v>105</v>
      </c>
      <c r="N72" s="47" t="s">
        <v>105</v>
      </c>
      <c r="O72" s="47" t="s">
        <v>105</v>
      </c>
      <c r="P72" s="47" t="s">
        <v>105</v>
      </c>
      <c r="Q72" s="47" t="s">
        <v>105</v>
      </c>
      <c r="R72" s="47" t="s">
        <v>105</v>
      </c>
      <c r="S72" s="47" t="s">
        <v>105</v>
      </c>
      <c r="T72" s="47" t="s">
        <v>105</v>
      </c>
      <c r="U72" s="47" t="s">
        <v>105</v>
      </c>
      <c r="V72" s="47" t="s">
        <v>105</v>
      </c>
      <c r="W72" s="47" t="s">
        <v>105</v>
      </c>
      <c r="X72" s="47" t="s">
        <v>105</v>
      </c>
      <c r="Y72" s="47" t="s">
        <v>105</v>
      </c>
      <c r="Z72" s="47" t="s">
        <v>105</v>
      </c>
      <c r="AA72" s="47">
        <v>0.1</v>
      </c>
      <c r="AB72" s="47" t="s">
        <v>105</v>
      </c>
      <c r="AC72" s="47" t="s">
        <v>105</v>
      </c>
      <c r="AD72" s="84">
        <v>0</v>
      </c>
      <c r="AE72" s="84">
        <v>0</v>
      </c>
      <c r="AF72" s="84">
        <f t="shared" si="3"/>
        <v>9.6000000000000002E-2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0</v>
      </c>
      <c r="AP72" s="84">
        <v>0</v>
      </c>
      <c r="AQ72" s="84">
        <v>0</v>
      </c>
      <c r="AR72" s="84">
        <v>0</v>
      </c>
      <c r="AS72" s="84">
        <v>0</v>
      </c>
      <c r="AT72" s="84">
        <v>0</v>
      </c>
      <c r="AU72" s="84">
        <v>9.6000000000000002E-2</v>
      </c>
      <c r="AV72" s="84">
        <v>0</v>
      </c>
      <c r="AW72" s="84">
        <v>0</v>
      </c>
      <c r="AX72" s="84">
        <v>0</v>
      </c>
      <c r="AY72" s="84">
        <v>0</v>
      </c>
      <c r="AZ72" s="47">
        <v>0</v>
      </c>
      <c r="BA72" s="84">
        <v>0</v>
      </c>
      <c r="BB72" s="84">
        <v>0</v>
      </c>
      <c r="BC72" s="47" t="s">
        <v>105</v>
      </c>
      <c r="BD72" s="47" t="s">
        <v>105</v>
      </c>
      <c r="BE72" s="53">
        <f t="shared" si="4"/>
        <v>4.0000000000000036E-3</v>
      </c>
      <c r="BF72" s="47" t="s">
        <v>105</v>
      </c>
      <c r="BG72" s="62" t="s">
        <v>105</v>
      </c>
      <c r="BH72" s="66" t="s">
        <v>105</v>
      </c>
    </row>
    <row r="73" spans="1:60" ht="45">
      <c r="A73" s="18" t="s">
        <v>94</v>
      </c>
      <c r="B73" s="13" t="s">
        <v>153</v>
      </c>
      <c r="C73" s="19" t="s">
        <v>113</v>
      </c>
      <c r="D73" s="66" t="s">
        <v>251</v>
      </c>
      <c r="E73" s="47" t="s">
        <v>105</v>
      </c>
      <c r="F73" s="47" t="s">
        <v>105</v>
      </c>
      <c r="G73" s="47">
        <v>0.1</v>
      </c>
      <c r="H73" s="47" t="s">
        <v>105</v>
      </c>
      <c r="I73" s="47" t="s">
        <v>105</v>
      </c>
      <c r="J73" s="47" t="s">
        <v>105</v>
      </c>
      <c r="K73" s="47" t="s">
        <v>105</v>
      </c>
      <c r="L73" s="47" t="s">
        <v>105</v>
      </c>
      <c r="M73" s="47" t="s">
        <v>105</v>
      </c>
      <c r="N73" s="47" t="s">
        <v>105</v>
      </c>
      <c r="O73" s="47" t="s">
        <v>105</v>
      </c>
      <c r="P73" s="47" t="s">
        <v>105</v>
      </c>
      <c r="Q73" s="47" t="s">
        <v>105</v>
      </c>
      <c r="R73" s="47" t="s">
        <v>105</v>
      </c>
      <c r="S73" s="47" t="s">
        <v>105</v>
      </c>
      <c r="T73" s="47" t="s">
        <v>105</v>
      </c>
      <c r="U73" s="47" t="s">
        <v>105</v>
      </c>
      <c r="V73" s="47" t="s">
        <v>105</v>
      </c>
      <c r="W73" s="47" t="s">
        <v>105</v>
      </c>
      <c r="X73" s="47" t="s">
        <v>105</v>
      </c>
      <c r="Y73" s="47" t="s">
        <v>105</v>
      </c>
      <c r="Z73" s="47" t="s">
        <v>105</v>
      </c>
      <c r="AA73" s="47">
        <v>0.1</v>
      </c>
      <c r="AB73" s="47" t="s">
        <v>105</v>
      </c>
      <c r="AC73" s="47" t="s">
        <v>105</v>
      </c>
      <c r="AD73" s="84">
        <v>0</v>
      </c>
      <c r="AE73" s="84">
        <v>0</v>
      </c>
      <c r="AF73" s="84">
        <f t="shared" si="3"/>
        <v>0.09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0</v>
      </c>
      <c r="AP73" s="84">
        <v>0</v>
      </c>
      <c r="AQ73" s="84">
        <v>0</v>
      </c>
      <c r="AR73" s="84">
        <v>0</v>
      </c>
      <c r="AS73" s="84">
        <v>0</v>
      </c>
      <c r="AT73" s="84">
        <v>0</v>
      </c>
      <c r="AU73" s="84">
        <v>0.09</v>
      </c>
      <c r="AV73" s="84">
        <v>0</v>
      </c>
      <c r="AW73" s="84">
        <v>0</v>
      </c>
      <c r="AX73" s="84">
        <v>0</v>
      </c>
      <c r="AY73" s="84">
        <v>0</v>
      </c>
      <c r="AZ73" s="47">
        <v>0</v>
      </c>
      <c r="BA73" s="84">
        <v>0</v>
      </c>
      <c r="BB73" s="84">
        <v>0</v>
      </c>
      <c r="BC73" s="47" t="s">
        <v>105</v>
      </c>
      <c r="BD73" s="47" t="s">
        <v>105</v>
      </c>
      <c r="BE73" s="53">
        <f t="shared" si="4"/>
        <v>1.0000000000000009E-2</v>
      </c>
      <c r="BF73" s="47" t="s">
        <v>105</v>
      </c>
      <c r="BG73" s="62" t="s">
        <v>105</v>
      </c>
      <c r="BH73" s="66" t="s">
        <v>105</v>
      </c>
    </row>
    <row r="74" spans="1:60" ht="78.75">
      <c r="A74" s="18" t="s">
        <v>94</v>
      </c>
      <c r="B74" s="13" t="s">
        <v>154</v>
      </c>
      <c r="C74" s="19" t="s">
        <v>113</v>
      </c>
      <c r="D74" s="66" t="s">
        <v>216</v>
      </c>
      <c r="E74" s="47" t="s">
        <v>105</v>
      </c>
      <c r="F74" s="47" t="s">
        <v>105</v>
      </c>
      <c r="G74" s="47">
        <v>0.15</v>
      </c>
      <c r="H74" s="47" t="s">
        <v>105</v>
      </c>
      <c r="I74" s="47" t="s">
        <v>105</v>
      </c>
      <c r="J74" s="47" t="s">
        <v>105</v>
      </c>
      <c r="K74" s="47" t="s">
        <v>105</v>
      </c>
      <c r="L74" s="47" t="s">
        <v>105</v>
      </c>
      <c r="M74" s="47" t="s">
        <v>105</v>
      </c>
      <c r="N74" s="47" t="s">
        <v>105</v>
      </c>
      <c r="O74" s="47" t="s">
        <v>105</v>
      </c>
      <c r="P74" s="47" t="s">
        <v>105</v>
      </c>
      <c r="Q74" s="47" t="s">
        <v>105</v>
      </c>
      <c r="R74" s="47" t="s">
        <v>105</v>
      </c>
      <c r="S74" s="47" t="s">
        <v>105</v>
      </c>
      <c r="T74" s="47" t="s">
        <v>105</v>
      </c>
      <c r="U74" s="47" t="s">
        <v>105</v>
      </c>
      <c r="V74" s="47" t="s">
        <v>105</v>
      </c>
      <c r="W74" s="47" t="s">
        <v>105</v>
      </c>
      <c r="X74" s="47" t="s">
        <v>105</v>
      </c>
      <c r="Y74" s="47" t="s">
        <v>105</v>
      </c>
      <c r="Z74" s="47" t="s">
        <v>105</v>
      </c>
      <c r="AA74" s="47">
        <v>0.15</v>
      </c>
      <c r="AB74" s="47" t="s">
        <v>105</v>
      </c>
      <c r="AC74" s="47" t="s">
        <v>105</v>
      </c>
      <c r="AD74" s="84">
        <v>0</v>
      </c>
      <c r="AE74" s="84">
        <v>0</v>
      </c>
      <c r="AF74" s="84">
        <f t="shared" si="3"/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0</v>
      </c>
      <c r="AM74" s="84">
        <v>0</v>
      </c>
      <c r="AN74" s="84">
        <v>0</v>
      </c>
      <c r="AO74" s="84">
        <v>0</v>
      </c>
      <c r="AP74" s="84">
        <v>0</v>
      </c>
      <c r="AQ74" s="84">
        <v>0</v>
      </c>
      <c r="AR74" s="84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47">
        <v>0</v>
      </c>
      <c r="BA74" s="84">
        <v>0</v>
      </c>
      <c r="BB74" s="84">
        <v>0</v>
      </c>
      <c r="BC74" s="47" t="s">
        <v>105</v>
      </c>
      <c r="BD74" s="47" t="s">
        <v>105</v>
      </c>
      <c r="BE74" s="53">
        <f t="shared" si="4"/>
        <v>0.15</v>
      </c>
      <c r="BF74" s="47" t="s">
        <v>105</v>
      </c>
      <c r="BG74" s="62" t="s">
        <v>105</v>
      </c>
      <c r="BH74" s="67" t="s">
        <v>276</v>
      </c>
    </row>
    <row r="75" spans="1:60" ht="78.75">
      <c r="A75" s="18" t="s">
        <v>94</v>
      </c>
      <c r="B75" s="13" t="s">
        <v>155</v>
      </c>
      <c r="C75" s="19" t="s">
        <v>113</v>
      </c>
      <c r="D75" s="66" t="s">
        <v>217</v>
      </c>
      <c r="E75" s="47" t="s">
        <v>105</v>
      </c>
      <c r="F75" s="47" t="s">
        <v>105</v>
      </c>
      <c r="G75" s="47">
        <v>0.1</v>
      </c>
      <c r="H75" s="47" t="s">
        <v>105</v>
      </c>
      <c r="I75" s="47" t="s">
        <v>105</v>
      </c>
      <c r="J75" s="47" t="s">
        <v>105</v>
      </c>
      <c r="K75" s="47" t="s">
        <v>105</v>
      </c>
      <c r="L75" s="47" t="s">
        <v>105</v>
      </c>
      <c r="M75" s="47" t="s">
        <v>105</v>
      </c>
      <c r="N75" s="47" t="s">
        <v>105</v>
      </c>
      <c r="O75" s="47" t="s">
        <v>105</v>
      </c>
      <c r="P75" s="47" t="s">
        <v>105</v>
      </c>
      <c r="Q75" s="47" t="s">
        <v>105</v>
      </c>
      <c r="R75" s="47" t="s">
        <v>105</v>
      </c>
      <c r="S75" s="47" t="s">
        <v>105</v>
      </c>
      <c r="T75" s="47" t="s">
        <v>105</v>
      </c>
      <c r="U75" s="47" t="s">
        <v>105</v>
      </c>
      <c r="V75" s="47" t="s">
        <v>105</v>
      </c>
      <c r="W75" s="47" t="s">
        <v>105</v>
      </c>
      <c r="X75" s="47" t="s">
        <v>105</v>
      </c>
      <c r="Y75" s="47" t="s">
        <v>105</v>
      </c>
      <c r="Z75" s="47" t="s">
        <v>105</v>
      </c>
      <c r="AA75" s="47">
        <v>0.1</v>
      </c>
      <c r="AB75" s="47" t="s">
        <v>105</v>
      </c>
      <c r="AC75" s="47" t="s">
        <v>105</v>
      </c>
      <c r="AD75" s="84">
        <v>0</v>
      </c>
      <c r="AE75" s="84">
        <v>0</v>
      </c>
      <c r="AF75" s="84">
        <f t="shared" si="3"/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0</v>
      </c>
      <c r="AL75" s="84">
        <v>0</v>
      </c>
      <c r="AM75" s="84">
        <v>0</v>
      </c>
      <c r="AN75" s="84">
        <v>0</v>
      </c>
      <c r="AO75" s="84">
        <v>0</v>
      </c>
      <c r="AP75" s="84">
        <v>0</v>
      </c>
      <c r="AQ75" s="84">
        <v>0</v>
      </c>
      <c r="AR75" s="84">
        <v>0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47">
        <v>0</v>
      </c>
      <c r="BA75" s="84">
        <v>0</v>
      </c>
      <c r="BB75" s="84">
        <v>0</v>
      </c>
      <c r="BC75" s="47" t="s">
        <v>105</v>
      </c>
      <c r="BD75" s="47" t="s">
        <v>105</v>
      </c>
      <c r="BE75" s="53">
        <f t="shared" si="4"/>
        <v>0.1</v>
      </c>
      <c r="BF75" s="47" t="s">
        <v>105</v>
      </c>
      <c r="BG75" s="62" t="s">
        <v>105</v>
      </c>
      <c r="BH75" s="67" t="s">
        <v>276</v>
      </c>
    </row>
    <row r="76" spans="1:60" ht="33.75">
      <c r="A76" s="18" t="s">
        <v>94</v>
      </c>
      <c r="B76" s="13" t="s">
        <v>156</v>
      </c>
      <c r="C76" s="19" t="s">
        <v>113</v>
      </c>
      <c r="D76" s="66" t="s">
        <v>257</v>
      </c>
      <c r="E76" s="47" t="s">
        <v>105</v>
      </c>
      <c r="F76" s="47" t="s">
        <v>105</v>
      </c>
      <c r="G76" s="47">
        <v>0.2</v>
      </c>
      <c r="H76" s="47" t="s">
        <v>105</v>
      </c>
      <c r="I76" s="47" t="s">
        <v>105</v>
      </c>
      <c r="J76" s="47" t="s">
        <v>105</v>
      </c>
      <c r="K76" s="47" t="s">
        <v>105</v>
      </c>
      <c r="L76" s="47" t="s">
        <v>105</v>
      </c>
      <c r="M76" s="47" t="s">
        <v>105</v>
      </c>
      <c r="N76" s="47" t="s">
        <v>105</v>
      </c>
      <c r="O76" s="47" t="s">
        <v>105</v>
      </c>
      <c r="P76" s="47" t="s">
        <v>105</v>
      </c>
      <c r="Q76" s="47" t="s">
        <v>105</v>
      </c>
      <c r="R76" s="47" t="s">
        <v>105</v>
      </c>
      <c r="S76" s="47" t="s">
        <v>105</v>
      </c>
      <c r="T76" s="47" t="s">
        <v>105</v>
      </c>
      <c r="U76" s="47" t="s">
        <v>105</v>
      </c>
      <c r="V76" s="47" t="s">
        <v>105</v>
      </c>
      <c r="W76" s="47" t="s">
        <v>105</v>
      </c>
      <c r="X76" s="47" t="s">
        <v>105</v>
      </c>
      <c r="Y76" s="47" t="s">
        <v>105</v>
      </c>
      <c r="Z76" s="47" t="s">
        <v>105</v>
      </c>
      <c r="AA76" s="47">
        <v>0.2</v>
      </c>
      <c r="AB76" s="47" t="s">
        <v>105</v>
      </c>
      <c r="AC76" s="47" t="s">
        <v>105</v>
      </c>
      <c r="AD76" s="84">
        <v>0</v>
      </c>
      <c r="AE76" s="84">
        <v>0</v>
      </c>
      <c r="AF76" s="84">
        <f t="shared" si="3"/>
        <v>0.41</v>
      </c>
      <c r="AG76" s="84">
        <v>0</v>
      </c>
      <c r="AH76" s="84">
        <v>0</v>
      </c>
      <c r="AI76" s="84">
        <v>0</v>
      </c>
      <c r="AJ76" s="84">
        <v>0</v>
      </c>
      <c r="AK76" s="84">
        <v>0</v>
      </c>
      <c r="AL76" s="84">
        <v>0</v>
      </c>
      <c r="AM76" s="84">
        <v>0</v>
      </c>
      <c r="AN76" s="84">
        <v>0</v>
      </c>
      <c r="AO76" s="84">
        <v>0</v>
      </c>
      <c r="AP76" s="84">
        <v>0</v>
      </c>
      <c r="AQ76" s="84">
        <v>0</v>
      </c>
      <c r="AR76" s="84">
        <v>0</v>
      </c>
      <c r="AS76" s="84">
        <v>0</v>
      </c>
      <c r="AT76" s="84">
        <v>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47">
        <v>0.41</v>
      </c>
      <c r="BA76" s="84">
        <v>0</v>
      </c>
      <c r="BB76" s="84">
        <v>0</v>
      </c>
      <c r="BC76" s="47" t="s">
        <v>105</v>
      </c>
      <c r="BD76" s="47" t="s">
        <v>105</v>
      </c>
      <c r="BE76" s="53">
        <f t="shared" si="4"/>
        <v>-0.20999999999999996</v>
      </c>
      <c r="BF76" s="47" t="s">
        <v>105</v>
      </c>
      <c r="BG76" s="62" t="s">
        <v>105</v>
      </c>
      <c r="BH76" s="66" t="s">
        <v>252</v>
      </c>
    </row>
    <row r="77" spans="1:60" ht="22.5">
      <c r="A77" s="18" t="s">
        <v>94</v>
      </c>
      <c r="B77" s="13" t="s">
        <v>157</v>
      </c>
      <c r="C77" s="19" t="s">
        <v>113</v>
      </c>
      <c r="D77" s="66" t="s">
        <v>258</v>
      </c>
      <c r="E77" s="47" t="s">
        <v>105</v>
      </c>
      <c r="F77" s="47" t="s">
        <v>105</v>
      </c>
      <c r="G77" s="47">
        <v>0.05</v>
      </c>
      <c r="H77" s="47" t="s">
        <v>105</v>
      </c>
      <c r="I77" s="47" t="s">
        <v>105</v>
      </c>
      <c r="J77" s="47" t="s">
        <v>105</v>
      </c>
      <c r="K77" s="47" t="s">
        <v>105</v>
      </c>
      <c r="L77" s="47" t="s">
        <v>105</v>
      </c>
      <c r="M77" s="47" t="s">
        <v>105</v>
      </c>
      <c r="N77" s="47" t="s">
        <v>105</v>
      </c>
      <c r="O77" s="47" t="s">
        <v>105</v>
      </c>
      <c r="P77" s="47" t="s">
        <v>105</v>
      </c>
      <c r="Q77" s="47" t="s">
        <v>105</v>
      </c>
      <c r="R77" s="47" t="s">
        <v>105</v>
      </c>
      <c r="S77" s="47" t="s">
        <v>105</v>
      </c>
      <c r="T77" s="47" t="s">
        <v>105</v>
      </c>
      <c r="U77" s="47" t="s">
        <v>105</v>
      </c>
      <c r="V77" s="47" t="s">
        <v>105</v>
      </c>
      <c r="W77" s="47" t="s">
        <v>105</v>
      </c>
      <c r="X77" s="47" t="s">
        <v>105</v>
      </c>
      <c r="Y77" s="47" t="s">
        <v>105</v>
      </c>
      <c r="Z77" s="47" t="s">
        <v>105</v>
      </c>
      <c r="AA77" s="47">
        <v>0.05</v>
      </c>
      <c r="AB77" s="47" t="s">
        <v>105</v>
      </c>
      <c r="AC77" s="47" t="s">
        <v>105</v>
      </c>
      <c r="AD77" s="84">
        <v>0</v>
      </c>
      <c r="AE77" s="84">
        <v>0</v>
      </c>
      <c r="AF77" s="84">
        <f t="shared" si="3"/>
        <v>0.05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4">
        <v>0</v>
      </c>
      <c r="AR77" s="84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47">
        <v>0.05</v>
      </c>
      <c r="BA77" s="84">
        <v>0</v>
      </c>
      <c r="BB77" s="84">
        <v>0</v>
      </c>
      <c r="BC77" s="47" t="s">
        <v>105</v>
      </c>
      <c r="BD77" s="47" t="s">
        <v>105</v>
      </c>
      <c r="BE77" s="53">
        <f t="shared" si="4"/>
        <v>0</v>
      </c>
      <c r="BF77" s="47" t="s">
        <v>105</v>
      </c>
      <c r="BG77" s="62" t="s">
        <v>105</v>
      </c>
      <c r="BH77" s="47" t="s">
        <v>105</v>
      </c>
    </row>
    <row r="78" spans="1:60" ht="33.75">
      <c r="A78" s="18" t="s">
        <v>94</v>
      </c>
      <c r="B78" s="13" t="s">
        <v>158</v>
      </c>
      <c r="C78" s="19" t="s">
        <v>113</v>
      </c>
      <c r="D78" s="66" t="s">
        <v>259</v>
      </c>
      <c r="E78" s="47" t="s">
        <v>105</v>
      </c>
      <c r="F78" s="47" t="s">
        <v>105</v>
      </c>
      <c r="G78" s="47">
        <v>0.1</v>
      </c>
      <c r="H78" s="47" t="s">
        <v>105</v>
      </c>
      <c r="I78" s="47" t="s">
        <v>105</v>
      </c>
      <c r="J78" s="47" t="s">
        <v>105</v>
      </c>
      <c r="K78" s="47" t="s">
        <v>105</v>
      </c>
      <c r="L78" s="47" t="s">
        <v>105</v>
      </c>
      <c r="M78" s="47" t="s">
        <v>105</v>
      </c>
      <c r="N78" s="47" t="s">
        <v>105</v>
      </c>
      <c r="O78" s="47" t="s">
        <v>105</v>
      </c>
      <c r="P78" s="47" t="s">
        <v>105</v>
      </c>
      <c r="Q78" s="47" t="s">
        <v>105</v>
      </c>
      <c r="R78" s="47" t="s">
        <v>105</v>
      </c>
      <c r="S78" s="47" t="s">
        <v>105</v>
      </c>
      <c r="T78" s="47" t="s">
        <v>105</v>
      </c>
      <c r="U78" s="47" t="s">
        <v>105</v>
      </c>
      <c r="V78" s="47" t="s">
        <v>105</v>
      </c>
      <c r="W78" s="47" t="s">
        <v>105</v>
      </c>
      <c r="X78" s="47" t="s">
        <v>105</v>
      </c>
      <c r="Y78" s="47" t="s">
        <v>105</v>
      </c>
      <c r="Z78" s="47" t="s">
        <v>105</v>
      </c>
      <c r="AA78" s="47">
        <v>0.1</v>
      </c>
      <c r="AB78" s="47" t="s">
        <v>105</v>
      </c>
      <c r="AC78" s="47" t="s">
        <v>105</v>
      </c>
      <c r="AD78" s="84">
        <v>0</v>
      </c>
      <c r="AE78" s="84">
        <v>0</v>
      </c>
      <c r="AF78" s="84">
        <f t="shared" si="3"/>
        <v>0.15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4">
        <v>0</v>
      </c>
      <c r="AR78" s="84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47">
        <v>0.15</v>
      </c>
      <c r="BA78" s="84">
        <v>0</v>
      </c>
      <c r="BB78" s="84">
        <v>0</v>
      </c>
      <c r="BC78" s="47" t="s">
        <v>105</v>
      </c>
      <c r="BD78" s="47" t="s">
        <v>105</v>
      </c>
      <c r="BE78" s="53">
        <f t="shared" si="4"/>
        <v>-4.9999999999999989E-2</v>
      </c>
      <c r="BF78" s="47" t="s">
        <v>105</v>
      </c>
      <c r="BG78" s="62" t="s">
        <v>105</v>
      </c>
      <c r="BH78" s="66" t="s">
        <v>252</v>
      </c>
    </row>
    <row r="79" spans="1:60" ht="33.75">
      <c r="A79" s="18" t="s">
        <v>94</v>
      </c>
      <c r="B79" s="13" t="s">
        <v>159</v>
      </c>
      <c r="C79" s="19" t="s">
        <v>113</v>
      </c>
      <c r="D79" s="66" t="s">
        <v>260</v>
      </c>
      <c r="E79" s="47" t="s">
        <v>105</v>
      </c>
      <c r="F79" s="47" t="s">
        <v>105</v>
      </c>
      <c r="G79" s="47">
        <v>0.05</v>
      </c>
      <c r="H79" s="47" t="s">
        <v>105</v>
      </c>
      <c r="I79" s="47" t="s">
        <v>105</v>
      </c>
      <c r="J79" s="47" t="s">
        <v>105</v>
      </c>
      <c r="K79" s="47" t="s">
        <v>105</v>
      </c>
      <c r="L79" s="47" t="s">
        <v>105</v>
      </c>
      <c r="M79" s="47" t="s">
        <v>105</v>
      </c>
      <c r="N79" s="47" t="s">
        <v>105</v>
      </c>
      <c r="O79" s="47" t="s">
        <v>105</v>
      </c>
      <c r="P79" s="47" t="s">
        <v>105</v>
      </c>
      <c r="Q79" s="47" t="s">
        <v>105</v>
      </c>
      <c r="R79" s="47" t="s">
        <v>105</v>
      </c>
      <c r="S79" s="47" t="s">
        <v>105</v>
      </c>
      <c r="T79" s="47" t="s">
        <v>105</v>
      </c>
      <c r="U79" s="47" t="s">
        <v>105</v>
      </c>
      <c r="V79" s="47" t="s">
        <v>105</v>
      </c>
      <c r="W79" s="47" t="s">
        <v>105</v>
      </c>
      <c r="X79" s="47" t="s">
        <v>105</v>
      </c>
      <c r="Y79" s="47" t="s">
        <v>105</v>
      </c>
      <c r="Z79" s="47" t="s">
        <v>105</v>
      </c>
      <c r="AA79" s="47">
        <v>0.05</v>
      </c>
      <c r="AB79" s="47" t="s">
        <v>105</v>
      </c>
      <c r="AC79" s="47" t="s">
        <v>105</v>
      </c>
      <c r="AD79" s="84">
        <v>0</v>
      </c>
      <c r="AE79" s="84">
        <v>0</v>
      </c>
      <c r="AF79" s="84">
        <f t="shared" si="3"/>
        <v>0.13600000000000001</v>
      </c>
      <c r="AG79" s="84">
        <v>0</v>
      </c>
      <c r="AH79" s="84">
        <v>0</v>
      </c>
      <c r="AI79" s="84">
        <v>0</v>
      </c>
      <c r="AJ79" s="84">
        <v>0</v>
      </c>
      <c r="AK79" s="84">
        <v>0</v>
      </c>
      <c r="AL79" s="84">
        <v>0</v>
      </c>
      <c r="AM79" s="84">
        <v>0</v>
      </c>
      <c r="AN79" s="84">
        <v>0</v>
      </c>
      <c r="AO79" s="84">
        <v>0</v>
      </c>
      <c r="AP79" s="84">
        <v>0</v>
      </c>
      <c r="AQ79" s="84">
        <v>0</v>
      </c>
      <c r="AR79" s="84">
        <v>0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47">
        <v>0.13600000000000001</v>
      </c>
      <c r="BA79" s="84">
        <v>0</v>
      </c>
      <c r="BB79" s="84">
        <v>0</v>
      </c>
      <c r="BC79" s="47" t="s">
        <v>105</v>
      </c>
      <c r="BD79" s="47" t="s">
        <v>105</v>
      </c>
      <c r="BE79" s="53">
        <f t="shared" si="4"/>
        <v>-8.6000000000000007E-2</v>
      </c>
      <c r="BF79" s="47" t="s">
        <v>105</v>
      </c>
      <c r="BG79" s="62" t="s">
        <v>105</v>
      </c>
      <c r="BH79" s="66" t="s">
        <v>252</v>
      </c>
    </row>
    <row r="80" spans="1:60" ht="22.5">
      <c r="A80" s="18" t="s">
        <v>94</v>
      </c>
      <c r="B80" s="13" t="s">
        <v>160</v>
      </c>
      <c r="C80" s="19" t="s">
        <v>113</v>
      </c>
      <c r="D80" s="66" t="s">
        <v>261</v>
      </c>
      <c r="E80" s="47" t="s">
        <v>105</v>
      </c>
      <c r="F80" s="47" t="s">
        <v>105</v>
      </c>
      <c r="G80" s="47">
        <v>0.05</v>
      </c>
      <c r="H80" s="47" t="s">
        <v>105</v>
      </c>
      <c r="I80" s="47" t="s">
        <v>105</v>
      </c>
      <c r="J80" s="47" t="s">
        <v>105</v>
      </c>
      <c r="K80" s="47" t="s">
        <v>105</v>
      </c>
      <c r="L80" s="47" t="s">
        <v>105</v>
      </c>
      <c r="M80" s="47" t="s">
        <v>105</v>
      </c>
      <c r="N80" s="47" t="s">
        <v>105</v>
      </c>
      <c r="O80" s="47" t="s">
        <v>105</v>
      </c>
      <c r="P80" s="47" t="s">
        <v>105</v>
      </c>
      <c r="Q80" s="47" t="s">
        <v>105</v>
      </c>
      <c r="R80" s="47" t="s">
        <v>105</v>
      </c>
      <c r="S80" s="47" t="s">
        <v>105</v>
      </c>
      <c r="T80" s="47" t="s">
        <v>105</v>
      </c>
      <c r="U80" s="47" t="s">
        <v>105</v>
      </c>
      <c r="V80" s="47" t="s">
        <v>105</v>
      </c>
      <c r="W80" s="47" t="s">
        <v>105</v>
      </c>
      <c r="X80" s="47" t="s">
        <v>105</v>
      </c>
      <c r="Y80" s="47" t="s">
        <v>105</v>
      </c>
      <c r="Z80" s="47" t="s">
        <v>105</v>
      </c>
      <c r="AA80" s="47">
        <v>0.05</v>
      </c>
      <c r="AB80" s="47" t="s">
        <v>105</v>
      </c>
      <c r="AC80" s="47" t="s">
        <v>105</v>
      </c>
      <c r="AD80" s="84">
        <v>0</v>
      </c>
      <c r="AE80" s="84">
        <v>0</v>
      </c>
      <c r="AF80" s="84">
        <f t="shared" si="3"/>
        <v>0.04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4">
        <v>0</v>
      </c>
      <c r="AR80" s="84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47">
        <v>0.04</v>
      </c>
      <c r="BA80" s="84">
        <v>0</v>
      </c>
      <c r="BB80" s="84">
        <v>0</v>
      </c>
      <c r="BC80" s="47" t="s">
        <v>105</v>
      </c>
      <c r="BD80" s="47" t="s">
        <v>105</v>
      </c>
      <c r="BE80" s="53">
        <f t="shared" si="4"/>
        <v>1.0000000000000002E-2</v>
      </c>
      <c r="BF80" s="47" t="s">
        <v>105</v>
      </c>
      <c r="BG80" s="62" t="s">
        <v>105</v>
      </c>
      <c r="BH80" s="47" t="s">
        <v>105</v>
      </c>
    </row>
    <row r="81" spans="1:60" ht="33.75">
      <c r="A81" s="18" t="s">
        <v>94</v>
      </c>
      <c r="B81" s="13" t="s">
        <v>161</v>
      </c>
      <c r="C81" s="19" t="s">
        <v>113</v>
      </c>
      <c r="D81" s="66" t="s">
        <v>262</v>
      </c>
      <c r="E81" s="47" t="s">
        <v>105</v>
      </c>
      <c r="F81" s="47" t="s">
        <v>105</v>
      </c>
      <c r="G81" s="47">
        <v>0.15</v>
      </c>
      <c r="H81" s="47" t="s">
        <v>105</v>
      </c>
      <c r="I81" s="47" t="s">
        <v>105</v>
      </c>
      <c r="J81" s="47" t="s">
        <v>105</v>
      </c>
      <c r="K81" s="47" t="s">
        <v>105</v>
      </c>
      <c r="L81" s="47" t="s">
        <v>105</v>
      </c>
      <c r="M81" s="47" t="s">
        <v>105</v>
      </c>
      <c r="N81" s="47" t="s">
        <v>105</v>
      </c>
      <c r="O81" s="47" t="s">
        <v>105</v>
      </c>
      <c r="P81" s="47" t="s">
        <v>105</v>
      </c>
      <c r="Q81" s="47" t="s">
        <v>105</v>
      </c>
      <c r="R81" s="47" t="s">
        <v>105</v>
      </c>
      <c r="S81" s="47" t="s">
        <v>105</v>
      </c>
      <c r="T81" s="47" t="s">
        <v>105</v>
      </c>
      <c r="U81" s="47" t="s">
        <v>105</v>
      </c>
      <c r="V81" s="47" t="s">
        <v>105</v>
      </c>
      <c r="W81" s="47" t="s">
        <v>105</v>
      </c>
      <c r="X81" s="47" t="s">
        <v>105</v>
      </c>
      <c r="Y81" s="47" t="s">
        <v>105</v>
      </c>
      <c r="Z81" s="47" t="s">
        <v>105</v>
      </c>
      <c r="AA81" s="47">
        <v>0.15</v>
      </c>
      <c r="AB81" s="47" t="s">
        <v>105</v>
      </c>
      <c r="AC81" s="47" t="s">
        <v>105</v>
      </c>
      <c r="AD81" s="84">
        <v>0</v>
      </c>
      <c r="AE81" s="84">
        <v>0</v>
      </c>
      <c r="AF81" s="84">
        <f t="shared" si="3"/>
        <v>0.3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4">
        <v>0</v>
      </c>
      <c r="AR81" s="84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47">
        <v>0.3</v>
      </c>
      <c r="BA81" s="84">
        <v>0</v>
      </c>
      <c r="BB81" s="84">
        <v>0</v>
      </c>
      <c r="BC81" s="47" t="s">
        <v>105</v>
      </c>
      <c r="BD81" s="47" t="s">
        <v>105</v>
      </c>
      <c r="BE81" s="53">
        <f t="shared" si="4"/>
        <v>-0.15</v>
      </c>
      <c r="BF81" s="47" t="s">
        <v>105</v>
      </c>
      <c r="BG81" s="62" t="s">
        <v>105</v>
      </c>
      <c r="BH81" s="66" t="s">
        <v>252</v>
      </c>
    </row>
    <row r="82" spans="1:60" ht="22.5">
      <c r="A82" s="18" t="s">
        <v>94</v>
      </c>
      <c r="B82" s="13" t="s">
        <v>162</v>
      </c>
      <c r="C82" s="19" t="s">
        <v>113</v>
      </c>
      <c r="D82" s="66" t="s">
        <v>263</v>
      </c>
      <c r="E82" s="47" t="s">
        <v>105</v>
      </c>
      <c r="F82" s="47" t="s">
        <v>105</v>
      </c>
      <c r="G82" s="47">
        <v>0.1</v>
      </c>
      <c r="H82" s="47" t="s">
        <v>105</v>
      </c>
      <c r="I82" s="47" t="s">
        <v>105</v>
      </c>
      <c r="J82" s="47" t="s">
        <v>105</v>
      </c>
      <c r="K82" s="47" t="s">
        <v>105</v>
      </c>
      <c r="L82" s="47" t="s">
        <v>105</v>
      </c>
      <c r="M82" s="47" t="s">
        <v>105</v>
      </c>
      <c r="N82" s="47" t="s">
        <v>105</v>
      </c>
      <c r="O82" s="47" t="s">
        <v>105</v>
      </c>
      <c r="P82" s="47" t="s">
        <v>105</v>
      </c>
      <c r="Q82" s="47" t="s">
        <v>105</v>
      </c>
      <c r="R82" s="47" t="s">
        <v>105</v>
      </c>
      <c r="S82" s="47" t="s">
        <v>105</v>
      </c>
      <c r="T82" s="47" t="s">
        <v>105</v>
      </c>
      <c r="U82" s="47" t="s">
        <v>105</v>
      </c>
      <c r="V82" s="47" t="s">
        <v>105</v>
      </c>
      <c r="W82" s="47" t="s">
        <v>105</v>
      </c>
      <c r="X82" s="47" t="s">
        <v>105</v>
      </c>
      <c r="Y82" s="47" t="s">
        <v>105</v>
      </c>
      <c r="Z82" s="47" t="s">
        <v>105</v>
      </c>
      <c r="AA82" s="47">
        <v>0.1</v>
      </c>
      <c r="AB82" s="47" t="s">
        <v>105</v>
      </c>
      <c r="AC82" s="47" t="s">
        <v>105</v>
      </c>
      <c r="AD82" s="84">
        <v>0</v>
      </c>
      <c r="AE82" s="84">
        <v>0</v>
      </c>
      <c r="AF82" s="84">
        <f t="shared" si="3"/>
        <v>0.13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4">
        <v>0</v>
      </c>
      <c r="AR82" s="84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47">
        <v>0.13</v>
      </c>
      <c r="BA82" s="84">
        <v>0</v>
      </c>
      <c r="BB82" s="84">
        <v>0</v>
      </c>
      <c r="BC82" s="47" t="s">
        <v>105</v>
      </c>
      <c r="BD82" s="47" t="s">
        <v>105</v>
      </c>
      <c r="BE82" s="53">
        <f t="shared" si="4"/>
        <v>-0.03</v>
      </c>
      <c r="BF82" s="47" t="s">
        <v>105</v>
      </c>
      <c r="BG82" s="62" t="s">
        <v>105</v>
      </c>
      <c r="BH82" s="47" t="s">
        <v>105</v>
      </c>
    </row>
    <row r="83" spans="1:60" ht="78.75">
      <c r="A83" s="18" t="s">
        <v>94</v>
      </c>
      <c r="B83" s="13" t="s">
        <v>163</v>
      </c>
      <c r="C83" s="19" t="s">
        <v>113</v>
      </c>
      <c r="D83" s="66" t="s">
        <v>218</v>
      </c>
      <c r="E83" s="47" t="s">
        <v>105</v>
      </c>
      <c r="F83" s="47" t="s">
        <v>105</v>
      </c>
      <c r="G83" s="47">
        <v>0.35</v>
      </c>
      <c r="H83" s="47" t="s">
        <v>105</v>
      </c>
      <c r="I83" s="47" t="s">
        <v>105</v>
      </c>
      <c r="J83" s="47" t="s">
        <v>105</v>
      </c>
      <c r="K83" s="47" t="s">
        <v>105</v>
      </c>
      <c r="L83" s="47" t="s">
        <v>105</v>
      </c>
      <c r="M83" s="47" t="s">
        <v>105</v>
      </c>
      <c r="N83" s="47" t="s">
        <v>105</v>
      </c>
      <c r="O83" s="47" t="s">
        <v>105</v>
      </c>
      <c r="P83" s="47" t="s">
        <v>105</v>
      </c>
      <c r="Q83" s="47" t="s">
        <v>105</v>
      </c>
      <c r="R83" s="47" t="s">
        <v>105</v>
      </c>
      <c r="S83" s="47" t="s">
        <v>105</v>
      </c>
      <c r="T83" s="47" t="s">
        <v>105</v>
      </c>
      <c r="U83" s="47" t="s">
        <v>105</v>
      </c>
      <c r="V83" s="47" t="s">
        <v>105</v>
      </c>
      <c r="W83" s="47" t="s">
        <v>105</v>
      </c>
      <c r="X83" s="47" t="s">
        <v>105</v>
      </c>
      <c r="Y83" s="47" t="s">
        <v>105</v>
      </c>
      <c r="Z83" s="47" t="s">
        <v>105</v>
      </c>
      <c r="AA83" s="47">
        <v>0.35</v>
      </c>
      <c r="AB83" s="47" t="s">
        <v>105</v>
      </c>
      <c r="AC83" s="47" t="s">
        <v>105</v>
      </c>
      <c r="AD83" s="84">
        <v>0</v>
      </c>
      <c r="AE83" s="84">
        <v>0</v>
      </c>
      <c r="AF83" s="84">
        <f t="shared" si="3"/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4">
        <v>0</v>
      </c>
      <c r="AR83" s="84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47">
        <v>0</v>
      </c>
      <c r="BA83" s="84">
        <v>0</v>
      </c>
      <c r="BB83" s="84">
        <v>0</v>
      </c>
      <c r="BC83" s="47" t="s">
        <v>105</v>
      </c>
      <c r="BD83" s="47" t="s">
        <v>105</v>
      </c>
      <c r="BE83" s="53">
        <f t="shared" si="4"/>
        <v>0.35</v>
      </c>
      <c r="BF83" s="47" t="s">
        <v>105</v>
      </c>
      <c r="BG83" s="62" t="s">
        <v>105</v>
      </c>
      <c r="BH83" s="67" t="s">
        <v>276</v>
      </c>
    </row>
    <row r="84" spans="1:60" ht="78.75">
      <c r="A84" s="18" t="s">
        <v>94</v>
      </c>
      <c r="B84" s="13" t="s">
        <v>164</v>
      </c>
      <c r="C84" s="19" t="s">
        <v>113</v>
      </c>
      <c r="D84" s="66" t="s">
        <v>219</v>
      </c>
      <c r="E84" s="47" t="s">
        <v>105</v>
      </c>
      <c r="F84" s="47" t="s">
        <v>105</v>
      </c>
      <c r="G84" s="47">
        <v>0.1</v>
      </c>
      <c r="H84" s="47" t="s">
        <v>105</v>
      </c>
      <c r="I84" s="47" t="s">
        <v>105</v>
      </c>
      <c r="J84" s="47" t="s">
        <v>105</v>
      </c>
      <c r="K84" s="47" t="s">
        <v>105</v>
      </c>
      <c r="L84" s="47" t="s">
        <v>105</v>
      </c>
      <c r="M84" s="47" t="s">
        <v>105</v>
      </c>
      <c r="N84" s="47" t="s">
        <v>105</v>
      </c>
      <c r="O84" s="47" t="s">
        <v>105</v>
      </c>
      <c r="P84" s="47" t="s">
        <v>105</v>
      </c>
      <c r="Q84" s="47" t="s">
        <v>105</v>
      </c>
      <c r="R84" s="47" t="s">
        <v>105</v>
      </c>
      <c r="S84" s="47" t="s">
        <v>105</v>
      </c>
      <c r="T84" s="47" t="s">
        <v>105</v>
      </c>
      <c r="U84" s="47" t="s">
        <v>105</v>
      </c>
      <c r="V84" s="47" t="s">
        <v>105</v>
      </c>
      <c r="W84" s="47" t="s">
        <v>105</v>
      </c>
      <c r="X84" s="47" t="s">
        <v>105</v>
      </c>
      <c r="Y84" s="47" t="s">
        <v>105</v>
      </c>
      <c r="Z84" s="47" t="s">
        <v>105</v>
      </c>
      <c r="AA84" s="47">
        <v>0.1</v>
      </c>
      <c r="AB84" s="47" t="s">
        <v>105</v>
      </c>
      <c r="AC84" s="47" t="s">
        <v>105</v>
      </c>
      <c r="AD84" s="84">
        <v>0</v>
      </c>
      <c r="AE84" s="84">
        <v>0</v>
      </c>
      <c r="AF84" s="84">
        <f t="shared" si="3"/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4">
        <v>0</v>
      </c>
      <c r="AR84" s="84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47">
        <v>0</v>
      </c>
      <c r="BA84" s="84">
        <v>0</v>
      </c>
      <c r="BB84" s="84">
        <v>0</v>
      </c>
      <c r="BC84" s="47" t="s">
        <v>105</v>
      </c>
      <c r="BD84" s="47" t="s">
        <v>105</v>
      </c>
      <c r="BE84" s="53">
        <f t="shared" si="4"/>
        <v>0.1</v>
      </c>
      <c r="BF84" s="47" t="s">
        <v>105</v>
      </c>
      <c r="BG84" s="62" t="s">
        <v>105</v>
      </c>
      <c r="BH84" s="67" t="s">
        <v>276</v>
      </c>
    </row>
    <row r="85" spans="1:60" ht="78.75">
      <c r="A85" s="18" t="s">
        <v>94</v>
      </c>
      <c r="B85" s="13" t="s">
        <v>165</v>
      </c>
      <c r="C85" s="19" t="s">
        <v>113</v>
      </c>
      <c r="D85" s="66" t="s">
        <v>220</v>
      </c>
      <c r="E85" s="47" t="s">
        <v>105</v>
      </c>
      <c r="F85" s="47" t="s">
        <v>105</v>
      </c>
      <c r="G85" s="47">
        <v>0.15</v>
      </c>
      <c r="H85" s="47" t="s">
        <v>105</v>
      </c>
      <c r="I85" s="47" t="s">
        <v>105</v>
      </c>
      <c r="J85" s="47" t="s">
        <v>105</v>
      </c>
      <c r="K85" s="47" t="s">
        <v>105</v>
      </c>
      <c r="L85" s="47" t="s">
        <v>105</v>
      </c>
      <c r="M85" s="47" t="s">
        <v>105</v>
      </c>
      <c r="N85" s="47" t="s">
        <v>105</v>
      </c>
      <c r="O85" s="47" t="s">
        <v>105</v>
      </c>
      <c r="P85" s="47" t="s">
        <v>105</v>
      </c>
      <c r="Q85" s="47" t="s">
        <v>105</v>
      </c>
      <c r="R85" s="47" t="s">
        <v>105</v>
      </c>
      <c r="S85" s="47" t="s">
        <v>105</v>
      </c>
      <c r="T85" s="47" t="s">
        <v>105</v>
      </c>
      <c r="U85" s="47" t="s">
        <v>105</v>
      </c>
      <c r="V85" s="47" t="s">
        <v>105</v>
      </c>
      <c r="W85" s="47" t="s">
        <v>105</v>
      </c>
      <c r="X85" s="47" t="s">
        <v>105</v>
      </c>
      <c r="Y85" s="47" t="s">
        <v>105</v>
      </c>
      <c r="Z85" s="47" t="s">
        <v>105</v>
      </c>
      <c r="AA85" s="47">
        <v>0.15</v>
      </c>
      <c r="AB85" s="47" t="s">
        <v>105</v>
      </c>
      <c r="AC85" s="47" t="s">
        <v>105</v>
      </c>
      <c r="AD85" s="84">
        <v>0</v>
      </c>
      <c r="AE85" s="84">
        <v>0</v>
      </c>
      <c r="AF85" s="84">
        <f t="shared" si="3"/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4">
        <v>0</v>
      </c>
      <c r="AR85" s="84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47">
        <v>0</v>
      </c>
      <c r="BA85" s="84">
        <v>0</v>
      </c>
      <c r="BB85" s="84">
        <v>0</v>
      </c>
      <c r="BC85" s="47" t="s">
        <v>105</v>
      </c>
      <c r="BD85" s="47" t="s">
        <v>105</v>
      </c>
      <c r="BE85" s="53">
        <f t="shared" si="4"/>
        <v>0.15</v>
      </c>
      <c r="BF85" s="47" t="s">
        <v>105</v>
      </c>
      <c r="BG85" s="62" t="s">
        <v>105</v>
      </c>
      <c r="BH85" s="67" t="s">
        <v>276</v>
      </c>
    </row>
    <row r="86" spans="1:60" ht="78.75">
      <c r="A86" s="18" t="s">
        <v>94</v>
      </c>
      <c r="B86" s="13" t="s">
        <v>166</v>
      </c>
      <c r="C86" s="19" t="s">
        <v>113</v>
      </c>
      <c r="D86" s="66" t="s">
        <v>221</v>
      </c>
      <c r="E86" s="47" t="s">
        <v>105</v>
      </c>
      <c r="F86" s="47" t="s">
        <v>105</v>
      </c>
      <c r="G86" s="47">
        <v>0.2</v>
      </c>
      <c r="H86" s="47" t="s">
        <v>105</v>
      </c>
      <c r="I86" s="47" t="s">
        <v>105</v>
      </c>
      <c r="J86" s="47" t="s">
        <v>105</v>
      </c>
      <c r="K86" s="47" t="s">
        <v>105</v>
      </c>
      <c r="L86" s="47" t="s">
        <v>105</v>
      </c>
      <c r="M86" s="47" t="s">
        <v>105</v>
      </c>
      <c r="N86" s="47" t="s">
        <v>105</v>
      </c>
      <c r="O86" s="47" t="s">
        <v>105</v>
      </c>
      <c r="P86" s="47" t="s">
        <v>105</v>
      </c>
      <c r="Q86" s="47" t="s">
        <v>105</v>
      </c>
      <c r="R86" s="47" t="s">
        <v>105</v>
      </c>
      <c r="S86" s="47" t="s">
        <v>105</v>
      </c>
      <c r="T86" s="47" t="s">
        <v>105</v>
      </c>
      <c r="U86" s="47" t="s">
        <v>105</v>
      </c>
      <c r="V86" s="47" t="s">
        <v>105</v>
      </c>
      <c r="W86" s="47" t="s">
        <v>105</v>
      </c>
      <c r="X86" s="47" t="s">
        <v>105</v>
      </c>
      <c r="Y86" s="47" t="s">
        <v>105</v>
      </c>
      <c r="Z86" s="47" t="s">
        <v>105</v>
      </c>
      <c r="AA86" s="47">
        <v>0.2</v>
      </c>
      <c r="AB86" s="47" t="s">
        <v>105</v>
      </c>
      <c r="AC86" s="47" t="s">
        <v>105</v>
      </c>
      <c r="AD86" s="84">
        <v>0</v>
      </c>
      <c r="AE86" s="84">
        <v>0</v>
      </c>
      <c r="AF86" s="84">
        <f t="shared" si="3"/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4">
        <v>0</v>
      </c>
      <c r="AR86" s="84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47">
        <v>0</v>
      </c>
      <c r="BA86" s="84">
        <v>0</v>
      </c>
      <c r="BB86" s="84">
        <v>0</v>
      </c>
      <c r="BC86" s="47" t="s">
        <v>105</v>
      </c>
      <c r="BD86" s="47" t="s">
        <v>105</v>
      </c>
      <c r="BE86" s="53">
        <f t="shared" si="4"/>
        <v>0.2</v>
      </c>
      <c r="BF86" s="47" t="s">
        <v>105</v>
      </c>
      <c r="BG86" s="62" t="s">
        <v>105</v>
      </c>
      <c r="BH86" s="67" t="s">
        <v>276</v>
      </c>
    </row>
    <row r="87" spans="1:60" ht="78.75">
      <c r="A87" s="18" t="s">
        <v>94</v>
      </c>
      <c r="B87" s="13" t="s">
        <v>167</v>
      </c>
      <c r="C87" s="19" t="s">
        <v>113</v>
      </c>
      <c r="D87" s="66" t="s">
        <v>222</v>
      </c>
      <c r="E87" s="47" t="s">
        <v>105</v>
      </c>
      <c r="F87" s="47" t="s">
        <v>105</v>
      </c>
      <c r="G87" s="47">
        <v>0.3</v>
      </c>
      <c r="H87" s="47" t="s">
        <v>105</v>
      </c>
      <c r="I87" s="47" t="s">
        <v>105</v>
      </c>
      <c r="J87" s="47" t="s">
        <v>105</v>
      </c>
      <c r="K87" s="47" t="s">
        <v>105</v>
      </c>
      <c r="L87" s="47" t="s">
        <v>105</v>
      </c>
      <c r="M87" s="47" t="s">
        <v>105</v>
      </c>
      <c r="N87" s="47" t="s">
        <v>105</v>
      </c>
      <c r="O87" s="47" t="s">
        <v>105</v>
      </c>
      <c r="P87" s="47" t="s">
        <v>105</v>
      </c>
      <c r="Q87" s="47" t="s">
        <v>105</v>
      </c>
      <c r="R87" s="47" t="s">
        <v>105</v>
      </c>
      <c r="S87" s="47" t="s">
        <v>105</v>
      </c>
      <c r="T87" s="47" t="s">
        <v>105</v>
      </c>
      <c r="U87" s="47" t="s">
        <v>105</v>
      </c>
      <c r="V87" s="47" t="s">
        <v>105</v>
      </c>
      <c r="W87" s="47" t="s">
        <v>105</v>
      </c>
      <c r="X87" s="47" t="s">
        <v>105</v>
      </c>
      <c r="Y87" s="47" t="s">
        <v>105</v>
      </c>
      <c r="Z87" s="47" t="s">
        <v>105</v>
      </c>
      <c r="AA87" s="47">
        <v>0.3</v>
      </c>
      <c r="AB87" s="47" t="s">
        <v>105</v>
      </c>
      <c r="AC87" s="47" t="s">
        <v>105</v>
      </c>
      <c r="AD87" s="84">
        <v>0</v>
      </c>
      <c r="AE87" s="84">
        <v>0</v>
      </c>
      <c r="AF87" s="84">
        <f t="shared" si="3"/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4">
        <v>0</v>
      </c>
      <c r="AR87" s="84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47">
        <v>0</v>
      </c>
      <c r="BA87" s="84">
        <v>0</v>
      </c>
      <c r="BB87" s="84">
        <v>0</v>
      </c>
      <c r="BC87" s="47" t="s">
        <v>105</v>
      </c>
      <c r="BD87" s="47" t="s">
        <v>105</v>
      </c>
      <c r="BE87" s="53">
        <f t="shared" si="4"/>
        <v>0.3</v>
      </c>
      <c r="BF87" s="47" t="s">
        <v>105</v>
      </c>
      <c r="BG87" s="62" t="s">
        <v>105</v>
      </c>
      <c r="BH87" s="67" t="s">
        <v>276</v>
      </c>
    </row>
    <row r="88" spans="1:60" ht="78.75">
      <c r="A88" s="18" t="s">
        <v>94</v>
      </c>
      <c r="B88" s="13" t="s">
        <v>168</v>
      </c>
      <c r="C88" s="19" t="s">
        <v>113</v>
      </c>
      <c r="D88" s="66" t="s">
        <v>223</v>
      </c>
      <c r="E88" s="47" t="s">
        <v>105</v>
      </c>
      <c r="F88" s="47" t="s">
        <v>105</v>
      </c>
      <c r="G88" s="47">
        <v>0.1</v>
      </c>
      <c r="H88" s="47" t="s">
        <v>105</v>
      </c>
      <c r="I88" s="47" t="s">
        <v>105</v>
      </c>
      <c r="J88" s="47" t="s">
        <v>105</v>
      </c>
      <c r="K88" s="47" t="s">
        <v>105</v>
      </c>
      <c r="L88" s="47" t="s">
        <v>105</v>
      </c>
      <c r="M88" s="47" t="s">
        <v>105</v>
      </c>
      <c r="N88" s="47" t="s">
        <v>105</v>
      </c>
      <c r="O88" s="47" t="s">
        <v>105</v>
      </c>
      <c r="P88" s="47" t="s">
        <v>105</v>
      </c>
      <c r="Q88" s="47" t="s">
        <v>105</v>
      </c>
      <c r="R88" s="47" t="s">
        <v>105</v>
      </c>
      <c r="S88" s="47" t="s">
        <v>105</v>
      </c>
      <c r="T88" s="47" t="s">
        <v>105</v>
      </c>
      <c r="U88" s="47" t="s">
        <v>105</v>
      </c>
      <c r="V88" s="47" t="s">
        <v>105</v>
      </c>
      <c r="W88" s="47" t="s">
        <v>105</v>
      </c>
      <c r="X88" s="47" t="s">
        <v>105</v>
      </c>
      <c r="Y88" s="47" t="s">
        <v>105</v>
      </c>
      <c r="Z88" s="47" t="s">
        <v>105</v>
      </c>
      <c r="AA88" s="47">
        <v>0.1</v>
      </c>
      <c r="AB88" s="47" t="s">
        <v>105</v>
      </c>
      <c r="AC88" s="47" t="s">
        <v>105</v>
      </c>
      <c r="AD88" s="84">
        <v>0</v>
      </c>
      <c r="AE88" s="84">
        <v>0</v>
      </c>
      <c r="AF88" s="84">
        <f t="shared" si="3"/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4">
        <v>0</v>
      </c>
      <c r="AR88" s="84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47">
        <v>0</v>
      </c>
      <c r="BA88" s="84">
        <v>0</v>
      </c>
      <c r="BB88" s="84">
        <v>0</v>
      </c>
      <c r="BC88" s="47" t="s">
        <v>105</v>
      </c>
      <c r="BD88" s="47" t="s">
        <v>105</v>
      </c>
      <c r="BE88" s="53">
        <f t="shared" si="4"/>
        <v>0.1</v>
      </c>
      <c r="BF88" s="47" t="s">
        <v>105</v>
      </c>
      <c r="BG88" s="62" t="s">
        <v>105</v>
      </c>
      <c r="BH88" s="67" t="s">
        <v>276</v>
      </c>
    </row>
    <row r="89" spans="1:60" ht="33.75">
      <c r="A89" s="18" t="s">
        <v>94</v>
      </c>
      <c r="B89" s="13" t="s">
        <v>169</v>
      </c>
      <c r="C89" s="19" t="s">
        <v>113</v>
      </c>
      <c r="D89" s="66" t="s">
        <v>264</v>
      </c>
      <c r="E89" s="47" t="s">
        <v>105</v>
      </c>
      <c r="F89" s="47" t="s">
        <v>105</v>
      </c>
      <c r="G89" s="47">
        <v>0.35</v>
      </c>
      <c r="H89" s="47" t="s">
        <v>105</v>
      </c>
      <c r="I89" s="47" t="s">
        <v>105</v>
      </c>
      <c r="J89" s="47" t="s">
        <v>105</v>
      </c>
      <c r="K89" s="47" t="s">
        <v>105</v>
      </c>
      <c r="L89" s="47" t="s">
        <v>105</v>
      </c>
      <c r="M89" s="47" t="s">
        <v>105</v>
      </c>
      <c r="N89" s="47" t="s">
        <v>105</v>
      </c>
      <c r="O89" s="47" t="s">
        <v>105</v>
      </c>
      <c r="P89" s="47" t="s">
        <v>105</v>
      </c>
      <c r="Q89" s="47" t="s">
        <v>105</v>
      </c>
      <c r="R89" s="47" t="s">
        <v>105</v>
      </c>
      <c r="S89" s="47" t="s">
        <v>105</v>
      </c>
      <c r="T89" s="47" t="s">
        <v>105</v>
      </c>
      <c r="U89" s="47" t="s">
        <v>105</v>
      </c>
      <c r="V89" s="47" t="s">
        <v>105</v>
      </c>
      <c r="W89" s="47" t="s">
        <v>105</v>
      </c>
      <c r="X89" s="47" t="s">
        <v>105</v>
      </c>
      <c r="Y89" s="47" t="s">
        <v>105</v>
      </c>
      <c r="Z89" s="47" t="s">
        <v>105</v>
      </c>
      <c r="AA89" s="47">
        <v>0.35</v>
      </c>
      <c r="AB89" s="47" t="s">
        <v>105</v>
      </c>
      <c r="AC89" s="47" t="s">
        <v>105</v>
      </c>
      <c r="AD89" s="84">
        <v>0</v>
      </c>
      <c r="AE89" s="84">
        <v>0</v>
      </c>
      <c r="AF89" s="84">
        <f t="shared" si="3"/>
        <v>0.33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4">
        <v>0</v>
      </c>
      <c r="AR89" s="84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47">
        <v>0.33</v>
      </c>
      <c r="BA89" s="84">
        <v>0</v>
      </c>
      <c r="BB89" s="84">
        <v>0</v>
      </c>
      <c r="BC89" s="47" t="s">
        <v>105</v>
      </c>
      <c r="BD89" s="47" t="s">
        <v>105</v>
      </c>
      <c r="BE89" s="53">
        <f t="shared" si="4"/>
        <v>1.9999999999999962E-2</v>
      </c>
      <c r="BF89" s="47" t="s">
        <v>105</v>
      </c>
      <c r="BG89" s="62" t="s">
        <v>105</v>
      </c>
      <c r="BH89" s="47" t="s">
        <v>105</v>
      </c>
    </row>
    <row r="90" spans="1:60" ht="33.75">
      <c r="A90" s="18" t="s">
        <v>94</v>
      </c>
      <c r="B90" s="13" t="s">
        <v>170</v>
      </c>
      <c r="C90" s="19" t="s">
        <v>113</v>
      </c>
      <c r="D90" s="66" t="s">
        <v>265</v>
      </c>
      <c r="E90" s="47" t="s">
        <v>105</v>
      </c>
      <c r="F90" s="47" t="s">
        <v>105</v>
      </c>
      <c r="G90" s="47">
        <v>0.3</v>
      </c>
      <c r="H90" s="47" t="s">
        <v>105</v>
      </c>
      <c r="I90" s="47" t="s">
        <v>105</v>
      </c>
      <c r="J90" s="47" t="s">
        <v>105</v>
      </c>
      <c r="K90" s="47" t="s">
        <v>105</v>
      </c>
      <c r="L90" s="47" t="s">
        <v>105</v>
      </c>
      <c r="M90" s="47" t="s">
        <v>105</v>
      </c>
      <c r="N90" s="47" t="s">
        <v>105</v>
      </c>
      <c r="O90" s="47" t="s">
        <v>105</v>
      </c>
      <c r="P90" s="47" t="s">
        <v>105</v>
      </c>
      <c r="Q90" s="47" t="s">
        <v>105</v>
      </c>
      <c r="R90" s="47" t="s">
        <v>105</v>
      </c>
      <c r="S90" s="47" t="s">
        <v>105</v>
      </c>
      <c r="T90" s="47" t="s">
        <v>105</v>
      </c>
      <c r="U90" s="47" t="s">
        <v>105</v>
      </c>
      <c r="V90" s="47" t="s">
        <v>105</v>
      </c>
      <c r="W90" s="47" t="s">
        <v>105</v>
      </c>
      <c r="X90" s="47" t="s">
        <v>105</v>
      </c>
      <c r="Y90" s="47" t="s">
        <v>105</v>
      </c>
      <c r="Z90" s="47" t="s">
        <v>105</v>
      </c>
      <c r="AA90" s="47">
        <v>0.3</v>
      </c>
      <c r="AB90" s="47" t="s">
        <v>105</v>
      </c>
      <c r="AC90" s="47" t="s">
        <v>105</v>
      </c>
      <c r="AD90" s="84">
        <v>0</v>
      </c>
      <c r="AE90" s="84">
        <v>0</v>
      </c>
      <c r="AF90" s="84">
        <f t="shared" si="3"/>
        <v>0.33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0</v>
      </c>
      <c r="AP90" s="84">
        <v>0</v>
      </c>
      <c r="AQ90" s="84">
        <v>0</v>
      </c>
      <c r="AR90" s="84">
        <v>0</v>
      </c>
      <c r="AS90" s="84">
        <v>0</v>
      </c>
      <c r="AT90" s="84">
        <v>0</v>
      </c>
      <c r="AU90" s="84">
        <v>0</v>
      </c>
      <c r="AV90" s="84">
        <v>0</v>
      </c>
      <c r="AW90" s="84">
        <v>0</v>
      </c>
      <c r="AX90" s="84">
        <v>0</v>
      </c>
      <c r="AY90" s="84">
        <v>0</v>
      </c>
      <c r="AZ90" s="47">
        <v>0.33</v>
      </c>
      <c r="BA90" s="84">
        <v>0</v>
      </c>
      <c r="BB90" s="84">
        <v>0</v>
      </c>
      <c r="BC90" s="47" t="s">
        <v>105</v>
      </c>
      <c r="BD90" s="47" t="s">
        <v>105</v>
      </c>
      <c r="BE90" s="53">
        <f t="shared" si="4"/>
        <v>-3.0000000000000027E-2</v>
      </c>
      <c r="BF90" s="47" t="s">
        <v>105</v>
      </c>
      <c r="BG90" s="62" t="s">
        <v>105</v>
      </c>
      <c r="BH90" s="47" t="s">
        <v>105</v>
      </c>
    </row>
    <row r="91" spans="1:60" ht="33.75">
      <c r="A91" s="18" t="s">
        <v>94</v>
      </c>
      <c r="B91" s="13" t="s">
        <v>171</v>
      </c>
      <c r="C91" s="19" t="s">
        <v>113</v>
      </c>
      <c r="D91" s="66" t="s">
        <v>224</v>
      </c>
      <c r="E91" s="47" t="s">
        <v>105</v>
      </c>
      <c r="F91" s="47" t="s">
        <v>105</v>
      </c>
      <c r="G91" s="47">
        <v>0.05</v>
      </c>
      <c r="H91" s="47" t="s">
        <v>105</v>
      </c>
      <c r="I91" s="47" t="s">
        <v>105</v>
      </c>
      <c r="J91" s="47" t="s">
        <v>105</v>
      </c>
      <c r="K91" s="47" t="s">
        <v>105</v>
      </c>
      <c r="L91" s="47" t="s">
        <v>105</v>
      </c>
      <c r="M91" s="47" t="s">
        <v>105</v>
      </c>
      <c r="N91" s="47" t="s">
        <v>105</v>
      </c>
      <c r="O91" s="47" t="s">
        <v>105</v>
      </c>
      <c r="P91" s="47" t="s">
        <v>105</v>
      </c>
      <c r="Q91" s="47" t="s">
        <v>105</v>
      </c>
      <c r="R91" s="47" t="s">
        <v>105</v>
      </c>
      <c r="S91" s="47" t="s">
        <v>105</v>
      </c>
      <c r="T91" s="47" t="s">
        <v>105</v>
      </c>
      <c r="U91" s="47" t="s">
        <v>105</v>
      </c>
      <c r="V91" s="47" t="s">
        <v>105</v>
      </c>
      <c r="W91" s="47" t="s">
        <v>105</v>
      </c>
      <c r="X91" s="47" t="s">
        <v>105</v>
      </c>
      <c r="Y91" s="47" t="s">
        <v>105</v>
      </c>
      <c r="Z91" s="47" t="s">
        <v>105</v>
      </c>
      <c r="AA91" s="47">
        <v>0.05</v>
      </c>
      <c r="AB91" s="47" t="s">
        <v>105</v>
      </c>
      <c r="AC91" s="47" t="s">
        <v>105</v>
      </c>
      <c r="AD91" s="84">
        <v>0</v>
      </c>
      <c r="AE91" s="84">
        <v>0</v>
      </c>
      <c r="AF91" s="84">
        <f t="shared" si="3"/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0</v>
      </c>
      <c r="AP91" s="84">
        <v>0</v>
      </c>
      <c r="AQ91" s="84">
        <v>0</v>
      </c>
      <c r="AR91" s="84">
        <v>0</v>
      </c>
      <c r="AS91" s="84">
        <v>0</v>
      </c>
      <c r="AT91" s="84">
        <v>0</v>
      </c>
      <c r="AU91" s="84">
        <v>0</v>
      </c>
      <c r="AV91" s="84">
        <v>0</v>
      </c>
      <c r="AW91" s="84">
        <v>0</v>
      </c>
      <c r="AX91" s="84">
        <v>0</v>
      </c>
      <c r="AY91" s="84">
        <v>0</v>
      </c>
      <c r="AZ91" s="47">
        <v>0</v>
      </c>
      <c r="BA91" s="84">
        <v>0</v>
      </c>
      <c r="BB91" s="84">
        <v>0</v>
      </c>
      <c r="BC91" s="47" t="s">
        <v>105</v>
      </c>
      <c r="BD91" s="47" t="s">
        <v>105</v>
      </c>
      <c r="BE91" s="53">
        <f t="shared" si="4"/>
        <v>0.05</v>
      </c>
      <c r="BF91" s="47" t="s">
        <v>105</v>
      </c>
      <c r="BG91" s="62" t="s">
        <v>105</v>
      </c>
      <c r="BH91" s="66" t="s">
        <v>252</v>
      </c>
    </row>
    <row r="92" spans="1:60" ht="33.75">
      <c r="A92" s="18" t="s">
        <v>94</v>
      </c>
      <c r="B92" s="13" t="s">
        <v>172</v>
      </c>
      <c r="C92" s="19" t="s">
        <v>113</v>
      </c>
      <c r="D92" s="66" t="s">
        <v>266</v>
      </c>
      <c r="E92" s="47" t="s">
        <v>105</v>
      </c>
      <c r="F92" s="47" t="s">
        <v>105</v>
      </c>
      <c r="G92" s="47">
        <v>0.15</v>
      </c>
      <c r="H92" s="47" t="s">
        <v>105</v>
      </c>
      <c r="I92" s="47" t="s">
        <v>105</v>
      </c>
      <c r="J92" s="47" t="s">
        <v>105</v>
      </c>
      <c r="K92" s="47" t="s">
        <v>105</v>
      </c>
      <c r="L92" s="47" t="s">
        <v>105</v>
      </c>
      <c r="M92" s="47" t="s">
        <v>105</v>
      </c>
      <c r="N92" s="47" t="s">
        <v>105</v>
      </c>
      <c r="O92" s="47" t="s">
        <v>105</v>
      </c>
      <c r="P92" s="47" t="s">
        <v>105</v>
      </c>
      <c r="Q92" s="47" t="s">
        <v>105</v>
      </c>
      <c r="R92" s="47" t="s">
        <v>105</v>
      </c>
      <c r="S92" s="47" t="s">
        <v>105</v>
      </c>
      <c r="T92" s="47" t="s">
        <v>105</v>
      </c>
      <c r="U92" s="47" t="s">
        <v>105</v>
      </c>
      <c r="V92" s="47" t="s">
        <v>105</v>
      </c>
      <c r="W92" s="47" t="s">
        <v>105</v>
      </c>
      <c r="X92" s="47" t="s">
        <v>105</v>
      </c>
      <c r="Y92" s="47" t="s">
        <v>105</v>
      </c>
      <c r="Z92" s="47" t="s">
        <v>105</v>
      </c>
      <c r="AA92" s="47">
        <v>0.15</v>
      </c>
      <c r="AB92" s="47" t="s">
        <v>105</v>
      </c>
      <c r="AC92" s="47" t="s">
        <v>105</v>
      </c>
      <c r="AD92" s="84">
        <v>0</v>
      </c>
      <c r="AE92" s="84">
        <v>0</v>
      </c>
      <c r="AF92" s="84">
        <f t="shared" si="3"/>
        <v>0.12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4">
        <v>0</v>
      </c>
      <c r="AR92" s="84">
        <v>0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47">
        <v>0.12</v>
      </c>
      <c r="BA92" s="84">
        <v>0</v>
      </c>
      <c r="BB92" s="84">
        <v>0</v>
      </c>
      <c r="BC92" s="47" t="s">
        <v>105</v>
      </c>
      <c r="BD92" s="47" t="s">
        <v>105</v>
      </c>
      <c r="BE92" s="53">
        <f t="shared" si="4"/>
        <v>0.03</v>
      </c>
      <c r="BF92" s="47" t="s">
        <v>105</v>
      </c>
      <c r="BG92" s="62" t="s">
        <v>105</v>
      </c>
      <c r="BH92" s="47" t="s">
        <v>105</v>
      </c>
    </row>
    <row r="93" spans="1:60" ht="22.5">
      <c r="A93" s="18" t="s">
        <v>94</v>
      </c>
      <c r="B93" s="13" t="s">
        <v>173</v>
      </c>
      <c r="C93" s="19" t="s">
        <v>113</v>
      </c>
      <c r="D93" s="66" t="s">
        <v>267</v>
      </c>
      <c r="E93" s="47" t="s">
        <v>105</v>
      </c>
      <c r="F93" s="47" t="s">
        <v>105</v>
      </c>
      <c r="G93" s="47">
        <v>0.15</v>
      </c>
      <c r="H93" s="47" t="s">
        <v>105</v>
      </c>
      <c r="I93" s="47" t="s">
        <v>105</v>
      </c>
      <c r="J93" s="47" t="s">
        <v>105</v>
      </c>
      <c r="K93" s="47" t="s">
        <v>105</v>
      </c>
      <c r="L93" s="47" t="s">
        <v>105</v>
      </c>
      <c r="M93" s="47" t="s">
        <v>105</v>
      </c>
      <c r="N93" s="47" t="s">
        <v>105</v>
      </c>
      <c r="O93" s="47" t="s">
        <v>105</v>
      </c>
      <c r="P93" s="47" t="s">
        <v>105</v>
      </c>
      <c r="Q93" s="47" t="s">
        <v>105</v>
      </c>
      <c r="R93" s="47" t="s">
        <v>105</v>
      </c>
      <c r="S93" s="47" t="s">
        <v>105</v>
      </c>
      <c r="T93" s="47" t="s">
        <v>105</v>
      </c>
      <c r="U93" s="47" t="s">
        <v>105</v>
      </c>
      <c r="V93" s="47" t="s">
        <v>105</v>
      </c>
      <c r="W93" s="47" t="s">
        <v>105</v>
      </c>
      <c r="X93" s="47" t="s">
        <v>105</v>
      </c>
      <c r="Y93" s="47" t="s">
        <v>105</v>
      </c>
      <c r="Z93" s="47" t="s">
        <v>105</v>
      </c>
      <c r="AA93" s="47">
        <v>0.15</v>
      </c>
      <c r="AB93" s="47" t="s">
        <v>105</v>
      </c>
      <c r="AC93" s="47" t="s">
        <v>105</v>
      </c>
      <c r="AD93" s="84">
        <v>0</v>
      </c>
      <c r="AE93" s="84">
        <v>0</v>
      </c>
      <c r="AF93" s="84">
        <f t="shared" si="3"/>
        <v>0.14000000000000001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4">
        <v>0</v>
      </c>
      <c r="AR93" s="84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47">
        <v>0.14000000000000001</v>
      </c>
      <c r="BA93" s="84">
        <v>0</v>
      </c>
      <c r="BB93" s="84">
        <v>0</v>
      </c>
      <c r="BC93" s="47" t="s">
        <v>105</v>
      </c>
      <c r="BD93" s="47" t="s">
        <v>105</v>
      </c>
      <c r="BE93" s="53">
        <f t="shared" si="4"/>
        <v>9.9999999999999811E-3</v>
      </c>
      <c r="BF93" s="47" t="s">
        <v>105</v>
      </c>
      <c r="BG93" s="62" t="s">
        <v>105</v>
      </c>
      <c r="BH93" s="47" t="s">
        <v>105</v>
      </c>
    </row>
    <row r="94" spans="1:60" ht="33.75">
      <c r="A94" s="18" t="s">
        <v>94</v>
      </c>
      <c r="B94" s="13" t="s">
        <v>174</v>
      </c>
      <c r="C94" s="19" t="s">
        <v>113</v>
      </c>
      <c r="D94" s="66" t="s">
        <v>225</v>
      </c>
      <c r="E94" s="47" t="s">
        <v>105</v>
      </c>
      <c r="F94" s="47" t="s">
        <v>105</v>
      </c>
      <c r="G94" s="47">
        <v>0.15</v>
      </c>
      <c r="H94" s="47" t="s">
        <v>105</v>
      </c>
      <c r="I94" s="47" t="s">
        <v>105</v>
      </c>
      <c r="J94" s="47" t="s">
        <v>105</v>
      </c>
      <c r="K94" s="47" t="s">
        <v>105</v>
      </c>
      <c r="L94" s="47" t="s">
        <v>105</v>
      </c>
      <c r="M94" s="47" t="s">
        <v>105</v>
      </c>
      <c r="N94" s="47" t="s">
        <v>105</v>
      </c>
      <c r="O94" s="47" t="s">
        <v>105</v>
      </c>
      <c r="P94" s="47" t="s">
        <v>105</v>
      </c>
      <c r="Q94" s="47" t="s">
        <v>105</v>
      </c>
      <c r="R94" s="47" t="s">
        <v>105</v>
      </c>
      <c r="S94" s="47" t="s">
        <v>105</v>
      </c>
      <c r="T94" s="47" t="s">
        <v>105</v>
      </c>
      <c r="U94" s="47" t="s">
        <v>105</v>
      </c>
      <c r="V94" s="47" t="s">
        <v>105</v>
      </c>
      <c r="W94" s="47" t="s">
        <v>105</v>
      </c>
      <c r="X94" s="47" t="s">
        <v>105</v>
      </c>
      <c r="Y94" s="47" t="s">
        <v>105</v>
      </c>
      <c r="Z94" s="47" t="s">
        <v>105</v>
      </c>
      <c r="AA94" s="47">
        <v>0.15</v>
      </c>
      <c r="AB94" s="47" t="s">
        <v>105</v>
      </c>
      <c r="AC94" s="47" t="s">
        <v>105</v>
      </c>
      <c r="AD94" s="84">
        <v>0</v>
      </c>
      <c r="AE94" s="84">
        <v>0</v>
      </c>
      <c r="AF94" s="84">
        <f t="shared" si="3"/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4">
        <v>0</v>
      </c>
      <c r="AR94" s="84">
        <v>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47">
        <v>0</v>
      </c>
      <c r="BA94" s="84">
        <v>0</v>
      </c>
      <c r="BB94" s="84">
        <v>0</v>
      </c>
      <c r="BC94" s="47" t="s">
        <v>105</v>
      </c>
      <c r="BD94" s="47" t="s">
        <v>105</v>
      </c>
      <c r="BE94" s="53">
        <f t="shared" si="4"/>
        <v>0.15</v>
      </c>
      <c r="BF94" s="47" t="s">
        <v>105</v>
      </c>
      <c r="BG94" s="62" t="s">
        <v>105</v>
      </c>
      <c r="BH94" s="66" t="s">
        <v>252</v>
      </c>
    </row>
    <row r="95" spans="1:60" ht="22.5">
      <c r="A95" s="18" t="s">
        <v>94</v>
      </c>
      <c r="B95" s="28" t="s">
        <v>175</v>
      </c>
      <c r="C95" s="19" t="s">
        <v>113</v>
      </c>
      <c r="D95" s="66" t="s">
        <v>268</v>
      </c>
      <c r="E95" s="47" t="s">
        <v>105</v>
      </c>
      <c r="F95" s="47" t="s">
        <v>105</v>
      </c>
      <c r="G95" s="47">
        <v>0.1</v>
      </c>
      <c r="H95" s="47" t="s">
        <v>105</v>
      </c>
      <c r="I95" s="47" t="s">
        <v>105</v>
      </c>
      <c r="J95" s="47" t="s">
        <v>105</v>
      </c>
      <c r="K95" s="47" t="s">
        <v>105</v>
      </c>
      <c r="L95" s="47" t="s">
        <v>105</v>
      </c>
      <c r="M95" s="47" t="s">
        <v>105</v>
      </c>
      <c r="N95" s="47" t="s">
        <v>105</v>
      </c>
      <c r="O95" s="47" t="s">
        <v>105</v>
      </c>
      <c r="P95" s="47" t="s">
        <v>105</v>
      </c>
      <c r="Q95" s="47" t="s">
        <v>105</v>
      </c>
      <c r="R95" s="47" t="s">
        <v>105</v>
      </c>
      <c r="S95" s="47" t="s">
        <v>105</v>
      </c>
      <c r="T95" s="47" t="s">
        <v>105</v>
      </c>
      <c r="U95" s="47" t="s">
        <v>105</v>
      </c>
      <c r="V95" s="47" t="s">
        <v>105</v>
      </c>
      <c r="W95" s="47" t="s">
        <v>105</v>
      </c>
      <c r="X95" s="47" t="s">
        <v>105</v>
      </c>
      <c r="Y95" s="47" t="s">
        <v>105</v>
      </c>
      <c r="Z95" s="47" t="s">
        <v>105</v>
      </c>
      <c r="AA95" s="47">
        <v>0.1</v>
      </c>
      <c r="AB95" s="47" t="s">
        <v>105</v>
      </c>
      <c r="AC95" s="47" t="s">
        <v>105</v>
      </c>
      <c r="AD95" s="84">
        <v>0</v>
      </c>
      <c r="AE95" s="84">
        <v>0</v>
      </c>
      <c r="AF95" s="84">
        <f t="shared" si="3"/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4">
        <v>0</v>
      </c>
      <c r="AR95" s="84">
        <v>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47">
        <v>0</v>
      </c>
      <c r="BA95" s="84">
        <v>0</v>
      </c>
      <c r="BB95" s="84">
        <v>0</v>
      </c>
      <c r="BC95" s="47" t="s">
        <v>105</v>
      </c>
      <c r="BD95" s="47" t="s">
        <v>105</v>
      </c>
      <c r="BE95" s="53">
        <f t="shared" si="4"/>
        <v>0.1</v>
      </c>
      <c r="BF95" s="47" t="s">
        <v>105</v>
      </c>
      <c r="BG95" s="62" t="s">
        <v>105</v>
      </c>
      <c r="BH95" s="66" t="s">
        <v>277</v>
      </c>
    </row>
    <row r="96" spans="1:60" ht="78.75">
      <c r="A96" s="29" t="s">
        <v>94</v>
      </c>
      <c r="B96" s="30" t="s">
        <v>176</v>
      </c>
      <c r="C96" s="19" t="s">
        <v>113</v>
      </c>
      <c r="D96" s="66" t="s">
        <v>226</v>
      </c>
      <c r="E96" s="47" t="s">
        <v>105</v>
      </c>
      <c r="F96" s="47" t="s">
        <v>105</v>
      </c>
      <c r="G96" s="47">
        <v>0.1</v>
      </c>
      <c r="H96" s="47" t="s">
        <v>105</v>
      </c>
      <c r="I96" s="47" t="s">
        <v>105</v>
      </c>
      <c r="J96" s="47" t="s">
        <v>105</v>
      </c>
      <c r="K96" s="47" t="s">
        <v>105</v>
      </c>
      <c r="L96" s="47" t="s">
        <v>105</v>
      </c>
      <c r="M96" s="47" t="s">
        <v>105</v>
      </c>
      <c r="N96" s="47" t="s">
        <v>105</v>
      </c>
      <c r="O96" s="47" t="s">
        <v>105</v>
      </c>
      <c r="P96" s="47" t="s">
        <v>105</v>
      </c>
      <c r="Q96" s="47" t="s">
        <v>105</v>
      </c>
      <c r="R96" s="47" t="s">
        <v>105</v>
      </c>
      <c r="S96" s="47" t="s">
        <v>105</v>
      </c>
      <c r="T96" s="47" t="s">
        <v>105</v>
      </c>
      <c r="U96" s="47" t="s">
        <v>105</v>
      </c>
      <c r="V96" s="47" t="s">
        <v>105</v>
      </c>
      <c r="W96" s="47" t="s">
        <v>105</v>
      </c>
      <c r="X96" s="47" t="s">
        <v>105</v>
      </c>
      <c r="Y96" s="47" t="s">
        <v>105</v>
      </c>
      <c r="Z96" s="47" t="s">
        <v>105</v>
      </c>
      <c r="AA96" s="47">
        <v>0.1</v>
      </c>
      <c r="AB96" s="47" t="s">
        <v>105</v>
      </c>
      <c r="AC96" s="47" t="s">
        <v>105</v>
      </c>
      <c r="AD96" s="84">
        <v>0</v>
      </c>
      <c r="AE96" s="84">
        <v>0</v>
      </c>
      <c r="AF96" s="84">
        <f t="shared" si="3"/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4">
        <v>0</v>
      </c>
      <c r="AR96" s="84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47">
        <v>0</v>
      </c>
      <c r="BA96" s="84">
        <v>0</v>
      </c>
      <c r="BB96" s="84">
        <v>0</v>
      </c>
      <c r="BC96" s="47" t="s">
        <v>105</v>
      </c>
      <c r="BD96" s="47" t="s">
        <v>105</v>
      </c>
      <c r="BE96" s="53">
        <f t="shared" si="4"/>
        <v>0.1</v>
      </c>
      <c r="BF96" s="47" t="s">
        <v>105</v>
      </c>
      <c r="BG96" s="62" t="s">
        <v>105</v>
      </c>
      <c r="BH96" s="67" t="s">
        <v>276</v>
      </c>
    </row>
    <row r="97" spans="1:60" ht="78.75">
      <c r="A97" s="31" t="s">
        <v>94</v>
      </c>
      <c r="B97" s="32" t="s">
        <v>177</v>
      </c>
      <c r="C97" s="14" t="s">
        <v>113</v>
      </c>
      <c r="D97" s="66" t="s">
        <v>227</v>
      </c>
      <c r="E97" s="47" t="s">
        <v>105</v>
      </c>
      <c r="F97" s="47" t="s">
        <v>105</v>
      </c>
      <c r="G97" s="47">
        <v>0.1</v>
      </c>
      <c r="H97" s="47" t="s">
        <v>105</v>
      </c>
      <c r="I97" s="47" t="s">
        <v>105</v>
      </c>
      <c r="J97" s="47" t="s">
        <v>105</v>
      </c>
      <c r="K97" s="47" t="s">
        <v>105</v>
      </c>
      <c r="L97" s="47" t="s">
        <v>105</v>
      </c>
      <c r="M97" s="47" t="s">
        <v>105</v>
      </c>
      <c r="N97" s="47" t="s">
        <v>105</v>
      </c>
      <c r="O97" s="47" t="s">
        <v>105</v>
      </c>
      <c r="P97" s="47" t="s">
        <v>105</v>
      </c>
      <c r="Q97" s="47" t="s">
        <v>105</v>
      </c>
      <c r="R97" s="47" t="s">
        <v>105</v>
      </c>
      <c r="S97" s="47" t="s">
        <v>105</v>
      </c>
      <c r="T97" s="47" t="s">
        <v>105</v>
      </c>
      <c r="U97" s="47" t="s">
        <v>105</v>
      </c>
      <c r="V97" s="47" t="s">
        <v>105</v>
      </c>
      <c r="W97" s="47" t="s">
        <v>105</v>
      </c>
      <c r="X97" s="47" t="s">
        <v>105</v>
      </c>
      <c r="Y97" s="47" t="s">
        <v>105</v>
      </c>
      <c r="Z97" s="47" t="s">
        <v>105</v>
      </c>
      <c r="AA97" s="47">
        <v>0.1</v>
      </c>
      <c r="AB97" s="47" t="s">
        <v>105</v>
      </c>
      <c r="AC97" s="47" t="s">
        <v>105</v>
      </c>
      <c r="AD97" s="84">
        <v>0</v>
      </c>
      <c r="AE97" s="84">
        <v>0</v>
      </c>
      <c r="AF97" s="84">
        <f t="shared" si="3"/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0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4">
        <v>0</v>
      </c>
      <c r="AR97" s="84">
        <v>0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47">
        <v>0</v>
      </c>
      <c r="BA97" s="84">
        <v>0</v>
      </c>
      <c r="BB97" s="84">
        <v>0</v>
      </c>
      <c r="BC97" s="47" t="s">
        <v>105</v>
      </c>
      <c r="BD97" s="47" t="s">
        <v>105</v>
      </c>
      <c r="BE97" s="53">
        <f t="shared" si="4"/>
        <v>0.1</v>
      </c>
      <c r="BF97" s="47" t="s">
        <v>105</v>
      </c>
      <c r="BG97" s="62" t="s">
        <v>105</v>
      </c>
      <c r="BH97" s="67" t="s">
        <v>276</v>
      </c>
    </row>
    <row r="98" spans="1:60" ht="78.75">
      <c r="A98" s="31" t="s">
        <v>94</v>
      </c>
      <c r="B98" s="32" t="s">
        <v>178</v>
      </c>
      <c r="C98" s="14" t="s">
        <v>113</v>
      </c>
      <c r="D98" s="66" t="s">
        <v>228</v>
      </c>
      <c r="E98" s="47" t="s">
        <v>105</v>
      </c>
      <c r="F98" s="47" t="s">
        <v>105</v>
      </c>
      <c r="G98" s="47">
        <v>0.1</v>
      </c>
      <c r="H98" s="47" t="s">
        <v>105</v>
      </c>
      <c r="I98" s="47" t="s">
        <v>105</v>
      </c>
      <c r="J98" s="47" t="s">
        <v>105</v>
      </c>
      <c r="K98" s="47" t="s">
        <v>105</v>
      </c>
      <c r="L98" s="47" t="s">
        <v>105</v>
      </c>
      <c r="M98" s="47" t="s">
        <v>105</v>
      </c>
      <c r="N98" s="47" t="s">
        <v>105</v>
      </c>
      <c r="O98" s="47" t="s">
        <v>105</v>
      </c>
      <c r="P98" s="47" t="s">
        <v>105</v>
      </c>
      <c r="Q98" s="47" t="s">
        <v>105</v>
      </c>
      <c r="R98" s="47" t="s">
        <v>105</v>
      </c>
      <c r="S98" s="47" t="s">
        <v>105</v>
      </c>
      <c r="T98" s="47" t="s">
        <v>105</v>
      </c>
      <c r="U98" s="47" t="s">
        <v>105</v>
      </c>
      <c r="V98" s="47" t="s">
        <v>105</v>
      </c>
      <c r="W98" s="47" t="s">
        <v>105</v>
      </c>
      <c r="X98" s="47" t="s">
        <v>105</v>
      </c>
      <c r="Y98" s="47" t="s">
        <v>105</v>
      </c>
      <c r="Z98" s="47" t="s">
        <v>105</v>
      </c>
      <c r="AA98" s="47">
        <v>0.1</v>
      </c>
      <c r="AB98" s="47" t="s">
        <v>105</v>
      </c>
      <c r="AC98" s="47" t="s">
        <v>105</v>
      </c>
      <c r="AD98" s="84">
        <v>0</v>
      </c>
      <c r="AE98" s="84">
        <v>0</v>
      </c>
      <c r="AF98" s="84">
        <f t="shared" si="3"/>
        <v>0</v>
      </c>
      <c r="AG98" s="84">
        <v>0</v>
      </c>
      <c r="AH98" s="84">
        <v>0</v>
      </c>
      <c r="AI98" s="84">
        <v>0</v>
      </c>
      <c r="AJ98" s="84">
        <v>0</v>
      </c>
      <c r="AK98" s="84">
        <v>0</v>
      </c>
      <c r="AL98" s="84">
        <v>0</v>
      </c>
      <c r="AM98" s="84">
        <v>0</v>
      </c>
      <c r="AN98" s="84">
        <v>0</v>
      </c>
      <c r="AO98" s="84">
        <v>0</v>
      </c>
      <c r="AP98" s="84">
        <v>0</v>
      </c>
      <c r="AQ98" s="84">
        <v>0</v>
      </c>
      <c r="AR98" s="84">
        <v>0</v>
      </c>
      <c r="AS98" s="84">
        <v>0</v>
      </c>
      <c r="AT98" s="84">
        <v>0</v>
      </c>
      <c r="AU98" s="84">
        <v>0</v>
      </c>
      <c r="AV98" s="84">
        <v>0</v>
      </c>
      <c r="AW98" s="84">
        <v>0</v>
      </c>
      <c r="AX98" s="84">
        <v>0</v>
      </c>
      <c r="AY98" s="84">
        <v>0</v>
      </c>
      <c r="AZ98" s="47">
        <v>0</v>
      </c>
      <c r="BA98" s="84">
        <v>0</v>
      </c>
      <c r="BB98" s="84">
        <v>0</v>
      </c>
      <c r="BC98" s="47" t="s">
        <v>105</v>
      </c>
      <c r="BD98" s="47" t="s">
        <v>105</v>
      </c>
      <c r="BE98" s="53">
        <f t="shared" si="4"/>
        <v>0.1</v>
      </c>
      <c r="BF98" s="47" t="s">
        <v>105</v>
      </c>
      <c r="BG98" s="62" t="s">
        <v>105</v>
      </c>
      <c r="BH98" s="67" t="s">
        <v>276</v>
      </c>
    </row>
    <row r="99" spans="1:60" ht="78.75">
      <c r="A99" s="31" t="s">
        <v>94</v>
      </c>
      <c r="B99" s="32" t="s">
        <v>179</v>
      </c>
      <c r="C99" s="14" t="s">
        <v>113</v>
      </c>
      <c r="D99" s="66" t="s">
        <v>229</v>
      </c>
      <c r="E99" s="47" t="s">
        <v>105</v>
      </c>
      <c r="F99" s="47" t="s">
        <v>105</v>
      </c>
      <c r="G99" s="47">
        <v>0.2</v>
      </c>
      <c r="H99" s="47" t="s">
        <v>105</v>
      </c>
      <c r="I99" s="47" t="s">
        <v>105</v>
      </c>
      <c r="J99" s="47" t="s">
        <v>105</v>
      </c>
      <c r="K99" s="47" t="s">
        <v>105</v>
      </c>
      <c r="L99" s="47" t="s">
        <v>105</v>
      </c>
      <c r="M99" s="47" t="s">
        <v>105</v>
      </c>
      <c r="N99" s="47" t="s">
        <v>105</v>
      </c>
      <c r="O99" s="47" t="s">
        <v>105</v>
      </c>
      <c r="P99" s="47" t="s">
        <v>105</v>
      </c>
      <c r="Q99" s="47" t="s">
        <v>105</v>
      </c>
      <c r="R99" s="47" t="s">
        <v>105</v>
      </c>
      <c r="S99" s="47" t="s">
        <v>105</v>
      </c>
      <c r="T99" s="47" t="s">
        <v>105</v>
      </c>
      <c r="U99" s="47" t="s">
        <v>105</v>
      </c>
      <c r="V99" s="47" t="s">
        <v>105</v>
      </c>
      <c r="W99" s="47" t="s">
        <v>105</v>
      </c>
      <c r="X99" s="47" t="s">
        <v>105</v>
      </c>
      <c r="Y99" s="47" t="s">
        <v>105</v>
      </c>
      <c r="Z99" s="47" t="s">
        <v>105</v>
      </c>
      <c r="AA99" s="47">
        <v>0.2</v>
      </c>
      <c r="AB99" s="47" t="s">
        <v>105</v>
      </c>
      <c r="AC99" s="47" t="s">
        <v>105</v>
      </c>
      <c r="AD99" s="84">
        <v>0</v>
      </c>
      <c r="AE99" s="84">
        <v>0</v>
      </c>
      <c r="AF99" s="84">
        <f t="shared" si="3"/>
        <v>0</v>
      </c>
      <c r="AG99" s="84">
        <v>0</v>
      </c>
      <c r="AH99" s="84">
        <v>0</v>
      </c>
      <c r="AI99" s="84">
        <v>0</v>
      </c>
      <c r="AJ99" s="84">
        <v>0</v>
      </c>
      <c r="AK99" s="84">
        <v>0</v>
      </c>
      <c r="AL99" s="84">
        <v>0</v>
      </c>
      <c r="AM99" s="84">
        <v>0</v>
      </c>
      <c r="AN99" s="84">
        <v>0</v>
      </c>
      <c r="AO99" s="84">
        <v>0</v>
      </c>
      <c r="AP99" s="84">
        <v>0</v>
      </c>
      <c r="AQ99" s="84">
        <v>0</v>
      </c>
      <c r="AR99" s="84">
        <v>0</v>
      </c>
      <c r="AS99" s="84">
        <v>0</v>
      </c>
      <c r="AT99" s="84">
        <v>0</v>
      </c>
      <c r="AU99" s="84">
        <v>0</v>
      </c>
      <c r="AV99" s="84">
        <v>0</v>
      </c>
      <c r="AW99" s="84">
        <v>0</v>
      </c>
      <c r="AX99" s="84">
        <v>0</v>
      </c>
      <c r="AY99" s="84">
        <v>0</v>
      </c>
      <c r="AZ99" s="47">
        <v>0</v>
      </c>
      <c r="BA99" s="84">
        <v>0</v>
      </c>
      <c r="BB99" s="84">
        <v>0</v>
      </c>
      <c r="BC99" s="47" t="s">
        <v>105</v>
      </c>
      <c r="BD99" s="47" t="s">
        <v>105</v>
      </c>
      <c r="BE99" s="53">
        <f t="shared" si="4"/>
        <v>0.2</v>
      </c>
      <c r="BF99" s="47" t="s">
        <v>105</v>
      </c>
      <c r="BG99" s="62" t="s">
        <v>105</v>
      </c>
      <c r="BH99" s="67" t="s">
        <v>276</v>
      </c>
    </row>
    <row r="100" spans="1:60" ht="78.75">
      <c r="A100" s="31" t="s">
        <v>94</v>
      </c>
      <c r="B100" s="32" t="s">
        <v>180</v>
      </c>
      <c r="C100" s="14" t="s">
        <v>113</v>
      </c>
      <c r="D100" s="66" t="s">
        <v>230</v>
      </c>
      <c r="E100" s="47" t="s">
        <v>105</v>
      </c>
      <c r="F100" s="47" t="s">
        <v>105</v>
      </c>
      <c r="G100" s="47">
        <v>0.25</v>
      </c>
      <c r="H100" s="47" t="s">
        <v>105</v>
      </c>
      <c r="I100" s="47" t="s">
        <v>105</v>
      </c>
      <c r="J100" s="47" t="s">
        <v>105</v>
      </c>
      <c r="K100" s="47" t="s">
        <v>105</v>
      </c>
      <c r="L100" s="47" t="s">
        <v>105</v>
      </c>
      <c r="M100" s="47" t="s">
        <v>105</v>
      </c>
      <c r="N100" s="47" t="s">
        <v>105</v>
      </c>
      <c r="O100" s="47" t="s">
        <v>105</v>
      </c>
      <c r="P100" s="47" t="s">
        <v>105</v>
      </c>
      <c r="Q100" s="47" t="s">
        <v>105</v>
      </c>
      <c r="R100" s="47" t="s">
        <v>105</v>
      </c>
      <c r="S100" s="47" t="s">
        <v>105</v>
      </c>
      <c r="T100" s="47" t="s">
        <v>105</v>
      </c>
      <c r="U100" s="47" t="s">
        <v>105</v>
      </c>
      <c r="V100" s="47" t="s">
        <v>105</v>
      </c>
      <c r="W100" s="47" t="s">
        <v>105</v>
      </c>
      <c r="X100" s="47" t="s">
        <v>105</v>
      </c>
      <c r="Y100" s="47" t="s">
        <v>105</v>
      </c>
      <c r="Z100" s="47" t="s">
        <v>105</v>
      </c>
      <c r="AA100" s="47">
        <v>0.25</v>
      </c>
      <c r="AB100" s="47" t="s">
        <v>105</v>
      </c>
      <c r="AC100" s="47" t="s">
        <v>105</v>
      </c>
      <c r="AD100" s="84">
        <v>0</v>
      </c>
      <c r="AE100" s="84">
        <v>0</v>
      </c>
      <c r="AF100" s="84">
        <f t="shared" si="3"/>
        <v>0</v>
      </c>
      <c r="AG100" s="84">
        <v>0</v>
      </c>
      <c r="AH100" s="84">
        <v>0</v>
      </c>
      <c r="AI100" s="84">
        <v>0</v>
      </c>
      <c r="AJ100" s="84">
        <v>0</v>
      </c>
      <c r="AK100" s="84">
        <v>0</v>
      </c>
      <c r="AL100" s="84">
        <v>0</v>
      </c>
      <c r="AM100" s="84">
        <v>0</v>
      </c>
      <c r="AN100" s="84">
        <v>0</v>
      </c>
      <c r="AO100" s="84">
        <v>0</v>
      </c>
      <c r="AP100" s="84">
        <v>0</v>
      </c>
      <c r="AQ100" s="84">
        <v>0</v>
      </c>
      <c r="AR100" s="84">
        <v>0</v>
      </c>
      <c r="AS100" s="84">
        <v>0</v>
      </c>
      <c r="AT100" s="84">
        <v>0</v>
      </c>
      <c r="AU100" s="84">
        <v>0</v>
      </c>
      <c r="AV100" s="84">
        <v>0</v>
      </c>
      <c r="AW100" s="84">
        <v>0</v>
      </c>
      <c r="AX100" s="84">
        <v>0</v>
      </c>
      <c r="AY100" s="84">
        <v>0</v>
      </c>
      <c r="AZ100" s="47">
        <v>0</v>
      </c>
      <c r="BA100" s="84">
        <v>0</v>
      </c>
      <c r="BB100" s="84">
        <v>0</v>
      </c>
      <c r="BC100" s="47" t="s">
        <v>105</v>
      </c>
      <c r="BD100" s="47" t="s">
        <v>105</v>
      </c>
      <c r="BE100" s="53">
        <f t="shared" si="4"/>
        <v>0.25</v>
      </c>
      <c r="BF100" s="47" t="s">
        <v>105</v>
      </c>
      <c r="BG100" s="62" t="s">
        <v>105</v>
      </c>
      <c r="BH100" s="67" t="s">
        <v>276</v>
      </c>
    </row>
    <row r="101" spans="1:60" ht="78.75">
      <c r="A101" s="31" t="s">
        <v>94</v>
      </c>
      <c r="B101" s="32" t="s">
        <v>181</v>
      </c>
      <c r="C101" s="14" t="s">
        <v>113</v>
      </c>
      <c r="D101" s="66" t="s">
        <v>231</v>
      </c>
      <c r="E101" s="47" t="s">
        <v>105</v>
      </c>
      <c r="F101" s="47" t="s">
        <v>105</v>
      </c>
      <c r="G101" s="47">
        <v>0.1</v>
      </c>
      <c r="H101" s="47" t="s">
        <v>105</v>
      </c>
      <c r="I101" s="47" t="s">
        <v>105</v>
      </c>
      <c r="J101" s="47" t="s">
        <v>105</v>
      </c>
      <c r="K101" s="47" t="s">
        <v>105</v>
      </c>
      <c r="L101" s="47" t="s">
        <v>105</v>
      </c>
      <c r="M101" s="47" t="s">
        <v>105</v>
      </c>
      <c r="N101" s="47" t="s">
        <v>105</v>
      </c>
      <c r="O101" s="47" t="s">
        <v>105</v>
      </c>
      <c r="P101" s="47" t="s">
        <v>105</v>
      </c>
      <c r="Q101" s="47" t="s">
        <v>105</v>
      </c>
      <c r="R101" s="47" t="s">
        <v>105</v>
      </c>
      <c r="S101" s="47" t="s">
        <v>105</v>
      </c>
      <c r="T101" s="47" t="s">
        <v>105</v>
      </c>
      <c r="U101" s="47" t="s">
        <v>105</v>
      </c>
      <c r="V101" s="47" t="s">
        <v>105</v>
      </c>
      <c r="W101" s="47" t="s">
        <v>105</v>
      </c>
      <c r="X101" s="47" t="s">
        <v>105</v>
      </c>
      <c r="Y101" s="47" t="s">
        <v>105</v>
      </c>
      <c r="Z101" s="47" t="s">
        <v>105</v>
      </c>
      <c r="AA101" s="47">
        <v>0.1</v>
      </c>
      <c r="AB101" s="47" t="s">
        <v>105</v>
      </c>
      <c r="AC101" s="47" t="s">
        <v>105</v>
      </c>
      <c r="AD101" s="84">
        <v>0</v>
      </c>
      <c r="AE101" s="84">
        <v>0</v>
      </c>
      <c r="AF101" s="84">
        <f t="shared" si="3"/>
        <v>0</v>
      </c>
      <c r="AG101" s="84">
        <v>0</v>
      </c>
      <c r="AH101" s="84">
        <v>0</v>
      </c>
      <c r="AI101" s="84">
        <v>0</v>
      </c>
      <c r="AJ101" s="84">
        <v>0</v>
      </c>
      <c r="AK101" s="84">
        <v>0</v>
      </c>
      <c r="AL101" s="84">
        <v>0</v>
      </c>
      <c r="AM101" s="84">
        <v>0</v>
      </c>
      <c r="AN101" s="84">
        <v>0</v>
      </c>
      <c r="AO101" s="84">
        <v>0</v>
      </c>
      <c r="AP101" s="84">
        <v>0</v>
      </c>
      <c r="AQ101" s="84">
        <v>0</v>
      </c>
      <c r="AR101" s="84">
        <v>0</v>
      </c>
      <c r="AS101" s="84">
        <v>0</v>
      </c>
      <c r="AT101" s="84">
        <v>0</v>
      </c>
      <c r="AU101" s="84">
        <v>0</v>
      </c>
      <c r="AV101" s="84">
        <v>0</v>
      </c>
      <c r="AW101" s="84">
        <v>0</v>
      </c>
      <c r="AX101" s="84">
        <v>0</v>
      </c>
      <c r="AY101" s="84">
        <v>0</v>
      </c>
      <c r="AZ101" s="47">
        <v>0</v>
      </c>
      <c r="BA101" s="84">
        <v>0</v>
      </c>
      <c r="BB101" s="84">
        <v>0</v>
      </c>
      <c r="BC101" s="47" t="s">
        <v>105</v>
      </c>
      <c r="BD101" s="47" t="s">
        <v>105</v>
      </c>
      <c r="BE101" s="53">
        <f t="shared" si="4"/>
        <v>0.1</v>
      </c>
      <c r="BF101" s="47" t="s">
        <v>105</v>
      </c>
      <c r="BG101" s="62" t="s">
        <v>105</v>
      </c>
      <c r="BH101" s="67" t="s">
        <v>276</v>
      </c>
    </row>
    <row r="102" spans="1:60" ht="78.75">
      <c r="A102" s="47" t="s">
        <v>94</v>
      </c>
      <c r="B102" s="72" t="s">
        <v>182</v>
      </c>
      <c r="C102" s="47" t="s">
        <v>113</v>
      </c>
      <c r="D102" s="66" t="s">
        <v>232</v>
      </c>
      <c r="E102" s="47" t="s">
        <v>105</v>
      </c>
      <c r="F102" s="47" t="s">
        <v>105</v>
      </c>
      <c r="G102" s="47">
        <v>0.05</v>
      </c>
      <c r="H102" s="47" t="s">
        <v>105</v>
      </c>
      <c r="I102" s="47" t="s">
        <v>105</v>
      </c>
      <c r="J102" s="47" t="s">
        <v>105</v>
      </c>
      <c r="K102" s="47" t="s">
        <v>105</v>
      </c>
      <c r="L102" s="47" t="s">
        <v>105</v>
      </c>
      <c r="M102" s="47" t="s">
        <v>105</v>
      </c>
      <c r="N102" s="47" t="s">
        <v>105</v>
      </c>
      <c r="O102" s="47" t="s">
        <v>105</v>
      </c>
      <c r="P102" s="47" t="s">
        <v>105</v>
      </c>
      <c r="Q102" s="47" t="s">
        <v>105</v>
      </c>
      <c r="R102" s="47" t="s">
        <v>105</v>
      </c>
      <c r="S102" s="47" t="s">
        <v>105</v>
      </c>
      <c r="T102" s="47" t="s">
        <v>105</v>
      </c>
      <c r="U102" s="47" t="s">
        <v>105</v>
      </c>
      <c r="V102" s="47" t="s">
        <v>105</v>
      </c>
      <c r="W102" s="47" t="s">
        <v>105</v>
      </c>
      <c r="X102" s="47" t="s">
        <v>105</v>
      </c>
      <c r="Y102" s="47" t="s">
        <v>105</v>
      </c>
      <c r="Z102" s="47" t="s">
        <v>105</v>
      </c>
      <c r="AA102" s="47">
        <v>0.05</v>
      </c>
      <c r="AB102" s="47" t="s">
        <v>105</v>
      </c>
      <c r="AC102" s="47" t="s">
        <v>105</v>
      </c>
      <c r="AD102" s="84">
        <v>0</v>
      </c>
      <c r="AE102" s="84">
        <v>0</v>
      </c>
      <c r="AF102" s="84">
        <f t="shared" si="3"/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0</v>
      </c>
      <c r="AR102" s="84">
        <v>0</v>
      </c>
      <c r="AS102" s="84">
        <v>0</v>
      </c>
      <c r="AT102" s="84">
        <v>0</v>
      </c>
      <c r="AU102" s="84">
        <v>0</v>
      </c>
      <c r="AV102" s="84">
        <v>0</v>
      </c>
      <c r="AW102" s="84">
        <v>0</v>
      </c>
      <c r="AX102" s="84">
        <v>0</v>
      </c>
      <c r="AY102" s="84">
        <v>0</v>
      </c>
      <c r="AZ102" s="47">
        <v>0</v>
      </c>
      <c r="BA102" s="84">
        <v>0</v>
      </c>
      <c r="BB102" s="84">
        <v>0</v>
      </c>
      <c r="BC102" s="47" t="s">
        <v>105</v>
      </c>
      <c r="BD102" s="47" t="s">
        <v>105</v>
      </c>
      <c r="BE102" s="53">
        <f t="shared" si="4"/>
        <v>0.05</v>
      </c>
      <c r="BF102" s="47" t="s">
        <v>105</v>
      </c>
      <c r="BG102" s="62" t="s">
        <v>105</v>
      </c>
      <c r="BH102" s="67" t="s">
        <v>276</v>
      </c>
    </row>
    <row r="103" spans="1:60" ht="78.75">
      <c r="A103" s="47" t="s">
        <v>94</v>
      </c>
      <c r="B103" s="72" t="s">
        <v>183</v>
      </c>
      <c r="C103" s="47" t="s">
        <v>113</v>
      </c>
      <c r="D103" s="66" t="s">
        <v>233</v>
      </c>
      <c r="E103" s="47" t="s">
        <v>105</v>
      </c>
      <c r="F103" s="47" t="s">
        <v>105</v>
      </c>
      <c r="G103" s="47">
        <v>0.05</v>
      </c>
      <c r="H103" s="47" t="s">
        <v>105</v>
      </c>
      <c r="I103" s="47" t="s">
        <v>105</v>
      </c>
      <c r="J103" s="47" t="s">
        <v>105</v>
      </c>
      <c r="K103" s="47" t="s">
        <v>105</v>
      </c>
      <c r="L103" s="47" t="s">
        <v>105</v>
      </c>
      <c r="M103" s="47" t="s">
        <v>105</v>
      </c>
      <c r="N103" s="47" t="s">
        <v>105</v>
      </c>
      <c r="O103" s="47" t="s">
        <v>105</v>
      </c>
      <c r="P103" s="47" t="s">
        <v>105</v>
      </c>
      <c r="Q103" s="47" t="s">
        <v>105</v>
      </c>
      <c r="R103" s="47" t="s">
        <v>105</v>
      </c>
      <c r="S103" s="47" t="s">
        <v>105</v>
      </c>
      <c r="T103" s="47" t="s">
        <v>105</v>
      </c>
      <c r="U103" s="47" t="s">
        <v>105</v>
      </c>
      <c r="V103" s="47" t="s">
        <v>105</v>
      </c>
      <c r="W103" s="47" t="s">
        <v>105</v>
      </c>
      <c r="X103" s="47" t="s">
        <v>105</v>
      </c>
      <c r="Y103" s="47" t="s">
        <v>105</v>
      </c>
      <c r="Z103" s="47" t="s">
        <v>105</v>
      </c>
      <c r="AA103" s="47">
        <v>0.05</v>
      </c>
      <c r="AB103" s="47" t="s">
        <v>105</v>
      </c>
      <c r="AC103" s="47" t="s">
        <v>105</v>
      </c>
      <c r="AD103" s="84">
        <v>0</v>
      </c>
      <c r="AE103" s="84">
        <v>0</v>
      </c>
      <c r="AF103" s="84">
        <f t="shared" si="3"/>
        <v>0</v>
      </c>
      <c r="AG103" s="84">
        <v>0</v>
      </c>
      <c r="AH103" s="84">
        <v>0</v>
      </c>
      <c r="AI103" s="84">
        <v>0</v>
      </c>
      <c r="AJ103" s="84">
        <v>0</v>
      </c>
      <c r="AK103" s="84">
        <v>0</v>
      </c>
      <c r="AL103" s="84">
        <v>0</v>
      </c>
      <c r="AM103" s="84">
        <v>0</v>
      </c>
      <c r="AN103" s="84">
        <v>0</v>
      </c>
      <c r="AO103" s="84">
        <v>0</v>
      </c>
      <c r="AP103" s="84">
        <v>0</v>
      </c>
      <c r="AQ103" s="84">
        <v>0</v>
      </c>
      <c r="AR103" s="84">
        <v>0</v>
      </c>
      <c r="AS103" s="84">
        <v>0</v>
      </c>
      <c r="AT103" s="84">
        <v>0</v>
      </c>
      <c r="AU103" s="84">
        <v>0</v>
      </c>
      <c r="AV103" s="84">
        <v>0</v>
      </c>
      <c r="AW103" s="84">
        <v>0</v>
      </c>
      <c r="AX103" s="84">
        <v>0</v>
      </c>
      <c r="AY103" s="84">
        <v>0</v>
      </c>
      <c r="AZ103" s="47">
        <v>0</v>
      </c>
      <c r="BA103" s="84">
        <v>0</v>
      </c>
      <c r="BB103" s="84">
        <v>0</v>
      </c>
      <c r="BC103" s="47" t="s">
        <v>105</v>
      </c>
      <c r="BD103" s="47" t="s">
        <v>105</v>
      </c>
      <c r="BE103" s="53">
        <f t="shared" si="4"/>
        <v>0.05</v>
      </c>
      <c r="BF103" s="47" t="s">
        <v>105</v>
      </c>
      <c r="BG103" s="62" t="s">
        <v>105</v>
      </c>
      <c r="BH103" s="67" t="s">
        <v>276</v>
      </c>
    </row>
    <row r="104" spans="1:60" ht="33.75">
      <c r="A104" s="47" t="s">
        <v>94</v>
      </c>
      <c r="B104" s="72" t="s">
        <v>184</v>
      </c>
      <c r="C104" s="47" t="s">
        <v>113</v>
      </c>
      <c r="D104" s="66" t="s">
        <v>269</v>
      </c>
      <c r="E104" s="47" t="s">
        <v>105</v>
      </c>
      <c r="F104" s="47" t="s">
        <v>105</v>
      </c>
      <c r="G104" s="47">
        <v>0.1</v>
      </c>
      <c r="H104" s="47" t="s">
        <v>105</v>
      </c>
      <c r="I104" s="47" t="s">
        <v>105</v>
      </c>
      <c r="J104" s="47" t="s">
        <v>105</v>
      </c>
      <c r="K104" s="47" t="s">
        <v>105</v>
      </c>
      <c r="L104" s="47" t="s">
        <v>105</v>
      </c>
      <c r="M104" s="47" t="s">
        <v>105</v>
      </c>
      <c r="N104" s="47" t="s">
        <v>105</v>
      </c>
      <c r="O104" s="47" t="s">
        <v>105</v>
      </c>
      <c r="P104" s="47" t="s">
        <v>105</v>
      </c>
      <c r="Q104" s="47" t="s">
        <v>105</v>
      </c>
      <c r="R104" s="47" t="s">
        <v>105</v>
      </c>
      <c r="S104" s="47" t="s">
        <v>105</v>
      </c>
      <c r="T104" s="47" t="s">
        <v>105</v>
      </c>
      <c r="U104" s="47" t="s">
        <v>105</v>
      </c>
      <c r="V104" s="47" t="s">
        <v>105</v>
      </c>
      <c r="W104" s="47" t="s">
        <v>105</v>
      </c>
      <c r="X104" s="47" t="s">
        <v>105</v>
      </c>
      <c r="Y104" s="47" t="s">
        <v>105</v>
      </c>
      <c r="Z104" s="47" t="s">
        <v>105</v>
      </c>
      <c r="AA104" s="47">
        <v>0.1</v>
      </c>
      <c r="AB104" s="47" t="s">
        <v>105</v>
      </c>
      <c r="AC104" s="47" t="s">
        <v>105</v>
      </c>
      <c r="AD104" s="84">
        <v>0</v>
      </c>
      <c r="AE104" s="84">
        <v>0</v>
      </c>
      <c r="AF104" s="84">
        <f t="shared" si="3"/>
        <v>0.05</v>
      </c>
      <c r="AG104" s="84">
        <v>0</v>
      </c>
      <c r="AH104" s="84">
        <v>0</v>
      </c>
      <c r="AI104" s="84">
        <v>0</v>
      </c>
      <c r="AJ104" s="84">
        <v>0</v>
      </c>
      <c r="AK104" s="84">
        <v>0</v>
      </c>
      <c r="AL104" s="84">
        <v>0</v>
      </c>
      <c r="AM104" s="84">
        <v>0</v>
      </c>
      <c r="AN104" s="84">
        <v>0</v>
      </c>
      <c r="AO104" s="84">
        <v>0</v>
      </c>
      <c r="AP104" s="84">
        <v>0</v>
      </c>
      <c r="AQ104" s="84">
        <v>0</v>
      </c>
      <c r="AR104" s="84">
        <v>0</v>
      </c>
      <c r="AS104" s="84">
        <v>0</v>
      </c>
      <c r="AT104" s="84">
        <v>0</v>
      </c>
      <c r="AU104" s="84">
        <v>0</v>
      </c>
      <c r="AV104" s="84">
        <v>0</v>
      </c>
      <c r="AW104" s="84">
        <v>0</v>
      </c>
      <c r="AX104" s="84">
        <v>0</v>
      </c>
      <c r="AY104" s="84">
        <v>0</v>
      </c>
      <c r="AZ104" s="47">
        <v>0.05</v>
      </c>
      <c r="BA104" s="84">
        <v>0</v>
      </c>
      <c r="BB104" s="84">
        <v>0</v>
      </c>
      <c r="BC104" s="47" t="s">
        <v>105</v>
      </c>
      <c r="BD104" s="47" t="s">
        <v>105</v>
      </c>
      <c r="BE104" s="53">
        <f t="shared" si="4"/>
        <v>0.05</v>
      </c>
      <c r="BF104" s="47" t="s">
        <v>105</v>
      </c>
      <c r="BG104" s="62" t="s">
        <v>105</v>
      </c>
      <c r="BH104" s="66" t="s">
        <v>252</v>
      </c>
    </row>
    <row r="105" spans="1:60" ht="33.75">
      <c r="A105" s="47" t="s">
        <v>94</v>
      </c>
      <c r="B105" s="72" t="s">
        <v>185</v>
      </c>
      <c r="C105" s="47" t="s">
        <v>113</v>
      </c>
      <c r="D105" s="66" t="s">
        <v>270</v>
      </c>
      <c r="E105" s="47" t="s">
        <v>105</v>
      </c>
      <c r="F105" s="47" t="s">
        <v>105</v>
      </c>
      <c r="G105" s="47">
        <v>0.15</v>
      </c>
      <c r="H105" s="47" t="s">
        <v>105</v>
      </c>
      <c r="I105" s="47" t="s">
        <v>105</v>
      </c>
      <c r="J105" s="47" t="s">
        <v>105</v>
      </c>
      <c r="K105" s="47" t="s">
        <v>105</v>
      </c>
      <c r="L105" s="47" t="s">
        <v>105</v>
      </c>
      <c r="M105" s="47" t="s">
        <v>105</v>
      </c>
      <c r="N105" s="47" t="s">
        <v>105</v>
      </c>
      <c r="O105" s="47" t="s">
        <v>105</v>
      </c>
      <c r="P105" s="47" t="s">
        <v>105</v>
      </c>
      <c r="Q105" s="47" t="s">
        <v>105</v>
      </c>
      <c r="R105" s="47" t="s">
        <v>105</v>
      </c>
      <c r="S105" s="47" t="s">
        <v>105</v>
      </c>
      <c r="T105" s="47" t="s">
        <v>105</v>
      </c>
      <c r="U105" s="47" t="s">
        <v>105</v>
      </c>
      <c r="V105" s="47" t="s">
        <v>105</v>
      </c>
      <c r="W105" s="47" t="s">
        <v>105</v>
      </c>
      <c r="X105" s="47" t="s">
        <v>105</v>
      </c>
      <c r="Y105" s="47" t="s">
        <v>105</v>
      </c>
      <c r="Z105" s="47" t="s">
        <v>105</v>
      </c>
      <c r="AA105" s="47">
        <v>0.15</v>
      </c>
      <c r="AB105" s="47" t="s">
        <v>105</v>
      </c>
      <c r="AC105" s="47" t="s">
        <v>105</v>
      </c>
      <c r="AD105" s="84">
        <v>0</v>
      </c>
      <c r="AE105" s="84">
        <v>0</v>
      </c>
      <c r="AF105" s="84">
        <f t="shared" si="3"/>
        <v>0.12</v>
      </c>
      <c r="AG105" s="84">
        <v>0</v>
      </c>
      <c r="AH105" s="84">
        <v>0</v>
      </c>
      <c r="AI105" s="84">
        <v>0</v>
      </c>
      <c r="AJ105" s="84">
        <v>0</v>
      </c>
      <c r="AK105" s="84">
        <v>0</v>
      </c>
      <c r="AL105" s="84">
        <v>0</v>
      </c>
      <c r="AM105" s="84">
        <v>0</v>
      </c>
      <c r="AN105" s="84">
        <v>0</v>
      </c>
      <c r="AO105" s="84">
        <v>0</v>
      </c>
      <c r="AP105" s="84">
        <v>0</v>
      </c>
      <c r="AQ105" s="84">
        <v>0</v>
      </c>
      <c r="AR105" s="84">
        <v>0</v>
      </c>
      <c r="AS105" s="84">
        <v>0</v>
      </c>
      <c r="AT105" s="84">
        <v>0</v>
      </c>
      <c r="AU105" s="84">
        <v>0</v>
      </c>
      <c r="AV105" s="84">
        <v>0</v>
      </c>
      <c r="AW105" s="84">
        <v>0</v>
      </c>
      <c r="AX105" s="84">
        <v>0</v>
      </c>
      <c r="AY105" s="84">
        <v>0</v>
      </c>
      <c r="AZ105" s="47">
        <v>0.12</v>
      </c>
      <c r="BA105" s="84">
        <v>0</v>
      </c>
      <c r="BB105" s="84">
        <v>0</v>
      </c>
      <c r="BC105" s="47" t="s">
        <v>105</v>
      </c>
      <c r="BD105" s="47" t="s">
        <v>105</v>
      </c>
      <c r="BE105" s="53">
        <f t="shared" si="4"/>
        <v>0.03</v>
      </c>
      <c r="BF105" s="47" t="s">
        <v>105</v>
      </c>
      <c r="BG105" s="62" t="s">
        <v>105</v>
      </c>
      <c r="BH105" s="47" t="s">
        <v>105</v>
      </c>
    </row>
    <row r="106" spans="1:60" ht="33.75">
      <c r="A106" s="47" t="s">
        <v>94</v>
      </c>
      <c r="B106" s="72" t="s">
        <v>186</v>
      </c>
      <c r="C106" s="47" t="s">
        <v>113</v>
      </c>
      <c r="D106" s="66" t="s">
        <v>271</v>
      </c>
      <c r="E106" s="47" t="s">
        <v>105</v>
      </c>
      <c r="F106" s="47" t="s">
        <v>105</v>
      </c>
      <c r="G106" s="47">
        <v>0.2</v>
      </c>
      <c r="H106" s="47" t="s">
        <v>105</v>
      </c>
      <c r="I106" s="47" t="s">
        <v>105</v>
      </c>
      <c r="J106" s="47" t="s">
        <v>105</v>
      </c>
      <c r="K106" s="47" t="s">
        <v>105</v>
      </c>
      <c r="L106" s="47" t="s">
        <v>105</v>
      </c>
      <c r="M106" s="47" t="s">
        <v>105</v>
      </c>
      <c r="N106" s="47" t="s">
        <v>105</v>
      </c>
      <c r="O106" s="47" t="s">
        <v>105</v>
      </c>
      <c r="P106" s="47" t="s">
        <v>105</v>
      </c>
      <c r="Q106" s="47" t="s">
        <v>105</v>
      </c>
      <c r="R106" s="47" t="s">
        <v>105</v>
      </c>
      <c r="S106" s="47" t="s">
        <v>105</v>
      </c>
      <c r="T106" s="47" t="s">
        <v>105</v>
      </c>
      <c r="U106" s="47" t="s">
        <v>105</v>
      </c>
      <c r="V106" s="47" t="s">
        <v>105</v>
      </c>
      <c r="W106" s="47" t="s">
        <v>105</v>
      </c>
      <c r="X106" s="47" t="s">
        <v>105</v>
      </c>
      <c r="Y106" s="47" t="s">
        <v>105</v>
      </c>
      <c r="Z106" s="47" t="s">
        <v>105</v>
      </c>
      <c r="AA106" s="47">
        <v>0.2</v>
      </c>
      <c r="AB106" s="47" t="s">
        <v>105</v>
      </c>
      <c r="AC106" s="47" t="s">
        <v>105</v>
      </c>
      <c r="AD106" s="84">
        <v>0</v>
      </c>
      <c r="AE106" s="84">
        <v>0</v>
      </c>
      <c r="AF106" s="84">
        <f t="shared" si="3"/>
        <v>0.19</v>
      </c>
      <c r="AG106" s="84">
        <v>0</v>
      </c>
      <c r="AH106" s="84">
        <v>0</v>
      </c>
      <c r="AI106" s="84">
        <v>0</v>
      </c>
      <c r="AJ106" s="84">
        <v>0</v>
      </c>
      <c r="AK106" s="84">
        <v>0</v>
      </c>
      <c r="AL106" s="84">
        <v>0</v>
      </c>
      <c r="AM106" s="84">
        <v>0</v>
      </c>
      <c r="AN106" s="84">
        <v>0</v>
      </c>
      <c r="AO106" s="84">
        <v>0</v>
      </c>
      <c r="AP106" s="84">
        <v>0</v>
      </c>
      <c r="AQ106" s="84">
        <v>0</v>
      </c>
      <c r="AR106" s="84">
        <v>0</v>
      </c>
      <c r="AS106" s="84">
        <v>0</v>
      </c>
      <c r="AT106" s="84">
        <v>0</v>
      </c>
      <c r="AU106" s="84">
        <v>0</v>
      </c>
      <c r="AV106" s="84">
        <v>0</v>
      </c>
      <c r="AW106" s="84">
        <v>0</v>
      </c>
      <c r="AX106" s="84">
        <v>0</v>
      </c>
      <c r="AY106" s="84">
        <v>0</v>
      </c>
      <c r="AZ106" s="47">
        <v>0.19</v>
      </c>
      <c r="BA106" s="84">
        <v>0</v>
      </c>
      <c r="BB106" s="84">
        <v>0</v>
      </c>
      <c r="BC106" s="47" t="s">
        <v>105</v>
      </c>
      <c r="BD106" s="47" t="s">
        <v>105</v>
      </c>
      <c r="BE106" s="53">
        <f t="shared" si="4"/>
        <v>1.0000000000000009E-2</v>
      </c>
      <c r="BF106" s="47" t="s">
        <v>105</v>
      </c>
      <c r="BG106" s="62" t="s">
        <v>105</v>
      </c>
      <c r="BH106" s="47" t="s">
        <v>105</v>
      </c>
    </row>
    <row r="107" spans="1:60" ht="33.75">
      <c r="A107" s="47" t="s">
        <v>94</v>
      </c>
      <c r="B107" s="72" t="s">
        <v>187</v>
      </c>
      <c r="C107" s="47" t="s">
        <v>113</v>
      </c>
      <c r="D107" s="66" t="s">
        <v>234</v>
      </c>
      <c r="E107" s="47" t="s">
        <v>105</v>
      </c>
      <c r="F107" s="47" t="s">
        <v>105</v>
      </c>
      <c r="G107" s="47">
        <v>0.05</v>
      </c>
      <c r="H107" s="47" t="s">
        <v>105</v>
      </c>
      <c r="I107" s="47" t="s">
        <v>105</v>
      </c>
      <c r="J107" s="47" t="s">
        <v>105</v>
      </c>
      <c r="K107" s="47" t="s">
        <v>105</v>
      </c>
      <c r="L107" s="47" t="s">
        <v>105</v>
      </c>
      <c r="M107" s="47" t="s">
        <v>105</v>
      </c>
      <c r="N107" s="47" t="s">
        <v>105</v>
      </c>
      <c r="O107" s="47" t="s">
        <v>105</v>
      </c>
      <c r="P107" s="47" t="s">
        <v>105</v>
      </c>
      <c r="Q107" s="47" t="s">
        <v>105</v>
      </c>
      <c r="R107" s="47" t="s">
        <v>105</v>
      </c>
      <c r="S107" s="47" t="s">
        <v>105</v>
      </c>
      <c r="T107" s="47" t="s">
        <v>105</v>
      </c>
      <c r="U107" s="47" t="s">
        <v>105</v>
      </c>
      <c r="V107" s="47" t="s">
        <v>105</v>
      </c>
      <c r="W107" s="47" t="s">
        <v>105</v>
      </c>
      <c r="X107" s="47" t="s">
        <v>105</v>
      </c>
      <c r="Y107" s="47" t="s">
        <v>105</v>
      </c>
      <c r="Z107" s="47" t="s">
        <v>105</v>
      </c>
      <c r="AA107" s="47">
        <v>0.05</v>
      </c>
      <c r="AB107" s="47" t="s">
        <v>105</v>
      </c>
      <c r="AC107" s="47" t="s">
        <v>105</v>
      </c>
      <c r="AD107" s="84">
        <v>0</v>
      </c>
      <c r="AE107" s="84">
        <v>0</v>
      </c>
      <c r="AF107" s="84">
        <f t="shared" si="3"/>
        <v>0</v>
      </c>
      <c r="AG107" s="84">
        <v>0</v>
      </c>
      <c r="AH107" s="84">
        <v>0</v>
      </c>
      <c r="AI107" s="84">
        <v>0</v>
      </c>
      <c r="AJ107" s="84">
        <v>0</v>
      </c>
      <c r="AK107" s="84">
        <v>0</v>
      </c>
      <c r="AL107" s="84">
        <v>0</v>
      </c>
      <c r="AM107" s="84">
        <v>0</v>
      </c>
      <c r="AN107" s="84">
        <v>0</v>
      </c>
      <c r="AO107" s="84">
        <v>0</v>
      </c>
      <c r="AP107" s="84">
        <v>0</v>
      </c>
      <c r="AQ107" s="84">
        <v>0</v>
      </c>
      <c r="AR107" s="84">
        <v>0</v>
      </c>
      <c r="AS107" s="84">
        <v>0</v>
      </c>
      <c r="AT107" s="84">
        <v>0</v>
      </c>
      <c r="AU107" s="84">
        <v>0</v>
      </c>
      <c r="AV107" s="84">
        <v>0</v>
      </c>
      <c r="AW107" s="84">
        <v>0</v>
      </c>
      <c r="AX107" s="84">
        <v>0</v>
      </c>
      <c r="AY107" s="84">
        <v>0</v>
      </c>
      <c r="AZ107" s="47">
        <v>0</v>
      </c>
      <c r="BA107" s="84">
        <v>0</v>
      </c>
      <c r="BB107" s="84">
        <v>0</v>
      </c>
      <c r="BC107" s="47" t="s">
        <v>105</v>
      </c>
      <c r="BD107" s="47" t="s">
        <v>105</v>
      </c>
      <c r="BE107" s="53">
        <f t="shared" si="4"/>
        <v>0.05</v>
      </c>
      <c r="BF107" s="47" t="s">
        <v>105</v>
      </c>
      <c r="BG107" s="62" t="s">
        <v>105</v>
      </c>
      <c r="BH107" s="66" t="s">
        <v>252</v>
      </c>
    </row>
    <row r="108" spans="1:60" ht="22.5">
      <c r="A108" s="47" t="s">
        <v>94</v>
      </c>
      <c r="B108" s="72" t="s">
        <v>188</v>
      </c>
      <c r="C108" s="47" t="s">
        <v>113</v>
      </c>
      <c r="D108" s="66" t="s">
        <v>235</v>
      </c>
      <c r="E108" s="47" t="s">
        <v>105</v>
      </c>
      <c r="F108" s="47" t="s">
        <v>105</v>
      </c>
      <c r="G108" s="47">
        <v>0.2</v>
      </c>
      <c r="H108" s="47" t="s">
        <v>105</v>
      </c>
      <c r="I108" s="47" t="s">
        <v>105</v>
      </c>
      <c r="J108" s="47" t="s">
        <v>105</v>
      </c>
      <c r="K108" s="47" t="s">
        <v>105</v>
      </c>
      <c r="L108" s="47" t="s">
        <v>105</v>
      </c>
      <c r="M108" s="47" t="s">
        <v>105</v>
      </c>
      <c r="N108" s="47" t="s">
        <v>105</v>
      </c>
      <c r="O108" s="47" t="s">
        <v>105</v>
      </c>
      <c r="P108" s="47" t="s">
        <v>105</v>
      </c>
      <c r="Q108" s="47" t="s">
        <v>105</v>
      </c>
      <c r="R108" s="47" t="s">
        <v>105</v>
      </c>
      <c r="S108" s="47" t="s">
        <v>105</v>
      </c>
      <c r="T108" s="47" t="s">
        <v>105</v>
      </c>
      <c r="U108" s="47" t="s">
        <v>105</v>
      </c>
      <c r="V108" s="47" t="s">
        <v>105</v>
      </c>
      <c r="W108" s="47" t="s">
        <v>105</v>
      </c>
      <c r="X108" s="47" t="s">
        <v>105</v>
      </c>
      <c r="Y108" s="47" t="s">
        <v>105</v>
      </c>
      <c r="Z108" s="47" t="s">
        <v>105</v>
      </c>
      <c r="AA108" s="47">
        <v>0.2</v>
      </c>
      <c r="AB108" s="47" t="s">
        <v>105</v>
      </c>
      <c r="AC108" s="47" t="s">
        <v>105</v>
      </c>
      <c r="AD108" s="84">
        <v>0</v>
      </c>
      <c r="AE108" s="84">
        <v>0</v>
      </c>
      <c r="AF108" s="84">
        <f t="shared" si="3"/>
        <v>0</v>
      </c>
      <c r="AG108" s="84">
        <v>0</v>
      </c>
      <c r="AH108" s="84">
        <v>0</v>
      </c>
      <c r="AI108" s="84">
        <v>0</v>
      </c>
      <c r="AJ108" s="84">
        <v>0</v>
      </c>
      <c r="AK108" s="84">
        <v>0</v>
      </c>
      <c r="AL108" s="84">
        <v>0</v>
      </c>
      <c r="AM108" s="84">
        <v>0</v>
      </c>
      <c r="AN108" s="84">
        <v>0</v>
      </c>
      <c r="AO108" s="84">
        <v>0</v>
      </c>
      <c r="AP108" s="84">
        <v>0</v>
      </c>
      <c r="AQ108" s="84">
        <v>0</v>
      </c>
      <c r="AR108" s="84">
        <v>0</v>
      </c>
      <c r="AS108" s="84">
        <v>0</v>
      </c>
      <c r="AT108" s="84">
        <v>0</v>
      </c>
      <c r="AU108" s="84">
        <v>0</v>
      </c>
      <c r="AV108" s="84">
        <v>0</v>
      </c>
      <c r="AW108" s="84">
        <v>0</v>
      </c>
      <c r="AX108" s="84">
        <v>0</v>
      </c>
      <c r="AY108" s="84">
        <v>0</v>
      </c>
      <c r="AZ108" s="47">
        <v>0</v>
      </c>
      <c r="BA108" s="84">
        <v>0</v>
      </c>
      <c r="BB108" s="84">
        <v>0</v>
      </c>
      <c r="BC108" s="47" t="s">
        <v>105</v>
      </c>
      <c r="BD108" s="47" t="s">
        <v>105</v>
      </c>
      <c r="BE108" s="53">
        <f t="shared" si="4"/>
        <v>0.2</v>
      </c>
      <c r="BF108" s="47" t="s">
        <v>105</v>
      </c>
      <c r="BG108" s="62" t="s">
        <v>105</v>
      </c>
      <c r="BH108" s="47" t="s">
        <v>105</v>
      </c>
    </row>
    <row r="109" spans="1:60" ht="33.75">
      <c r="A109" s="47" t="s">
        <v>94</v>
      </c>
      <c r="B109" s="72" t="s">
        <v>189</v>
      </c>
      <c r="C109" s="47" t="s">
        <v>113</v>
      </c>
      <c r="D109" s="66" t="s">
        <v>272</v>
      </c>
      <c r="E109" s="47" t="s">
        <v>105</v>
      </c>
      <c r="F109" s="47" t="s">
        <v>105</v>
      </c>
      <c r="G109" s="47">
        <v>0.15</v>
      </c>
      <c r="H109" s="47" t="s">
        <v>105</v>
      </c>
      <c r="I109" s="47" t="s">
        <v>105</v>
      </c>
      <c r="J109" s="47" t="s">
        <v>105</v>
      </c>
      <c r="K109" s="47" t="s">
        <v>105</v>
      </c>
      <c r="L109" s="47" t="s">
        <v>105</v>
      </c>
      <c r="M109" s="47" t="s">
        <v>105</v>
      </c>
      <c r="N109" s="47" t="s">
        <v>105</v>
      </c>
      <c r="O109" s="47" t="s">
        <v>105</v>
      </c>
      <c r="P109" s="47" t="s">
        <v>105</v>
      </c>
      <c r="Q109" s="47" t="s">
        <v>105</v>
      </c>
      <c r="R109" s="47" t="s">
        <v>105</v>
      </c>
      <c r="S109" s="47" t="s">
        <v>105</v>
      </c>
      <c r="T109" s="47" t="s">
        <v>105</v>
      </c>
      <c r="U109" s="47" t="s">
        <v>105</v>
      </c>
      <c r="V109" s="47" t="s">
        <v>105</v>
      </c>
      <c r="W109" s="47" t="s">
        <v>105</v>
      </c>
      <c r="X109" s="47" t="s">
        <v>105</v>
      </c>
      <c r="Y109" s="47" t="s">
        <v>105</v>
      </c>
      <c r="Z109" s="47" t="s">
        <v>105</v>
      </c>
      <c r="AA109" s="47">
        <v>0.15</v>
      </c>
      <c r="AB109" s="47" t="s">
        <v>105</v>
      </c>
      <c r="AC109" s="47" t="s">
        <v>105</v>
      </c>
      <c r="AD109" s="84">
        <v>0</v>
      </c>
      <c r="AE109" s="84">
        <v>0</v>
      </c>
      <c r="AF109" s="84">
        <f t="shared" si="3"/>
        <v>0.13</v>
      </c>
      <c r="AG109" s="84">
        <v>0</v>
      </c>
      <c r="AH109" s="84">
        <v>0</v>
      </c>
      <c r="AI109" s="84">
        <v>0</v>
      </c>
      <c r="AJ109" s="84">
        <v>0</v>
      </c>
      <c r="AK109" s="84">
        <v>0</v>
      </c>
      <c r="AL109" s="84">
        <v>0</v>
      </c>
      <c r="AM109" s="84">
        <v>0</v>
      </c>
      <c r="AN109" s="84">
        <v>0</v>
      </c>
      <c r="AO109" s="84">
        <v>0</v>
      </c>
      <c r="AP109" s="84">
        <v>0</v>
      </c>
      <c r="AQ109" s="84">
        <v>0</v>
      </c>
      <c r="AR109" s="84">
        <v>0</v>
      </c>
      <c r="AS109" s="84">
        <v>0</v>
      </c>
      <c r="AT109" s="84">
        <v>0</v>
      </c>
      <c r="AU109" s="84">
        <v>0</v>
      </c>
      <c r="AV109" s="84">
        <v>0</v>
      </c>
      <c r="AW109" s="84">
        <v>0</v>
      </c>
      <c r="AX109" s="84">
        <v>0</v>
      </c>
      <c r="AY109" s="84">
        <v>0</v>
      </c>
      <c r="AZ109" s="47">
        <v>0.13</v>
      </c>
      <c r="BA109" s="84">
        <v>0</v>
      </c>
      <c r="BB109" s="84">
        <v>0</v>
      </c>
      <c r="BC109" s="47" t="s">
        <v>105</v>
      </c>
      <c r="BD109" s="47" t="s">
        <v>105</v>
      </c>
      <c r="BE109" s="53">
        <f t="shared" si="4"/>
        <v>1.999999999999999E-2</v>
      </c>
      <c r="BF109" s="47" t="s">
        <v>105</v>
      </c>
      <c r="BG109" s="62" t="s">
        <v>105</v>
      </c>
      <c r="BH109" s="47" t="s">
        <v>105</v>
      </c>
    </row>
    <row r="110" spans="1:60" ht="33.75">
      <c r="A110" s="47" t="s">
        <v>94</v>
      </c>
      <c r="B110" s="72" t="s">
        <v>190</v>
      </c>
      <c r="C110" s="47" t="s">
        <v>113</v>
      </c>
      <c r="D110" s="66" t="s">
        <v>273</v>
      </c>
      <c r="E110" s="47" t="s">
        <v>105</v>
      </c>
      <c r="F110" s="47" t="s">
        <v>105</v>
      </c>
      <c r="G110" s="47">
        <v>0.1</v>
      </c>
      <c r="H110" s="47" t="s">
        <v>105</v>
      </c>
      <c r="I110" s="47" t="s">
        <v>105</v>
      </c>
      <c r="J110" s="47" t="s">
        <v>105</v>
      </c>
      <c r="K110" s="47" t="s">
        <v>105</v>
      </c>
      <c r="L110" s="47" t="s">
        <v>105</v>
      </c>
      <c r="M110" s="47" t="s">
        <v>105</v>
      </c>
      <c r="N110" s="47" t="s">
        <v>105</v>
      </c>
      <c r="O110" s="47" t="s">
        <v>105</v>
      </c>
      <c r="P110" s="47" t="s">
        <v>105</v>
      </c>
      <c r="Q110" s="47" t="s">
        <v>105</v>
      </c>
      <c r="R110" s="47" t="s">
        <v>105</v>
      </c>
      <c r="S110" s="47" t="s">
        <v>105</v>
      </c>
      <c r="T110" s="47" t="s">
        <v>105</v>
      </c>
      <c r="U110" s="47" t="s">
        <v>105</v>
      </c>
      <c r="V110" s="47" t="s">
        <v>105</v>
      </c>
      <c r="W110" s="47" t="s">
        <v>105</v>
      </c>
      <c r="X110" s="47" t="s">
        <v>105</v>
      </c>
      <c r="Y110" s="47" t="s">
        <v>105</v>
      </c>
      <c r="Z110" s="47" t="s">
        <v>105</v>
      </c>
      <c r="AA110" s="47">
        <v>0.1</v>
      </c>
      <c r="AB110" s="47" t="s">
        <v>105</v>
      </c>
      <c r="AC110" s="47" t="s">
        <v>105</v>
      </c>
      <c r="AD110" s="84">
        <v>0</v>
      </c>
      <c r="AE110" s="84">
        <v>0</v>
      </c>
      <c r="AF110" s="84">
        <f t="shared" si="3"/>
        <v>7.0000000000000007E-2</v>
      </c>
      <c r="AG110" s="84">
        <v>0</v>
      </c>
      <c r="AH110" s="84">
        <v>0</v>
      </c>
      <c r="AI110" s="84">
        <v>0</v>
      </c>
      <c r="AJ110" s="84">
        <v>0</v>
      </c>
      <c r="AK110" s="84">
        <v>0</v>
      </c>
      <c r="AL110" s="84">
        <v>0</v>
      </c>
      <c r="AM110" s="84">
        <v>0</v>
      </c>
      <c r="AN110" s="84">
        <v>0</v>
      </c>
      <c r="AO110" s="84">
        <v>0</v>
      </c>
      <c r="AP110" s="84">
        <v>0</v>
      </c>
      <c r="AQ110" s="84">
        <v>0</v>
      </c>
      <c r="AR110" s="84">
        <v>0</v>
      </c>
      <c r="AS110" s="84">
        <v>0</v>
      </c>
      <c r="AT110" s="84">
        <v>0</v>
      </c>
      <c r="AU110" s="84">
        <v>0</v>
      </c>
      <c r="AV110" s="84">
        <v>0</v>
      </c>
      <c r="AW110" s="84">
        <v>0</v>
      </c>
      <c r="AX110" s="84">
        <v>0</v>
      </c>
      <c r="AY110" s="84">
        <v>0</v>
      </c>
      <c r="AZ110" s="47">
        <v>7.0000000000000007E-2</v>
      </c>
      <c r="BA110" s="84">
        <v>0</v>
      </c>
      <c r="BB110" s="84">
        <v>0</v>
      </c>
      <c r="BC110" s="47" t="s">
        <v>105</v>
      </c>
      <c r="BD110" s="47" t="s">
        <v>105</v>
      </c>
      <c r="BE110" s="53">
        <f t="shared" si="4"/>
        <v>0.03</v>
      </c>
      <c r="BF110" s="47" t="s">
        <v>105</v>
      </c>
      <c r="BG110" s="62" t="s">
        <v>105</v>
      </c>
      <c r="BH110" s="66" t="s">
        <v>252</v>
      </c>
    </row>
    <row r="111" spans="1:60" ht="33.75">
      <c r="A111" s="47" t="s">
        <v>94</v>
      </c>
      <c r="B111" s="72" t="s">
        <v>191</v>
      </c>
      <c r="C111" s="47" t="s">
        <v>113</v>
      </c>
      <c r="D111" s="66" t="s">
        <v>274</v>
      </c>
      <c r="E111" s="47" t="s">
        <v>105</v>
      </c>
      <c r="F111" s="47" t="s">
        <v>105</v>
      </c>
      <c r="G111" s="47">
        <v>0.15</v>
      </c>
      <c r="H111" s="47" t="s">
        <v>105</v>
      </c>
      <c r="I111" s="47" t="s">
        <v>105</v>
      </c>
      <c r="J111" s="47" t="s">
        <v>105</v>
      </c>
      <c r="K111" s="47" t="s">
        <v>105</v>
      </c>
      <c r="L111" s="47" t="s">
        <v>105</v>
      </c>
      <c r="M111" s="47" t="s">
        <v>105</v>
      </c>
      <c r="N111" s="47" t="s">
        <v>105</v>
      </c>
      <c r="O111" s="47" t="s">
        <v>105</v>
      </c>
      <c r="P111" s="47" t="s">
        <v>105</v>
      </c>
      <c r="Q111" s="47" t="s">
        <v>105</v>
      </c>
      <c r="R111" s="47" t="s">
        <v>105</v>
      </c>
      <c r="S111" s="47" t="s">
        <v>105</v>
      </c>
      <c r="T111" s="47" t="s">
        <v>105</v>
      </c>
      <c r="U111" s="47" t="s">
        <v>105</v>
      </c>
      <c r="V111" s="47" t="s">
        <v>105</v>
      </c>
      <c r="W111" s="47" t="s">
        <v>105</v>
      </c>
      <c r="X111" s="47" t="s">
        <v>105</v>
      </c>
      <c r="Y111" s="47" t="s">
        <v>105</v>
      </c>
      <c r="Z111" s="47" t="s">
        <v>105</v>
      </c>
      <c r="AA111" s="47">
        <v>0.15</v>
      </c>
      <c r="AB111" s="47" t="s">
        <v>105</v>
      </c>
      <c r="AC111" s="47" t="s">
        <v>105</v>
      </c>
      <c r="AD111" s="84">
        <v>0</v>
      </c>
      <c r="AE111" s="84">
        <v>0</v>
      </c>
      <c r="AF111" s="84">
        <f t="shared" si="3"/>
        <v>0.15</v>
      </c>
      <c r="AG111" s="84">
        <v>0</v>
      </c>
      <c r="AH111" s="84">
        <v>0</v>
      </c>
      <c r="AI111" s="84">
        <v>0</v>
      </c>
      <c r="AJ111" s="84">
        <v>0</v>
      </c>
      <c r="AK111" s="84">
        <v>0</v>
      </c>
      <c r="AL111" s="84">
        <v>0</v>
      </c>
      <c r="AM111" s="84">
        <v>0</v>
      </c>
      <c r="AN111" s="84">
        <v>0</v>
      </c>
      <c r="AO111" s="84">
        <v>0</v>
      </c>
      <c r="AP111" s="84">
        <v>0</v>
      </c>
      <c r="AQ111" s="84">
        <v>0</v>
      </c>
      <c r="AR111" s="84">
        <v>0</v>
      </c>
      <c r="AS111" s="84">
        <v>0</v>
      </c>
      <c r="AT111" s="84">
        <v>0</v>
      </c>
      <c r="AU111" s="84">
        <v>0</v>
      </c>
      <c r="AV111" s="84">
        <v>0</v>
      </c>
      <c r="AW111" s="84">
        <v>0</v>
      </c>
      <c r="AX111" s="84">
        <v>0</v>
      </c>
      <c r="AY111" s="84">
        <v>0</v>
      </c>
      <c r="AZ111" s="47">
        <v>0.15</v>
      </c>
      <c r="BA111" s="84">
        <v>0</v>
      </c>
      <c r="BB111" s="84">
        <v>0</v>
      </c>
      <c r="BC111" s="47" t="s">
        <v>105</v>
      </c>
      <c r="BD111" s="47" t="s">
        <v>105</v>
      </c>
      <c r="BE111" s="53">
        <f t="shared" si="4"/>
        <v>0</v>
      </c>
      <c r="BF111" s="47" t="s">
        <v>105</v>
      </c>
      <c r="BG111" s="62" t="s">
        <v>105</v>
      </c>
      <c r="BH111" s="47" t="s">
        <v>105</v>
      </c>
    </row>
    <row r="112" spans="1:60" ht="34.5" thickBot="1">
      <c r="A112" s="48" t="s">
        <v>94</v>
      </c>
      <c r="B112" s="73" t="s">
        <v>192</v>
      </c>
      <c r="C112" s="48" t="s">
        <v>113</v>
      </c>
      <c r="D112" s="67" t="s">
        <v>275</v>
      </c>
      <c r="E112" s="48" t="s">
        <v>105</v>
      </c>
      <c r="F112" s="48" t="s">
        <v>105</v>
      </c>
      <c r="G112" s="48">
        <v>0.9</v>
      </c>
      <c r="H112" s="48" t="s">
        <v>105</v>
      </c>
      <c r="I112" s="48" t="s">
        <v>105</v>
      </c>
      <c r="J112" s="48" t="s">
        <v>105</v>
      </c>
      <c r="K112" s="48" t="s">
        <v>105</v>
      </c>
      <c r="L112" s="48" t="s">
        <v>105</v>
      </c>
      <c r="M112" s="48" t="s">
        <v>105</v>
      </c>
      <c r="N112" s="48" t="s">
        <v>105</v>
      </c>
      <c r="O112" s="48" t="s">
        <v>105</v>
      </c>
      <c r="P112" s="48" t="s">
        <v>105</v>
      </c>
      <c r="Q112" s="48" t="s">
        <v>105</v>
      </c>
      <c r="R112" s="48" t="s">
        <v>105</v>
      </c>
      <c r="S112" s="48" t="s">
        <v>105</v>
      </c>
      <c r="T112" s="48" t="s">
        <v>105</v>
      </c>
      <c r="U112" s="48" t="s">
        <v>105</v>
      </c>
      <c r="V112" s="48" t="s">
        <v>105</v>
      </c>
      <c r="W112" s="48" t="s">
        <v>105</v>
      </c>
      <c r="X112" s="48" t="s">
        <v>105</v>
      </c>
      <c r="Y112" s="48" t="s">
        <v>105</v>
      </c>
      <c r="Z112" s="48" t="s">
        <v>105</v>
      </c>
      <c r="AA112" s="48">
        <v>0.9</v>
      </c>
      <c r="AB112" s="48" t="s">
        <v>105</v>
      </c>
      <c r="AC112" s="48" t="s">
        <v>105</v>
      </c>
      <c r="AD112" s="54">
        <v>0</v>
      </c>
      <c r="AE112" s="54">
        <v>0</v>
      </c>
      <c r="AF112" s="56">
        <f t="shared" si="3"/>
        <v>0.13</v>
      </c>
      <c r="AG112" s="54">
        <v>0</v>
      </c>
      <c r="AH112" s="54">
        <v>0</v>
      </c>
      <c r="AI112" s="54">
        <v>0</v>
      </c>
      <c r="AJ112" s="54">
        <v>0</v>
      </c>
      <c r="AK112" s="54">
        <v>0</v>
      </c>
      <c r="AL112" s="54">
        <v>0</v>
      </c>
      <c r="AM112" s="54">
        <v>0</v>
      </c>
      <c r="AN112" s="54">
        <v>0</v>
      </c>
      <c r="AO112" s="54">
        <v>0</v>
      </c>
      <c r="AP112" s="54">
        <v>0</v>
      </c>
      <c r="AQ112" s="54">
        <v>0</v>
      </c>
      <c r="AR112" s="54">
        <v>0</v>
      </c>
      <c r="AS112" s="54">
        <v>0</v>
      </c>
      <c r="AT112" s="54">
        <v>0</v>
      </c>
      <c r="AU112" s="54">
        <v>0</v>
      </c>
      <c r="AV112" s="54">
        <v>0</v>
      </c>
      <c r="AW112" s="54">
        <v>0</v>
      </c>
      <c r="AX112" s="54">
        <v>0</v>
      </c>
      <c r="AY112" s="54">
        <v>0</v>
      </c>
      <c r="AZ112" s="48">
        <v>0.13</v>
      </c>
      <c r="BA112" s="54">
        <v>0</v>
      </c>
      <c r="BB112" s="54">
        <v>0</v>
      </c>
      <c r="BC112" s="48" t="s">
        <v>105</v>
      </c>
      <c r="BD112" s="48" t="s">
        <v>105</v>
      </c>
      <c r="BE112" s="53">
        <f t="shared" si="4"/>
        <v>0.77</v>
      </c>
      <c r="BF112" s="48" t="s">
        <v>105</v>
      </c>
      <c r="BG112" s="63" t="s">
        <v>105</v>
      </c>
      <c r="BH112" s="66" t="s">
        <v>252</v>
      </c>
    </row>
    <row r="113" spans="1:60" ht="21.75" thickBot="1">
      <c r="A113" s="74" t="s">
        <v>100</v>
      </c>
      <c r="B113" s="75" t="s">
        <v>101</v>
      </c>
      <c r="C113" s="76" t="s">
        <v>105</v>
      </c>
      <c r="D113" s="45" t="s">
        <v>105</v>
      </c>
      <c r="E113" s="45" t="s">
        <v>105</v>
      </c>
      <c r="F113" s="45" t="s">
        <v>105</v>
      </c>
      <c r="G113" s="45" t="s">
        <v>105</v>
      </c>
      <c r="H113" s="45" t="s">
        <v>105</v>
      </c>
      <c r="I113" s="45" t="s">
        <v>105</v>
      </c>
      <c r="J113" s="45" t="s">
        <v>105</v>
      </c>
      <c r="K113" s="45" t="s">
        <v>105</v>
      </c>
      <c r="L113" s="45" t="s">
        <v>105</v>
      </c>
      <c r="M113" s="45" t="s">
        <v>105</v>
      </c>
      <c r="N113" s="45" t="s">
        <v>105</v>
      </c>
      <c r="O113" s="45" t="s">
        <v>105</v>
      </c>
      <c r="P113" s="45" t="s">
        <v>105</v>
      </c>
      <c r="Q113" s="45" t="s">
        <v>105</v>
      </c>
      <c r="R113" s="45" t="s">
        <v>105</v>
      </c>
      <c r="S113" s="45" t="s">
        <v>105</v>
      </c>
      <c r="T113" s="45" t="s">
        <v>105</v>
      </c>
      <c r="U113" s="45" t="s">
        <v>105</v>
      </c>
      <c r="V113" s="45" t="s">
        <v>105</v>
      </c>
      <c r="W113" s="45" t="s">
        <v>105</v>
      </c>
      <c r="X113" s="45" t="s">
        <v>105</v>
      </c>
      <c r="Y113" s="45" t="s">
        <v>105</v>
      </c>
      <c r="Z113" s="45" t="s">
        <v>105</v>
      </c>
      <c r="AA113" s="45" t="s">
        <v>105</v>
      </c>
      <c r="AB113" s="45" t="s">
        <v>105</v>
      </c>
      <c r="AC113" s="45" t="s">
        <v>105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f>SUM(AZ114:AZ119)</f>
        <v>0</v>
      </c>
      <c r="BA113" s="55">
        <v>0</v>
      </c>
      <c r="BB113" s="55">
        <v>0</v>
      </c>
      <c r="BC113" s="45" t="s">
        <v>105</v>
      </c>
      <c r="BD113" s="45" t="s">
        <v>105</v>
      </c>
      <c r="BE113" s="45" t="s">
        <v>105</v>
      </c>
      <c r="BF113" s="45" t="s">
        <v>105</v>
      </c>
      <c r="BG113" s="64" t="s">
        <v>105</v>
      </c>
      <c r="BH113" s="65" t="s">
        <v>105</v>
      </c>
    </row>
    <row r="114" spans="1:60" ht="56.25">
      <c r="A114" s="46" t="s">
        <v>100</v>
      </c>
      <c r="B114" s="77" t="s">
        <v>193</v>
      </c>
      <c r="C114" s="46" t="s">
        <v>194</v>
      </c>
      <c r="D114" s="46" t="s">
        <v>105</v>
      </c>
      <c r="E114" s="46" t="s">
        <v>105</v>
      </c>
      <c r="F114" s="46" t="s">
        <v>105</v>
      </c>
      <c r="G114" s="46" t="s">
        <v>105</v>
      </c>
      <c r="H114" s="46" t="s">
        <v>105</v>
      </c>
      <c r="I114" s="46" t="s">
        <v>105</v>
      </c>
      <c r="J114" s="46" t="s">
        <v>105</v>
      </c>
      <c r="K114" s="46" t="s">
        <v>105</v>
      </c>
      <c r="L114" s="46" t="s">
        <v>105</v>
      </c>
      <c r="M114" s="46" t="s">
        <v>105</v>
      </c>
      <c r="N114" s="46" t="s">
        <v>105</v>
      </c>
      <c r="O114" s="46" t="s">
        <v>105</v>
      </c>
      <c r="P114" s="46" t="s">
        <v>105</v>
      </c>
      <c r="Q114" s="46" t="s">
        <v>105</v>
      </c>
      <c r="R114" s="46" t="s">
        <v>105</v>
      </c>
      <c r="S114" s="46" t="s">
        <v>105</v>
      </c>
      <c r="T114" s="46" t="s">
        <v>105</v>
      </c>
      <c r="U114" s="46" t="s">
        <v>105</v>
      </c>
      <c r="V114" s="46" t="s">
        <v>105</v>
      </c>
      <c r="W114" s="46" t="s">
        <v>105</v>
      </c>
      <c r="X114" s="46" t="s">
        <v>105</v>
      </c>
      <c r="Y114" s="46" t="s">
        <v>105</v>
      </c>
      <c r="Z114" s="46" t="s">
        <v>105</v>
      </c>
      <c r="AA114" s="46" t="s">
        <v>105</v>
      </c>
      <c r="AB114" s="46" t="s">
        <v>105</v>
      </c>
      <c r="AC114" s="46" t="s">
        <v>105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3">
        <v>0</v>
      </c>
      <c r="BA114" s="53">
        <v>0</v>
      </c>
      <c r="BB114" s="53">
        <v>0</v>
      </c>
      <c r="BC114" s="46" t="s">
        <v>105</v>
      </c>
      <c r="BD114" s="46" t="s">
        <v>105</v>
      </c>
      <c r="BE114" s="46" t="s">
        <v>105</v>
      </c>
      <c r="BF114" s="46" t="s">
        <v>105</v>
      </c>
      <c r="BG114" s="61" t="s">
        <v>105</v>
      </c>
      <c r="BH114" s="46" t="s">
        <v>105</v>
      </c>
    </row>
    <row r="115" spans="1:60" ht="22.5">
      <c r="A115" s="47" t="s">
        <v>100</v>
      </c>
      <c r="B115" s="78" t="s">
        <v>195</v>
      </c>
      <c r="C115" s="47" t="s">
        <v>194</v>
      </c>
      <c r="D115" s="47" t="s">
        <v>105</v>
      </c>
      <c r="E115" s="47" t="s">
        <v>105</v>
      </c>
      <c r="F115" s="47" t="s">
        <v>105</v>
      </c>
      <c r="G115" s="47" t="s">
        <v>105</v>
      </c>
      <c r="H115" s="47" t="s">
        <v>105</v>
      </c>
      <c r="I115" s="47" t="s">
        <v>105</v>
      </c>
      <c r="J115" s="47" t="s">
        <v>105</v>
      </c>
      <c r="K115" s="47" t="s">
        <v>105</v>
      </c>
      <c r="L115" s="47" t="s">
        <v>105</v>
      </c>
      <c r="M115" s="47" t="s">
        <v>105</v>
      </c>
      <c r="N115" s="47" t="s">
        <v>105</v>
      </c>
      <c r="O115" s="47" t="s">
        <v>105</v>
      </c>
      <c r="P115" s="47" t="s">
        <v>105</v>
      </c>
      <c r="Q115" s="47" t="s">
        <v>105</v>
      </c>
      <c r="R115" s="47" t="s">
        <v>105</v>
      </c>
      <c r="S115" s="47" t="s">
        <v>105</v>
      </c>
      <c r="T115" s="47" t="s">
        <v>105</v>
      </c>
      <c r="U115" s="47" t="s">
        <v>105</v>
      </c>
      <c r="V115" s="47" t="s">
        <v>105</v>
      </c>
      <c r="W115" s="47" t="s">
        <v>105</v>
      </c>
      <c r="X115" s="47" t="s">
        <v>105</v>
      </c>
      <c r="Y115" s="47" t="s">
        <v>105</v>
      </c>
      <c r="Z115" s="47" t="s">
        <v>105</v>
      </c>
      <c r="AA115" s="47" t="s">
        <v>105</v>
      </c>
      <c r="AB115" s="47" t="s">
        <v>105</v>
      </c>
      <c r="AC115" s="47" t="s">
        <v>105</v>
      </c>
      <c r="AD115" s="84">
        <v>0</v>
      </c>
      <c r="AE115" s="84">
        <v>0</v>
      </c>
      <c r="AF115" s="84">
        <v>0</v>
      </c>
      <c r="AG115" s="84">
        <v>0</v>
      </c>
      <c r="AH115" s="84">
        <v>0</v>
      </c>
      <c r="AI115" s="84">
        <v>0</v>
      </c>
      <c r="AJ115" s="84">
        <v>0</v>
      </c>
      <c r="AK115" s="84">
        <v>0</v>
      </c>
      <c r="AL115" s="84">
        <v>0</v>
      </c>
      <c r="AM115" s="84">
        <v>0</v>
      </c>
      <c r="AN115" s="84">
        <v>0</v>
      </c>
      <c r="AO115" s="84">
        <v>0</v>
      </c>
      <c r="AP115" s="84">
        <v>0</v>
      </c>
      <c r="AQ115" s="84">
        <v>0</v>
      </c>
      <c r="AR115" s="84">
        <v>0</v>
      </c>
      <c r="AS115" s="84">
        <v>0</v>
      </c>
      <c r="AT115" s="84">
        <v>0</v>
      </c>
      <c r="AU115" s="84">
        <v>0</v>
      </c>
      <c r="AV115" s="84">
        <v>0</v>
      </c>
      <c r="AW115" s="84">
        <v>0</v>
      </c>
      <c r="AX115" s="84">
        <v>0</v>
      </c>
      <c r="AY115" s="84">
        <v>0</v>
      </c>
      <c r="AZ115" s="84">
        <v>0</v>
      </c>
      <c r="BA115" s="84">
        <v>0</v>
      </c>
      <c r="BB115" s="84">
        <v>0</v>
      </c>
      <c r="BC115" s="47" t="s">
        <v>105</v>
      </c>
      <c r="BD115" s="47" t="s">
        <v>105</v>
      </c>
      <c r="BE115" s="47" t="s">
        <v>105</v>
      </c>
      <c r="BF115" s="47" t="s">
        <v>105</v>
      </c>
      <c r="BG115" s="62" t="s">
        <v>105</v>
      </c>
      <c r="BH115" s="47" t="s">
        <v>105</v>
      </c>
    </row>
    <row r="116" spans="1:60" ht="22.5">
      <c r="A116" s="47" t="s">
        <v>100</v>
      </c>
      <c r="B116" s="78" t="s">
        <v>102</v>
      </c>
      <c r="C116" s="47" t="s">
        <v>194</v>
      </c>
      <c r="D116" s="47" t="s">
        <v>105</v>
      </c>
      <c r="E116" s="47" t="s">
        <v>105</v>
      </c>
      <c r="F116" s="47" t="s">
        <v>105</v>
      </c>
      <c r="G116" s="47" t="s">
        <v>105</v>
      </c>
      <c r="H116" s="47" t="s">
        <v>105</v>
      </c>
      <c r="I116" s="47" t="s">
        <v>105</v>
      </c>
      <c r="J116" s="47" t="s">
        <v>105</v>
      </c>
      <c r="K116" s="47" t="s">
        <v>105</v>
      </c>
      <c r="L116" s="47" t="s">
        <v>105</v>
      </c>
      <c r="M116" s="47" t="s">
        <v>105</v>
      </c>
      <c r="N116" s="47" t="s">
        <v>105</v>
      </c>
      <c r="O116" s="47" t="s">
        <v>105</v>
      </c>
      <c r="P116" s="47" t="s">
        <v>105</v>
      </c>
      <c r="Q116" s="47" t="s">
        <v>105</v>
      </c>
      <c r="R116" s="47" t="s">
        <v>105</v>
      </c>
      <c r="S116" s="47" t="s">
        <v>105</v>
      </c>
      <c r="T116" s="47" t="s">
        <v>105</v>
      </c>
      <c r="U116" s="47" t="s">
        <v>105</v>
      </c>
      <c r="V116" s="47" t="s">
        <v>105</v>
      </c>
      <c r="W116" s="47" t="s">
        <v>105</v>
      </c>
      <c r="X116" s="47" t="s">
        <v>105</v>
      </c>
      <c r="Y116" s="47" t="s">
        <v>105</v>
      </c>
      <c r="Z116" s="47" t="s">
        <v>105</v>
      </c>
      <c r="AA116" s="47" t="s">
        <v>105</v>
      </c>
      <c r="AB116" s="47" t="s">
        <v>105</v>
      </c>
      <c r="AC116" s="47" t="s">
        <v>105</v>
      </c>
      <c r="AD116" s="84">
        <v>0</v>
      </c>
      <c r="AE116" s="84">
        <v>0</v>
      </c>
      <c r="AF116" s="84">
        <v>0</v>
      </c>
      <c r="AG116" s="84">
        <v>0</v>
      </c>
      <c r="AH116" s="84">
        <v>0</v>
      </c>
      <c r="AI116" s="84">
        <v>0</v>
      </c>
      <c r="AJ116" s="84">
        <v>0</v>
      </c>
      <c r="AK116" s="84">
        <v>0</v>
      </c>
      <c r="AL116" s="84">
        <v>0</v>
      </c>
      <c r="AM116" s="84">
        <v>0</v>
      </c>
      <c r="AN116" s="84">
        <v>0</v>
      </c>
      <c r="AO116" s="84">
        <v>0</v>
      </c>
      <c r="AP116" s="84">
        <v>0</v>
      </c>
      <c r="AQ116" s="84">
        <v>0</v>
      </c>
      <c r="AR116" s="84">
        <v>0</v>
      </c>
      <c r="AS116" s="84">
        <v>0</v>
      </c>
      <c r="AT116" s="84">
        <v>0</v>
      </c>
      <c r="AU116" s="84">
        <v>0</v>
      </c>
      <c r="AV116" s="84">
        <v>0</v>
      </c>
      <c r="AW116" s="84">
        <v>0</v>
      </c>
      <c r="AX116" s="84">
        <v>0</v>
      </c>
      <c r="AY116" s="84">
        <v>0</v>
      </c>
      <c r="AZ116" s="84">
        <v>0</v>
      </c>
      <c r="BA116" s="84">
        <v>0</v>
      </c>
      <c r="BB116" s="84">
        <v>0</v>
      </c>
      <c r="BC116" s="47" t="s">
        <v>105</v>
      </c>
      <c r="BD116" s="47" t="s">
        <v>105</v>
      </c>
      <c r="BE116" s="47" t="s">
        <v>105</v>
      </c>
      <c r="BF116" s="47" t="s">
        <v>105</v>
      </c>
      <c r="BG116" s="62" t="s">
        <v>105</v>
      </c>
      <c r="BH116" s="47" t="s">
        <v>105</v>
      </c>
    </row>
    <row r="117" spans="1:60">
      <c r="A117" s="47" t="s">
        <v>100</v>
      </c>
      <c r="B117" s="78" t="s">
        <v>196</v>
      </c>
      <c r="C117" s="47" t="s">
        <v>194</v>
      </c>
      <c r="D117" s="47" t="s">
        <v>105</v>
      </c>
      <c r="E117" s="47" t="s">
        <v>105</v>
      </c>
      <c r="F117" s="47" t="s">
        <v>105</v>
      </c>
      <c r="G117" s="47" t="s">
        <v>105</v>
      </c>
      <c r="H117" s="47" t="s">
        <v>105</v>
      </c>
      <c r="I117" s="47" t="s">
        <v>105</v>
      </c>
      <c r="J117" s="47" t="s">
        <v>105</v>
      </c>
      <c r="K117" s="47" t="s">
        <v>105</v>
      </c>
      <c r="L117" s="47" t="s">
        <v>105</v>
      </c>
      <c r="M117" s="47" t="s">
        <v>105</v>
      </c>
      <c r="N117" s="47" t="s">
        <v>105</v>
      </c>
      <c r="O117" s="47" t="s">
        <v>105</v>
      </c>
      <c r="P117" s="47" t="s">
        <v>105</v>
      </c>
      <c r="Q117" s="47" t="s">
        <v>105</v>
      </c>
      <c r="R117" s="47" t="s">
        <v>105</v>
      </c>
      <c r="S117" s="47" t="s">
        <v>105</v>
      </c>
      <c r="T117" s="47" t="s">
        <v>105</v>
      </c>
      <c r="U117" s="47" t="s">
        <v>105</v>
      </c>
      <c r="V117" s="47" t="s">
        <v>105</v>
      </c>
      <c r="W117" s="47" t="s">
        <v>105</v>
      </c>
      <c r="X117" s="47" t="s">
        <v>105</v>
      </c>
      <c r="Y117" s="47" t="s">
        <v>105</v>
      </c>
      <c r="Z117" s="47" t="s">
        <v>105</v>
      </c>
      <c r="AA117" s="47" t="s">
        <v>105</v>
      </c>
      <c r="AB117" s="47" t="s">
        <v>105</v>
      </c>
      <c r="AC117" s="47" t="s">
        <v>105</v>
      </c>
      <c r="AD117" s="84">
        <v>0</v>
      </c>
      <c r="AE117" s="84">
        <v>0</v>
      </c>
      <c r="AF117" s="84">
        <v>0</v>
      </c>
      <c r="AG117" s="84">
        <v>0</v>
      </c>
      <c r="AH117" s="84">
        <v>0</v>
      </c>
      <c r="AI117" s="84">
        <v>0</v>
      </c>
      <c r="AJ117" s="84">
        <v>0</v>
      </c>
      <c r="AK117" s="84">
        <v>0</v>
      </c>
      <c r="AL117" s="84">
        <v>0</v>
      </c>
      <c r="AM117" s="84">
        <v>0</v>
      </c>
      <c r="AN117" s="84">
        <v>0</v>
      </c>
      <c r="AO117" s="84">
        <v>0</v>
      </c>
      <c r="AP117" s="84">
        <v>0</v>
      </c>
      <c r="AQ117" s="84">
        <v>0</v>
      </c>
      <c r="AR117" s="84">
        <v>0</v>
      </c>
      <c r="AS117" s="84">
        <v>0</v>
      </c>
      <c r="AT117" s="84">
        <v>0</v>
      </c>
      <c r="AU117" s="84">
        <v>0</v>
      </c>
      <c r="AV117" s="84">
        <v>0</v>
      </c>
      <c r="AW117" s="84">
        <v>0</v>
      </c>
      <c r="AX117" s="84">
        <v>0</v>
      </c>
      <c r="AY117" s="84">
        <v>0</v>
      </c>
      <c r="AZ117" s="84">
        <v>0</v>
      </c>
      <c r="BA117" s="84">
        <v>0</v>
      </c>
      <c r="BB117" s="84">
        <v>0</v>
      </c>
      <c r="BC117" s="47" t="s">
        <v>105</v>
      </c>
      <c r="BD117" s="47" t="s">
        <v>105</v>
      </c>
      <c r="BE117" s="47" t="s">
        <v>105</v>
      </c>
      <c r="BF117" s="47" t="s">
        <v>105</v>
      </c>
      <c r="BG117" s="62" t="s">
        <v>105</v>
      </c>
      <c r="BH117" s="47" t="s">
        <v>105</v>
      </c>
    </row>
    <row r="118" spans="1:60" ht="22.5">
      <c r="A118" s="47" t="s">
        <v>100</v>
      </c>
      <c r="B118" s="78" t="s">
        <v>197</v>
      </c>
      <c r="C118" s="47" t="s">
        <v>194</v>
      </c>
      <c r="D118" s="47" t="s">
        <v>105</v>
      </c>
      <c r="E118" s="47" t="s">
        <v>105</v>
      </c>
      <c r="F118" s="47" t="s">
        <v>105</v>
      </c>
      <c r="G118" s="47" t="s">
        <v>105</v>
      </c>
      <c r="H118" s="47" t="s">
        <v>105</v>
      </c>
      <c r="I118" s="47" t="s">
        <v>105</v>
      </c>
      <c r="J118" s="47" t="s">
        <v>105</v>
      </c>
      <c r="K118" s="47" t="s">
        <v>105</v>
      </c>
      <c r="L118" s="47" t="s">
        <v>105</v>
      </c>
      <c r="M118" s="47" t="s">
        <v>105</v>
      </c>
      <c r="N118" s="47" t="s">
        <v>105</v>
      </c>
      <c r="O118" s="47" t="s">
        <v>105</v>
      </c>
      <c r="P118" s="47" t="s">
        <v>105</v>
      </c>
      <c r="Q118" s="47" t="s">
        <v>105</v>
      </c>
      <c r="R118" s="47" t="s">
        <v>105</v>
      </c>
      <c r="S118" s="47" t="s">
        <v>105</v>
      </c>
      <c r="T118" s="47" t="s">
        <v>105</v>
      </c>
      <c r="U118" s="47" t="s">
        <v>105</v>
      </c>
      <c r="V118" s="47" t="s">
        <v>105</v>
      </c>
      <c r="W118" s="47" t="s">
        <v>105</v>
      </c>
      <c r="X118" s="47" t="s">
        <v>105</v>
      </c>
      <c r="Y118" s="47" t="s">
        <v>105</v>
      </c>
      <c r="Z118" s="47" t="s">
        <v>105</v>
      </c>
      <c r="AA118" s="47" t="s">
        <v>105</v>
      </c>
      <c r="AB118" s="47" t="s">
        <v>105</v>
      </c>
      <c r="AC118" s="47" t="s">
        <v>105</v>
      </c>
      <c r="AD118" s="84">
        <v>0</v>
      </c>
      <c r="AE118" s="84">
        <v>0</v>
      </c>
      <c r="AF118" s="84">
        <v>0</v>
      </c>
      <c r="AG118" s="84">
        <v>0</v>
      </c>
      <c r="AH118" s="84">
        <v>0</v>
      </c>
      <c r="AI118" s="84">
        <v>0</v>
      </c>
      <c r="AJ118" s="84">
        <v>0</v>
      </c>
      <c r="AK118" s="84">
        <v>0</v>
      </c>
      <c r="AL118" s="84">
        <v>0</v>
      </c>
      <c r="AM118" s="84">
        <v>0</v>
      </c>
      <c r="AN118" s="84">
        <v>0</v>
      </c>
      <c r="AO118" s="84">
        <v>0</v>
      </c>
      <c r="AP118" s="84">
        <v>0</v>
      </c>
      <c r="AQ118" s="84">
        <v>0</v>
      </c>
      <c r="AR118" s="84">
        <v>0</v>
      </c>
      <c r="AS118" s="84">
        <v>0</v>
      </c>
      <c r="AT118" s="84">
        <v>0</v>
      </c>
      <c r="AU118" s="84">
        <v>0</v>
      </c>
      <c r="AV118" s="84">
        <v>0</v>
      </c>
      <c r="AW118" s="84">
        <v>0</v>
      </c>
      <c r="AX118" s="84">
        <v>0</v>
      </c>
      <c r="AY118" s="84">
        <v>0</v>
      </c>
      <c r="AZ118" s="84">
        <v>0</v>
      </c>
      <c r="BA118" s="84">
        <v>0</v>
      </c>
      <c r="BB118" s="84">
        <v>0</v>
      </c>
      <c r="BC118" s="47" t="s">
        <v>105</v>
      </c>
      <c r="BD118" s="47" t="s">
        <v>105</v>
      </c>
      <c r="BE118" s="47" t="s">
        <v>105</v>
      </c>
      <c r="BF118" s="47" t="s">
        <v>105</v>
      </c>
      <c r="BG118" s="62" t="s">
        <v>105</v>
      </c>
      <c r="BH118" s="47" t="s">
        <v>105</v>
      </c>
    </row>
    <row r="119" spans="1:60">
      <c r="A119" s="47" t="s">
        <v>100</v>
      </c>
      <c r="B119" s="78" t="s">
        <v>198</v>
      </c>
      <c r="C119" s="47" t="s">
        <v>194</v>
      </c>
      <c r="D119" s="47" t="s">
        <v>105</v>
      </c>
      <c r="E119" s="47" t="s">
        <v>105</v>
      </c>
      <c r="F119" s="47" t="s">
        <v>105</v>
      </c>
      <c r="G119" s="47" t="s">
        <v>105</v>
      </c>
      <c r="H119" s="47" t="s">
        <v>105</v>
      </c>
      <c r="I119" s="47" t="s">
        <v>105</v>
      </c>
      <c r="J119" s="47" t="s">
        <v>105</v>
      </c>
      <c r="K119" s="47" t="s">
        <v>105</v>
      </c>
      <c r="L119" s="47" t="s">
        <v>105</v>
      </c>
      <c r="M119" s="47" t="s">
        <v>105</v>
      </c>
      <c r="N119" s="47" t="s">
        <v>105</v>
      </c>
      <c r="O119" s="47" t="s">
        <v>105</v>
      </c>
      <c r="P119" s="47" t="s">
        <v>105</v>
      </c>
      <c r="Q119" s="47" t="s">
        <v>105</v>
      </c>
      <c r="R119" s="47" t="s">
        <v>105</v>
      </c>
      <c r="S119" s="47" t="s">
        <v>105</v>
      </c>
      <c r="T119" s="47" t="s">
        <v>105</v>
      </c>
      <c r="U119" s="47" t="s">
        <v>105</v>
      </c>
      <c r="V119" s="47" t="s">
        <v>105</v>
      </c>
      <c r="W119" s="47" t="s">
        <v>105</v>
      </c>
      <c r="X119" s="47" t="s">
        <v>105</v>
      </c>
      <c r="Y119" s="47" t="s">
        <v>105</v>
      </c>
      <c r="Z119" s="47" t="s">
        <v>105</v>
      </c>
      <c r="AA119" s="47" t="s">
        <v>105</v>
      </c>
      <c r="AB119" s="47" t="s">
        <v>105</v>
      </c>
      <c r="AC119" s="47" t="s">
        <v>105</v>
      </c>
      <c r="AD119" s="84">
        <v>0</v>
      </c>
      <c r="AE119" s="84">
        <v>0</v>
      </c>
      <c r="AF119" s="84">
        <v>0</v>
      </c>
      <c r="AG119" s="84">
        <v>0</v>
      </c>
      <c r="AH119" s="84">
        <v>0</v>
      </c>
      <c r="AI119" s="84">
        <v>0</v>
      </c>
      <c r="AJ119" s="84">
        <v>0</v>
      </c>
      <c r="AK119" s="84">
        <v>0</v>
      </c>
      <c r="AL119" s="84">
        <v>0</v>
      </c>
      <c r="AM119" s="84">
        <v>0</v>
      </c>
      <c r="AN119" s="84">
        <v>0</v>
      </c>
      <c r="AO119" s="84">
        <v>0</v>
      </c>
      <c r="AP119" s="84">
        <v>0</v>
      </c>
      <c r="AQ119" s="84">
        <v>0</v>
      </c>
      <c r="AR119" s="84">
        <v>0</v>
      </c>
      <c r="AS119" s="84">
        <v>0</v>
      </c>
      <c r="AT119" s="84">
        <v>0</v>
      </c>
      <c r="AU119" s="84">
        <v>0</v>
      </c>
      <c r="AV119" s="84">
        <v>0</v>
      </c>
      <c r="AW119" s="84">
        <v>0</v>
      </c>
      <c r="AX119" s="84">
        <v>0</v>
      </c>
      <c r="AY119" s="84">
        <v>0</v>
      </c>
      <c r="AZ119" s="84">
        <v>0</v>
      </c>
      <c r="BA119" s="84">
        <v>0</v>
      </c>
      <c r="BB119" s="84">
        <v>0</v>
      </c>
      <c r="BC119" s="47" t="s">
        <v>105</v>
      </c>
      <c r="BD119" s="47" t="s">
        <v>105</v>
      </c>
      <c r="BE119" s="47" t="s">
        <v>105</v>
      </c>
      <c r="BF119" s="47" t="s">
        <v>105</v>
      </c>
      <c r="BG119" s="62" t="s">
        <v>105</v>
      </c>
      <c r="BH119" s="47" t="s">
        <v>105</v>
      </c>
    </row>
  </sheetData>
  <mergeCells count="33">
    <mergeCell ref="A1:AC1"/>
    <mergeCell ref="A3:AC3"/>
    <mergeCell ref="C6:G6"/>
    <mergeCell ref="H6:V6"/>
    <mergeCell ref="BD2:BH2"/>
    <mergeCell ref="H4:I4"/>
    <mergeCell ref="J4:K4"/>
    <mergeCell ref="L4:M4"/>
    <mergeCell ref="B11:J11"/>
    <mergeCell ref="K11:AH11"/>
    <mergeCell ref="H7:V7"/>
    <mergeCell ref="L9:M9"/>
    <mergeCell ref="E14:AC14"/>
    <mergeCell ref="AD14:BB14"/>
    <mergeCell ref="K12:Y12"/>
    <mergeCell ref="A14:A17"/>
    <mergeCell ref="B14:B17"/>
    <mergeCell ref="C14:C17"/>
    <mergeCell ref="D14:D17"/>
    <mergeCell ref="BC14:BG16"/>
    <mergeCell ref="AX16:BB16"/>
    <mergeCell ref="AD16:AH16"/>
    <mergeCell ref="AN16:AR16"/>
    <mergeCell ref="AS16:AW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2018-09-13T08:23:20Z</cp:lastPrinted>
  <dcterms:created xsi:type="dcterms:W3CDTF">1996-10-08T23:32:33Z</dcterms:created>
  <dcterms:modified xsi:type="dcterms:W3CDTF">2021-02-15T06:19:32Z</dcterms:modified>
</cp:coreProperties>
</file>