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E19" i="4"/>
  <c r="AE19"/>
  <c r="AD19"/>
  <c r="D19"/>
  <c r="S65"/>
  <c r="R65"/>
  <c r="Q65"/>
  <c r="P65"/>
  <c r="K65"/>
  <c r="J65"/>
  <c r="U114"/>
  <c r="Q114"/>
  <c r="P114"/>
  <c r="N114"/>
  <c r="M114"/>
  <c r="L114"/>
  <c r="K114"/>
  <c r="J114"/>
  <c r="AQ65"/>
  <c r="AR65"/>
  <c r="AS65"/>
  <c r="AO65" s="1"/>
  <c r="AP65"/>
  <c r="F33"/>
  <c r="E33"/>
  <c r="AC117" l="1"/>
  <c r="AB117"/>
  <c r="AA117"/>
  <c r="AB64"/>
  <c r="AA64"/>
  <c r="AB29"/>
  <c r="AA29"/>
  <c r="V117"/>
  <c r="V64"/>
  <c r="W64"/>
  <c r="W117"/>
  <c r="X29"/>
  <c r="W29"/>
  <c r="V29"/>
  <c r="S55"/>
  <c r="R55"/>
  <c r="Q55"/>
  <c r="R24"/>
  <c r="Q24"/>
  <c r="S29"/>
  <c r="R29"/>
  <c r="Q29"/>
  <c r="N29"/>
  <c r="M29"/>
  <c r="L29"/>
  <c r="V27"/>
  <c r="W27"/>
  <c r="X27"/>
  <c r="U27"/>
  <c r="O120"/>
  <c r="AC67"/>
  <c r="AB67"/>
  <c r="AA67"/>
  <c r="AA74"/>
  <c r="AB74"/>
  <c r="AC74"/>
  <c r="AC65" s="1"/>
  <c r="AC73"/>
  <c r="AB73"/>
  <c r="AA73"/>
  <c r="AB24"/>
  <c r="Y24" s="1"/>
  <c r="AC23"/>
  <c r="AC22" s="1"/>
  <c r="AC21" s="1"/>
  <c r="AB23"/>
  <c r="AB22" s="1"/>
  <c r="AB21" s="1"/>
  <c r="AA23"/>
  <c r="AA22" s="1"/>
  <c r="AA21" s="1"/>
  <c r="Z23"/>
  <c r="Z22" s="1"/>
  <c r="AA24"/>
  <c r="AC28"/>
  <c r="AB28"/>
  <c r="AA28"/>
  <c r="AC27"/>
  <c r="AC26" s="1"/>
  <c r="AC113"/>
  <c r="AB113"/>
  <c r="AA113"/>
  <c r="AC35"/>
  <c r="AB35"/>
  <c r="AA35"/>
  <c r="AC34"/>
  <c r="AB34"/>
  <c r="AA34"/>
  <c r="AC53"/>
  <c r="AB53"/>
  <c r="AA53"/>
  <c r="AC111"/>
  <c r="AB111"/>
  <c r="AA111"/>
  <c r="AC112"/>
  <c r="AB112"/>
  <c r="AA112"/>
  <c r="AC107"/>
  <c r="AB107"/>
  <c r="AA107"/>
  <c r="AC106"/>
  <c r="AB106"/>
  <c r="AA106"/>
  <c r="AC105"/>
  <c r="AB105"/>
  <c r="AA105"/>
  <c r="AC108"/>
  <c r="AB108"/>
  <c r="AA108"/>
  <c r="AC95"/>
  <c r="AB95"/>
  <c r="AA95"/>
  <c r="AC93"/>
  <c r="AB93"/>
  <c r="AA93"/>
  <c r="AC90"/>
  <c r="AB90"/>
  <c r="AA90"/>
  <c r="AC91"/>
  <c r="AB91"/>
  <c r="AA91"/>
  <c r="AC96"/>
  <c r="AB96"/>
  <c r="AA96"/>
  <c r="AC83"/>
  <c r="AB83"/>
  <c r="AA83"/>
  <c r="AC79"/>
  <c r="AB79"/>
  <c r="AA79"/>
  <c r="AC82"/>
  <c r="AB82"/>
  <c r="AA82"/>
  <c r="AC78"/>
  <c r="AB78"/>
  <c r="AA78"/>
  <c r="AC81"/>
  <c r="AB81"/>
  <c r="AA81"/>
  <c r="AC77"/>
  <c r="AB77"/>
  <c r="AA77"/>
  <c r="AC80"/>
  <c r="AB80"/>
  <c r="AA80"/>
  <c r="AC94"/>
  <c r="BC94"/>
  <c r="AB94"/>
  <c r="AA94"/>
  <c r="AC92"/>
  <c r="AB92"/>
  <c r="AA92"/>
  <c r="Z25"/>
  <c r="Z31"/>
  <c r="Z32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34"/>
  <c r="AA33"/>
  <c r="AB33"/>
  <c r="AC33"/>
  <c r="Z33"/>
  <c r="Y56"/>
  <c r="Y57"/>
  <c r="Y55"/>
  <c r="Y54"/>
  <c r="AA54"/>
  <c r="AB54"/>
  <c r="AC54"/>
  <c r="Z54"/>
  <c r="Y60"/>
  <c r="Y61"/>
  <c r="Y62"/>
  <c r="Y63"/>
  <c r="Y64"/>
  <c r="Y59"/>
  <c r="AA58"/>
  <c r="AB58"/>
  <c r="AC58"/>
  <c r="Z58"/>
  <c r="AA65"/>
  <c r="AA32" s="1"/>
  <c r="AB65"/>
  <c r="AB32" s="1"/>
  <c r="AB31" s="1"/>
  <c r="Z65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66"/>
  <c r="Y116"/>
  <c r="Y117"/>
  <c r="Y118"/>
  <c r="Y119"/>
  <c r="Y120"/>
  <c r="Y115"/>
  <c r="AA114"/>
  <c r="AB114"/>
  <c r="AC114"/>
  <c r="Z114"/>
  <c r="AB110"/>
  <c r="AA110"/>
  <c r="Z26"/>
  <c r="Y29"/>
  <c r="Y30"/>
  <c r="AA27"/>
  <c r="AA26" s="1"/>
  <c r="AB27"/>
  <c r="AB26" s="1"/>
  <c r="Z27"/>
  <c r="X70"/>
  <c r="X69"/>
  <c r="X68"/>
  <c r="X72"/>
  <c r="X51"/>
  <c r="X43"/>
  <c r="W69"/>
  <c r="V69"/>
  <c r="W72"/>
  <c r="V72"/>
  <c r="W68"/>
  <c r="V68"/>
  <c r="W70"/>
  <c r="V70"/>
  <c r="X71"/>
  <c r="W71"/>
  <c r="V71"/>
  <c r="X24"/>
  <c r="W24"/>
  <c r="V24"/>
  <c r="X117"/>
  <c r="X47"/>
  <c r="W47"/>
  <c r="V47"/>
  <c r="X48"/>
  <c r="W48"/>
  <c r="V48"/>
  <c r="W51"/>
  <c r="V51"/>
  <c r="X49"/>
  <c r="W49"/>
  <c r="V49"/>
  <c r="X50"/>
  <c r="W50"/>
  <c r="V50"/>
  <c r="W43"/>
  <c r="V43"/>
  <c r="X113"/>
  <c r="W113"/>
  <c r="V113"/>
  <c r="X56"/>
  <c r="W56"/>
  <c r="V56"/>
  <c r="X63"/>
  <c r="W63"/>
  <c r="V63"/>
  <c r="X62"/>
  <c r="W62"/>
  <c r="V62"/>
  <c r="X60"/>
  <c r="W60"/>
  <c r="V60"/>
  <c r="X59"/>
  <c r="W59"/>
  <c r="V59"/>
  <c r="X28"/>
  <c r="U28"/>
  <c r="X53"/>
  <c r="X46"/>
  <c r="X44"/>
  <c r="X35"/>
  <c r="X34"/>
  <c r="X112"/>
  <c r="U112"/>
  <c r="X111"/>
  <c r="U111"/>
  <c r="X110"/>
  <c r="U110"/>
  <c r="U108"/>
  <c r="X107"/>
  <c r="U107"/>
  <c r="X106"/>
  <c r="U106"/>
  <c r="X105"/>
  <c r="U105"/>
  <c r="X96"/>
  <c r="X94"/>
  <c r="X93"/>
  <c r="X91"/>
  <c r="X90"/>
  <c r="X83"/>
  <c r="X82"/>
  <c r="X80"/>
  <c r="X78"/>
  <c r="X77"/>
  <c r="X120"/>
  <c r="U117"/>
  <c r="AV24"/>
  <c r="AW24"/>
  <c r="AT24" s="1"/>
  <c r="AX24"/>
  <c r="O116"/>
  <c r="O117"/>
  <c r="O118"/>
  <c r="O119"/>
  <c r="O115"/>
  <c r="O114"/>
  <c r="R114"/>
  <c r="S114"/>
  <c r="S43"/>
  <c r="P34"/>
  <c r="P35"/>
  <c r="P52"/>
  <c r="P42"/>
  <c r="P96"/>
  <c r="P82"/>
  <c r="P77"/>
  <c r="P78"/>
  <c r="P79"/>
  <c r="P120"/>
  <c r="N36"/>
  <c r="Y58" l="1"/>
  <c r="T27"/>
  <c r="Z21"/>
  <c r="Y22"/>
  <c r="Y23"/>
  <c r="Y21"/>
  <c r="Z20"/>
  <c r="Y28"/>
  <c r="Y114"/>
  <c r="AC32"/>
  <c r="AC31" s="1"/>
  <c r="AC25" s="1"/>
  <c r="AC20" s="1"/>
  <c r="Y33"/>
  <c r="Y65"/>
  <c r="AB25"/>
  <c r="AB20" s="1"/>
  <c r="AA31"/>
  <c r="AA25" s="1"/>
  <c r="AA20" s="1"/>
  <c r="Y27"/>
  <c r="Y26"/>
  <c r="BC28"/>
  <c r="BB28"/>
  <c r="BA28"/>
  <c r="BA27" s="1"/>
  <c r="AU28"/>
  <c r="BB113"/>
  <c r="AO24"/>
  <c r="BB117"/>
  <c r="BA117"/>
  <c r="AO114"/>
  <c r="BB107"/>
  <c r="BB108"/>
  <c r="BB90"/>
  <c r="BB92"/>
  <c r="AQ114"/>
  <c r="AR114"/>
  <c r="AS114"/>
  <c r="AP114"/>
  <c r="AO116"/>
  <c r="AO117"/>
  <c r="AO118"/>
  <c r="AO119"/>
  <c r="AO120"/>
  <c r="AO115"/>
  <c r="AS120"/>
  <c r="AK120"/>
  <c r="AX120"/>
  <c r="BB29"/>
  <c r="BA29"/>
  <c r="AK42"/>
  <c r="AV69"/>
  <c r="AW69"/>
  <c r="AU25"/>
  <c r="AU32"/>
  <c r="AT33"/>
  <c r="AT58"/>
  <c r="AU58"/>
  <c r="AV65"/>
  <c r="AU65"/>
  <c r="AV114"/>
  <c r="AU114"/>
  <c r="AU110"/>
  <c r="AX117"/>
  <c r="AU117"/>
  <c r="AV59"/>
  <c r="BC117"/>
  <c r="BB64"/>
  <c r="BA64"/>
  <c r="Y31" l="1"/>
  <c r="Y32"/>
  <c r="Y25"/>
  <c r="Y20"/>
  <c r="AY28"/>
  <c r="AZ20"/>
  <c r="BC21"/>
  <c r="BB21"/>
  <c r="BA21"/>
  <c r="AZ21"/>
  <c r="AY22"/>
  <c r="BC22"/>
  <c r="BB22"/>
  <c r="BA22"/>
  <c r="AZ22"/>
  <c r="BC23"/>
  <c r="BB23"/>
  <c r="BA23"/>
  <c r="AZ23"/>
  <c r="AY24"/>
  <c r="AZ25"/>
  <c r="BB34"/>
  <c r="BA34"/>
  <c r="BC35"/>
  <c r="BB35"/>
  <c r="BA35"/>
  <c r="BC53"/>
  <c r="BB53"/>
  <c r="BA53"/>
  <c r="BA107"/>
  <c r="BA94"/>
  <c r="BA91"/>
  <c r="BB91"/>
  <c r="AY81"/>
  <c r="BA79"/>
  <c r="BC78"/>
  <c r="BA65"/>
  <c r="BB65"/>
  <c r="BC65"/>
  <c r="AZ65"/>
  <c r="BC77"/>
  <c r="BB77"/>
  <c r="BA77"/>
  <c r="AY21" l="1"/>
  <c r="AY23"/>
  <c r="AY65"/>
  <c r="AY82" l="1"/>
  <c r="BB111" l="1"/>
  <c r="BA111"/>
  <c r="BB112"/>
  <c r="BA112"/>
  <c r="BB110"/>
  <c r="BA110"/>
  <c r="BC107"/>
  <c r="BB106"/>
  <c r="BA106"/>
  <c r="BC105"/>
  <c r="BB105"/>
  <c r="BA105"/>
  <c r="BC108"/>
  <c r="BA108"/>
  <c r="BC93"/>
  <c r="BB93"/>
  <c r="BA93"/>
  <c r="BC96"/>
  <c r="BB96"/>
  <c r="BA96"/>
  <c r="BB94"/>
  <c r="BA90"/>
  <c r="BC91"/>
  <c r="BC83"/>
  <c r="BB83"/>
  <c r="BA83"/>
  <c r="BC79"/>
  <c r="BB79"/>
  <c r="BC82"/>
  <c r="BB82"/>
  <c r="BA82"/>
  <c r="BB78"/>
  <c r="BA78"/>
  <c r="BC81"/>
  <c r="BB81"/>
  <c r="BB80"/>
  <c r="BA80"/>
  <c r="BC95"/>
  <c r="BB95"/>
  <c r="BA95"/>
  <c r="BC92"/>
  <c r="BA92"/>
  <c r="AZ26"/>
  <c r="BA26"/>
  <c r="BB27"/>
  <c r="BB26" s="1"/>
  <c r="BC27"/>
  <c r="BC26" s="1"/>
  <c r="AZ27"/>
  <c r="AY29"/>
  <c r="AY30"/>
  <c r="BA33"/>
  <c r="AZ33"/>
  <c r="AZ54"/>
  <c r="AZ58"/>
  <c r="AZ114"/>
  <c r="BB33"/>
  <c r="BC33"/>
  <c r="BA54"/>
  <c r="BB54"/>
  <c r="BC54"/>
  <c r="BA114"/>
  <c r="BB114"/>
  <c r="BC114"/>
  <c r="BC58"/>
  <c r="BA58"/>
  <c r="BB58"/>
  <c r="AF26"/>
  <c r="P43"/>
  <c r="M27"/>
  <c r="O30"/>
  <c r="T24"/>
  <c r="BA32" l="1"/>
  <c r="BA31" s="1"/>
  <c r="BA25" s="1"/>
  <c r="BA20" s="1"/>
  <c r="BB32"/>
  <c r="BB31" s="1"/>
  <c r="BB25" s="1"/>
  <c r="BC32"/>
  <c r="BC31" s="1"/>
  <c r="BC25" s="1"/>
  <c r="BC20" s="1"/>
  <c r="AY27"/>
  <c r="AY26"/>
  <c r="AY119"/>
  <c r="AY120"/>
  <c r="F24"/>
  <c r="G24"/>
  <c r="H24"/>
  <c r="I24"/>
  <c r="F27"/>
  <c r="F28"/>
  <c r="G28"/>
  <c r="H28"/>
  <c r="I28"/>
  <c r="F29"/>
  <c r="G29"/>
  <c r="H29"/>
  <c r="I29"/>
  <c r="F30"/>
  <c r="G30"/>
  <c r="H30"/>
  <c r="I30"/>
  <c r="F57"/>
  <c r="G57"/>
  <c r="H57"/>
  <c r="I57"/>
  <c r="F56"/>
  <c r="G56"/>
  <c r="H56"/>
  <c r="I56"/>
  <c r="F55"/>
  <c r="G55"/>
  <c r="H55"/>
  <c r="I55"/>
  <c r="F64"/>
  <c r="G64"/>
  <c r="H64"/>
  <c r="I64"/>
  <c r="F63"/>
  <c r="G63"/>
  <c r="H63"/>
  <c r="I63"/>
  <c r="F62"/>
  <c r="G62"/>
  <c r="H62"/>
  <c r="I62"/>
  <c r="F61"/>
  <c r="G61"/>
  <c r="H61"/>
  <c r="I61"/>
  <c r="F60"/>
  <c r="G60"/>
  <c r="H60"/>
  <c r="I60"/>
  <c r="F59"/>
  <c r="G59"/>
  <c r="H59"/>
  <c r="I59"/>
  <c r="I116"/>
  <c r="I117"/>
  <c r="I118"/>
  <c r="I119"/>
  <c r="I120"/>
  <c r="H116"/>
  <c r="H117"/>
  <c r="H118"/>
  <c r="H119"/>
  <c r="H120"/>
  <c r="G116"/>
  <c r="G117"/>
  <c r="G118"/>
  <c r="G119"/>
  <c r="G120"/>
  <c r="F116"/>
  <c r="F117"/>
  <c r="F118"/>
  <c r="F119"/>
  <c r="F120"/>
  <c r="G115"/>
  <c r="H115"/>
  <c r="I115"/>
  <c r="F115"/>
  <c r="BB20" l="1"/>
  <c r="AY20" s="1"/>
  <c r="AY25"/>
  <c r="AY118"/>
  <c r="U65"/>
  <c r="V65"/>
  <c r="G65" s="1"/>
  <c r="W65"/>
  <c r="H65" s="1"/>
  <c r="X65"/>
  <c r="I65" s="1"/>
  <c r="AO43"/>
  <c r="AI43"/>
  <c r="AH43"/>
  <c r="AG43"/>
  <c r="U26"/>
  <c r="F26" s="1"/>
  <c r="F53"/>
  <c r="G53"/>
  <c r="H53"/>
  <c r="I53"/>
  <c r="F52"/>
  <c r="G52"/>
  <c r="H52"/>
  <c r="I52"/>
  <c r="F51"/>
  <c r="G51"/>
  <c r="H51"/>
  <c r="I51"/>
  <c r="F50"/>
  <c r="G50"/>
  <c r="H50"/>
  <c r="I50"/>
  <c r="F49"/>
  <c r="G49"/>
  <c r="H49"/>
  <c r="I49"/>
  <c r="F48"/>
  <c r="G48"/>
  <c r="H48"/>
  <c r="I48"/>
  <c r="F47"/>
  <c r="G47"/>
  <c r="H47"/>
  <c r="I47"/>
  <c r="F46"/>
  <c r="G46"/>
  <c r="H46"/>
  <c r="I46"/>
  <c r="F45"/>
  <c r="G45"/>
  <c r="H45"/>
  <c r="I45"/>
  <c r="F44"/>
  <c r="G44"/>
  <c r="H44"/>
  <c r="I44"/>
  <c r="F43"/>
  <c r="G43"/>
  <c r="H43"/>
  <c r="I43"/>
  <c r="F42"/>
  <c r="G42"/>
  <c r="H42"/>
  <c r="I42"/>
  <c r="F41"/>
  <c r="G41"/>
  <c r="H41"/>
  <c r="I41"/>
  <c r="F40"/>
  <c r="G40"/>
  <c r="H40"/>
  <c r="I40"/>
  <c r="F39"/>
  <c r="G39"/>
  <c r="H39"/>
  <c r="I39"/>
  <c r="F38"/>
  <c r="G38"/>
  <c r="H38"/>
  <c r="I38"/>
  <c r="F37"/>
  <c r="G37"/>
  <c r="H37"/>
  <c r="I37"/>
  <c r="F36"/>
  <c r="G36"/>
  <c r="H36"/>
  <c r="I36"/>
  <c r="F35"/>
  <c r="G35"/>
  <c r="H35"/>
  <c r="I35"/>
  <c r="F34"/>
  <c r="G34"/>
  <c r="H34"/>
  <c r="I34"/>
  <c r="F67"/>
  <c r="G67"/>
  <c r="H67"/>
  <c r="I67"/>
  <c r="F68"/>
  <c r="G68"/>
  <c r="H68"/>
  <c r="I68"/>
  <c r="F69"/>
  <c r="G69"/>
  <c r="H69"/>
  <c r="I69"/>
  <c r="F70"/>
  <c r="G70"/>
  <c r="H70"/>
  <c r="I70"/>
  <c r="F71"/>
  <c r="G71"/>
  <c r="H71"/>
  <c r="I71"/>
  <c r="F72"/>
  <c r="G72"/>
  <c r="H72"/>
  <c r="I72"/>
  <c r="F73"/>
  <c r="G73"/>
  <c r="H73"/>
  <c r="I73"/>
  <c r="F74"/>
  <c r="G74"/>
  <c r="H74"/>
  <c r="I74"/>
  <c r="F75"/>
  <c r="G75"/>
  <c r="H75"/>
  <c r="I75"/>
  <c r="F76"/>
  <c r="G76"/>
  <c r="H76"/>
  <c r="I76"/>
  <c r="F77"/>
  <c r="G77"/>
  <c r="H77"/>
  <c r="I77"/>
  <c r="F78"/>
  <c r="G78"/>
  <c r="H78"/>
  <c r="I78"/>
  <c r="F79"/>
  <c r="G79"/>
  <c r="H79"/>
  <c r="I79"/>
  <c r="F80"/>
  <c r="G80"/>
  <c r="H80"/>
  <c r="I80"/>
  <c r="F81"/>
  <c r="G81"/>
  <c r="H81"/>
  <c r="I81"/>
  <c r="F82"/>
  <c r="G82"/>
  <c r="H82"/>
  <c r="I82"/>
  <c r="F83"/>
  <c r="G83"/>
  <c r="H83"/>
  <c r="I83"/>
  <c r="F84"/>
  <c r="G84"/>
  <c r="H84"/>
  <c r="I84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7"/>
  <c r="G97"/>
  <c r="H97"/>
  <c r="I97"/>
  <c r="F98"/>
  <c r="G98"/>
  <c r="H98"/>
  <c r="I98"/>
  <c r="F99"/>
  <c r="G99"/>
  <c r="H99"/>
  <c r="I99"/>
  <c r="F100"/>
  <c r="G100"/>
  <c r="H100"/>
  <c r="I100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7"/>
  <c r="G107"/>
  <c r="H107"/>
  <c r="I107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I66"/>
  <c r="F66"/>
  <c r="G66"/>
  <c r="H66"/>
  <c r="AY117" l="1"/>
  <c r="T77"/>
  <c r="J24"/>
  <c r="T50"/>
  <c r="E50" s="1"/>
  <c r="V114"/>
  <c r="G114" s="1"/>
  <c r="W114"/>
  <c r="H114" s="1"/>
  <c r="X114"/>
  <c r="I114" s="1"/>
  <c r="T35"/>
  <c r="V33"/>
  <c r="G33" s="1"/>
  <c r="T78"/>
  <c r="T79"/>
  <c r="T80"/>
  <c r="E80" s="1"/>
  <c r="T81"/>
  <c r="E81" s="1"/>
  <c r="T82"/>
  <c r="T83"/>
  <c r="E83" s="1"/>
  <c r="T84"/>
  <c r="E84" s="1"/>
  <c r="T85"/>
  <c r="E85" s="1"/>
  <c r="T86"/>
  <c r="E86" s="1"/>
  <c r="T87"/>
  <c r="E87" s="1"/>
  <c r="T88"/>
  <c r="E88" s="1"/>
  <c r="T89"/>
  <c r="E89" s="1"/>
  <c r="T90"/>
  <c r="E90" s="1"/>
  <c r="T91"/>
  <c r="E91" s="1"/>
  <c r="T92"/>
  <c r="E92" s="1"/>
  <c r="T93"/>
  <c r="E93" s="1"/>
  <c r="T94"/>
  <c r="E94" s="1"/>
  <c r="T95"/>
  <c r="E95" s="1"/>
  <c r="T96"/>
  <c r="T97"/>
  <c r="E97" s="1"/>
  <c r="T98"/>
  <c r="E98" s="1"/>
  <c r="T99"/>
  <c r="E99" s="1"/>
  <c r="T100"/>
  <c r="E100" s="1"/>
  <c r="T101"/>
  <c r="E101" s="1"/>
  <c r="T102"/>
  <c r="E102" s="1"/>
  <c r="T103"/>
  <c r="E103" s="1"/>
  <c r="T104"/>
  <c r="E104" s="1"/>
  <c r="T105"/>
  <c r="E105" s="1"/>
  <c r="T106"/>
  <c r="E106" s="1"/>
  <c r="T107"/>
  <c r="E107" s="1"/>
  <c r="T108"/>
  <c r="E108" s="1"/>
  <c r="T109"/>
  <c r="E109" s="1"/>
  <c r="T110"/>
  <c r="E110" s="1"/>
  <c r="T111"/>
  <c r="E111" s="1"/>
  <c r="T112"/>
  <c r="E112" s="1"/>
  <c r="T113"/>
  <c r="E113" s="1"/>
  <c r="T115"/>
  <c r="E115" s="1"/>
  <c r="T116"/>
  <c r="E116" s="1"/>
  <c r="T117"/>
  <c r="E117" s="1"/>
  <c r="T118"/>
  <c r="E118" s="1"/>
  <c r="T119"/>
  <c r="E119" s="1"/>
  <c r="T120"/>
  <c r="E120" s="1"/>
  <c r="X58"/>
  <c r="I58" s="1"/>
  <c r="T53"/>
  <c r="E53" s="1"/>
  <c r="T69"/>
  <c r="E69" s="1"/>
  <c r="T71"/>
  <c r="E71" s="1"/>
  <c r="T72"/>
  <c r="E72" s="1"/>
  <c r="T73"/>
  <c r="E73" s="1"/>
  <c r="T74"/>
  <c r="E74" s="1"/>
  <c r="T75"/>
  <c r="E75" s="1"/>
  <c r="T76"/>
  <c r="E76" s="1"/>
  <c r="T66"/>
  <c r="T60"/>
  <c r="E60" s="1"/>
  <c r="T61"/>
  <c r="E61" s="1"/>
  <c r="T59"/>
  <c r="E59" s="1"/>
  <c r="U58"/>
  <c r="F58" s="1"/>
  <c r="T57"/>
  <c r="T55"/>
  <c r="U54"/>
  <c r="W54"/>
  <c r="X54"/>
  <c r="T36"/>
  <c r="T37"/>
  <c r="E37" s="1"/>
  <c r="T38"/>
  <c r="E38" s="1"/>
  <c r="T39"/>
  <c r="E39" s="1"/>
  <c r="T40"/>
  <c r="E40" s="1"/>
  <c r="T41"/>
  <c r="E41" s="1"/>
  <c r="T42"/>
  <c r="T44"/>
  <c r="E44" s="1"/>
  <c r="T45"/>
  <c r="E45" s="1"/>
  <c r="T46"/>
  <c r="E46" s="1"/>
  <c r="T48"/>
  <c r="E48" s="1"/>
  <c r="T49"/>
  <c r="E49" s="1"/>
  <c r="T51"/>
  <c r="E51" s="1"/>
  <c r="T52"/>
  <c r="T34"/>
  <c r="S33"/>
  <c r="U33"/>
  <c r="T30"/>
  <c r="E30" s="1"/>
  <c r="W26"/>
  <c r="V26"/>
  <c r="X26"/>
  <c r="AW29"/>
  <c r="P27"/>
  <c r="Q27"/>
  <c r="R27"/>
  <c r="H27" s="1"/>
  <c r="S27"/>
  <c r="F114" l="1"/>
  <c r="T114"/>
  <c r="E114" s="1"/>
  <c r="E66"/>
  <c r="AY116"/>
  <c r="V58"/>
  <c r="G58" s="1"/>
  <c r="T63"/>
  <c r="E63" s="1"/>
  <c r="T43"/>
  <c r="T64"/>
  <c r="E64" s="1"/>
  <c r="T47"/>
  <c r="E47" s="1"/>
  <c r="W33"/>
  <c r="H33" s="1"/>
  <c r="T67"/>
  <c r="E67" s="1"/>
  <c r="T68"/>
  <c r="E68" s="1"/>
  <c r="T70"/>
  <c r="E70" s="1"/>
  <c r="W58"/>
  <c r="X33"/>
  <c r="X32" s="1"/>
  <c r="X31" s="1"/>
  <c r="T62"/>
  <c r="T56"/>
  <c r="V54"/>
  <c r="U32"/>
  <c r="U31" s="1"/>
  <c r="T33"/>
  <c r="T28"/>
  <c r="T29"/>
  <c r="T65" l="1"/>
  <c r="W32"/>
  <c r="W31" s="1"/>
  <c r="H58"/>
  <c r="V32"/>
  <c r="AY115"/>
  <c r="T26"/>
  <c r="E28"/>
  <c r="T58"/>
  <c r="E58" s="1"/>
  <c r="E62"/>
  <c r="T54"/>
  <c r="E56"/>
  <c r="V31" l="1"/>
  <c r="AY114"/>
  <c r="T32"/>
  <c r="AY113" l="1"/>
  <c r="T31"/>
  <c r="AY112" l="1"/>
  <c r="T25"/>
  <c r="P26"/>
  <c r="Q26"/>
  <c r="R26"/>
  <c r="S26"/>
  <c r="U25"/>
  <c r="U20" s="1"/>
  <c r="V25"/>
  <c r="W25"/>
  <c r="W20" s="1"/>
  <c r="X25"/>
  <c r="X20" s="1"/>
  <c r="S47"/>
  <c r="S48"/>
  <c r="S49"/>
  <c r="S50"/>
  <c r="S54"/>
  <c r="I54" s="1"/>
  <c r="S56"/>
  <c r="S59"/>
  <c r="S62"/>
  <c r="S58" s="1"/>
  <c r="S77"/>
  <c r="S81"/>
  <c r="U23"/>
  <c r="F23" s="1"/>
  <c r="V23"/>
  <c r="W23"/>
  <c r="X23"/>
  <c r="T23"/>
  <c r="S32" l="1"/>
  <c r="V20"/>
  <c r="V22"/>
  <c r="U22"/>
  <c r="X22"/>
  <c r="I23"/>
  <c r="W22"/>
  <c r="AY111"/>
  <c r="S31"/>
  <c r="T22"/>
  <c r="AX28"/>
  <c r="AX107"/>
  <c r="AU107"/>
  <c r="AU106"/>
  <c r="AX106"/>
  <c r="AU105"/>
  <c r="AX105"/>
  <c r="AU108"/>
  <c r="AX112"/>
  <c r="AU112"/>
  <c r="AX111"/>
  <c r="AU111"/>
  <c r="AX110"/>
  <c r="AV70"/>
  <c r="AW70"/>
  <c r="AP26"/>
  <c r="AQ26"/>
  <c r="AR26"/>
  <c r="AO26" s="1"/>
  <c r="AS26"/>
  <c r="AQ27"/>
  <c r="AP27"/>
  <c r="AR27"/>
  <c r="AS27"/>
  <c r="AO27"/>
  <c r="AG27"/>
  <c r="AS29"/>
  <c r="AR29"/>
  <c r="AQ29"/>
  <c r="AV43"/>
  <c r="AW43"/>
  <c r="AX43"/>
  <c r="AS43"/>
  <c r="AP33"/>
  <c r="AQ33"/>
  <c r="AR33"/>
  <c r="AU33"/>
  <c r="AX48"/>
  <c r="AV117"/>
  <c r="AX22"/>
  <c r="AX21" s="1"/>
  <c r="AW22"/>
  <c r="AW21" s="1"/>
  <c r="AV22"/>
  <c r="AV21" s="1"/>
  <c r="AU22"/>
  <c r="AU21" s="1"/>
  <c r="AU23"/>
  <c r="AV23"/>
  <c r="AW23"/>
  <c r="AX23"/>
  <c r="AW117"/>
  <c r="AV67"/>
  <c r="AW67"/>
  <c r="AX67"/>
  <c r="AV74"/>
  <c r="AW74"/>
  <c r="AX74"/>
  <c r="AV73"/>
  <c r="AW73"/>
  <c r="AX73"/>
  <c r="AT68"/>
  <c r="AW72"/>
  <c r="AW71"/>
  <c r="AV71"/>
  <c r="AX72"/>
  <c r="AT69"/>
  <c r="AX69"/>
  <c r="AV68"/>
  <c r="AW68"/>
  <c r="AX68"/>
  <c r="AX70"/>
  <c r="AX71"/>
  <c r="AV64"/>
  <c r="AW64"/>
  <c r="AT117"/>
  <c r="AV51"/>
  <c r="AW51"/>
  <c r="AX51"/>
  <c r="AV49"/>
  <c r="AX49"/>
  <c r="AV50"/>
  <c r="AW50"/>
  <c r="AX50"/>
  <c r="AX53"/>
  <c r="AX46"/>
  <c r="AX33" s="1"/>
  <c r="AX44"/>
  <c r="AX96"/>
  <c r="AT96" s="1"/>
  <c r="AX93"/>
  <c r="AX91"/>
  <c r="AI91" s="1"/>
  <c r="AX90"/>
  <c r="AX94"/>
  <c r="AX83"/>
  <c r="AT22"/>
  <c r="AT23"/>
  <c r="AT28"/>
  <c r="AT26" s="1"/>
  <c r="AT29"/>
  <c r="AT30"/>
  <c r="AT34"/>
  <c r="AT35"/>
  <c r="AT36"/>
  <c r="AT37"/>
  <c r="AT38"/>
  <c r="AT39"/>
  <c r="AT40"/>
  <c r="AT41"/>
  <c r="AT42"/>
  <c r="AT43"/>
  <c r="AT44"/>
  <c r="AT45"/>
  <c r="AT46"/>
  <c r="AT47"/>
  <c r="AT48"/>
  <c r="AT49"/>
  <c r="AT50"/>
  <c r="AT51"/>
  <c r="AT52"/>
  <c r="AT53"/>
  <c r="AT55"/>
  <c r="AT56"/>
  <c r="AT57"/>
  <c r="AT59"/>
  <c r="AT60"/>
  <c r="AT61"/>
  <c r="AT62"/>
  <c r="AT63"/>
  <c r="AT64"/>
  <c r="AT66"/>
  <c r="AT67"/>
  <c r="AT70"/>
  <c r="AT71"/>
  <c r="AT72"/>
  <c r="AT73"/>
  <c r="AT74"/>
  <c r="AT75"/>
  <c r="AT76"/>
  <c r="AT77"/>
  <c r="AT78"/>
  <c r="AT79"/>
  <c r="AT80"/>
  <c r="AT81"/>
  <c r="AT82"/>
  <c r="AT83"/>
  <c r="AT84"/>
  <c r="AT85"/>
  <c r="AT86"/>
  <c r="AT87"/>
  <c r="AT88"/>
  <c r="AT89"/>
  <c r="AT90"/>
  <c r="AT91"/>
  <c r="AT92"/>
  <c r="AT93"/>
  <c r="AT94"/>
  <c r="AT95"/>
  <c r="AT97"/>
  <c r="AT98"/>
  <c r="AT99"/>
  <c r="AT100"/>
  <c r="AT101"/>
  <c r="AT102"/>
  <c r="AT103"/>
  <c r="AT104"/>
  <c r="AT105"/>
  <c r="AT106"/>
  <c r="AT107"/>
  <c r="AT108"/>
  <c r="AT109"/>
  <c r="AT110"/>
  <c r="AT111"/>
  <c r="AT112"/>
  <c r="AT113"/>
  <c r="AT115"/>
  <c r="AT116"/>
  <c r="AT118"/>
  <c r="AT119"/>
  <c r="AT120"/>
  <c r="AV27"/>
  <c r="AW27"/>
  <c r="AX27"/>
  <c r="AU27"/>
  <c r="AU26"/>
  <c r="AV26"/>
  <c r="AW26"/>
  <c r="AX26"/>
  <c r="AV33"/>
  <c r="AW33"/>
  <c r="AU54"/>
  <c r="AV54"/>
  <c r="AW54"/>
  <c r="AX54"/>
  <c r="AV58"/>
  <c r="AW58"/>
  <c r="AX58"/>
  <c r="AW114"/>
  <c r="AX34"/>
  <c r="AX35"/>
  <c r="AX80"/>
  <c r="AX82"/>
  <c r="AX78"/>
  <c r="AX77"/>
  <c r="AV29"/>
  <c r="AX29"/>
  <c r="AV63"/>
  <c r="AX63"/>
  <c r="AX62"/>
  <c r="O113"/>
  <c r="O112"/>
  <c r="O111"/>
  <c r="O110"/>
  <c r="O109"/>
  <c r="O108"/>
  <c r="O107"/>
  <c r="O106"/>
  <c r="O105"/>
  <c r="P104"/>
  <c r="O104"/>
  <c r="O103"/>
  <c r="O102"/>
  <c r="O101"/>
  <c r="P100"/>
  <c r="O100"/>
  <c r="P99"/>
  <c r="O99"/>
  <c r="O98"/>
  <c r="P97"/>
  <c r="O97"/>
  <c r="O96"/>
  <c r="E96" s="1"/>
  <c r="P95"/>
  <c r="O95" s="1"/>
  <c r="P94"/>
  <c r="O94"/>
  <c r="P93"/>
  <c r="O93"/>
  <c r="P92"/>
  <c r="O92"/>
  <c r="P91"/>
  <c r="O91"/>
  <c r="P90"/>
  <c r="O90"/>
  <c r="O89"/>
  <c r="O88"/>
  <c r="O87"/>
  <c r="O86"/>
  <c r="O85"/>
  <c r="O84"/>
  <c r="O83"/>
  <c r="O82"/>
  <c r="E82" s="1"/>
  <c r="O81"/>
  <c r="O80"/>
  <c r="O79"/>
  <c r="E79" s="1"/>
  <c r="O78"/>
  <c r="E78" s="1"/>
  <c r="O77"/>
  <c r="E77" s="1"/>
  <c r="O76"/>
  <c r="O75"/>
  <c r="P74"/>
  <c r="O74"/>
  <c r="P73"/>
  <c r="O73"/>
  <c r="O72"/>
  <c r="O71"/>
  <c r="O70"/>
  <c r="O69"/>
  <c r="O68"/>
  <c r="P67"/>
  <c r="O67"/>
  <c r="O66"/>
  <c r="O64"/>
  <c r="O63"/>
  <c r="O62"/>
  <c r="O61"/>
  <c r="O60"/>
  <c r="O59"/>
  <c r="R58"/>
  <c r="Q58"/>
  <c r="P58"/>
  <c r="O58" s="1"/>
  <c r="O57"/>
  <c r="E57" s="1"/>
  <c r="O56"/>
  <c r="O55"/>
  <c r="E55" s="1"/>
  <c r="R54"/>
  <c r="H54" s="1"/>
  <c r="Q54"/>
  <c r="G54" s="1"/>
  <c r="P54"/>
  <c r="F54" s="1"/>
  <c r="P53"/>
  <c r="O53"/>
  <c r="O52"/>
  <c r="E52" s="1"/>
  <c r="O51"/>
  <c r="O50"/>
  <c r="O49"/>
  <c r="O48"/>
  <c r="O47"/>
  <c r="O46"/>
  <c r="O45"/>
  <c r="O44"/>
  <c r="O43"/>
  <c r="E43" s="1"/>
  <c r="O42"/>
  <c r="E42" s="1"/>
  <c r="O41"/>
  <c r="O40"/>
  <c r="O39"/>
  <c r="O38"/>
  <c r="O37"/>
  <c r="O36"/>
  <c r="O35"/>
  <c r="E35" s="1"/>
  <c r="O34"/>
  <c r="E34" s="1"/>
  <c r="R33"/>
  <c r="Q33"/>
  <c r="P33"/>
  <c r="R32"/>
  <c r="H32" s="1"/>
  <c r="O29"/>
  <c r="P28"/>
  <c r="O28"/>
  <c r="O24"/>
  <c r="E24" s="1"/>
  <c r="S23"/>
  <c r="R23"/>
  <c r="H23" s="1"/>
  <c r="Q23"/>
  <c r="G23" s="1"/>
  <c r="P23"/>
  <c r="O23" s="1"/>
  <c r="E23" s="1"/>
  <c r="S22"/>
  <c r="R22"/>
  <c r="O22" s="1"/>
  <c r="Q22"/>
  <c r="P22"/>
  <c r="S21"/>
  <c r="R21"/>
  <c r="Q21"/>
  <c r="P21"/>
  <c r="O21" s="1"/>
  <c r="E21" s="1"/>
  <c r="AP53"/>
  <c r="AP99"/>
  <c r="AP100"/>
  <c r="AP97"/>
  <c r="AO97" s="1"/>
  <c r="AS70"/>
  <c r="AS69"/>
  <c r="AS68"/>
  <c r="AR55"/>
  <c r="AQ24"/>
  <c r="AR24"/>
  <c r="AS23"/>
  <c r="AS22" s="1"/>
  <c r="AS21" s="1"/>
  <c r="AR23"/>
  <c r="AR22" s="1"/>
  <c r="AR21" s="1"/>
  <c r="AQ23"/>
  <c r="AQ22" s="1"/>
  <c r="AQ21" s="1"/>
  <c r="AP23"/>
  <c r="AP22" s="1"/>
  <c r="AP21" s="1"/>
  <c r="AS72"/>
  <c r="AP104"/>
  <c r="AS48"/>
  <c r="AS47"/>
  <c r="AS51"/>
  <c r="AO51"/>
  <c r="AS49"/>
  <c r="AS50"/>
  <c r="AP93"/>
  <c r="AP91"/>
  <c r="AP90"/>
  <c r="AP94"/>
  <c r="AS77"/>
  <c r="AP67"/>
  <c r="AP95"/>
  <c r="AP92"/>
  <c r="AO92" s="1"/>
  <c r="AG33"/>
  <c r="AS33"/>
  <c r="AO35"/>
  <c r="AO36"/>
  <c r="AO37"/>
  <c r="AO38"/>
  <c r="AO39"/>
  <c r="AO40"/>
  <c r="AO41"/>
  <c r="AO42"/>
  <c r="AO44"/>
  <c r="AO45"/>
  <c r="AO46"/>
  <c r="AO47"/>
  <c r="AO48"/>
  <c r="AO49"/>
  <c r="AO50"/>
  <c r="AO52"/>
  <c r="AO53"/>
  <c r="AO34"/>
  <c r="AS36"/>
  <c r="AO28"/>
  <c r="AO29"/>
  <c r="AO30"/>
  <c r="AP28"/>
  <c r="AP73"/>
  <c r="AO73" s="1"/>
  <c r="AO113"/>
  <c r="AO66"/>
  <c r="AO67"/>
  <c r="AO68"/>
  <c r="AO69"/>
  <c r="AO70"/>
  <c r="AO71"/>
  <c r="AO72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3"/>
  <c r="AO94"/>
  <c r="AO95"/>
  <c r="AO96"/>
  <c r="AO98"/>
  <c r="AO99"/>
  <c r="AO100"/>
  <c r="AO101"/>
  <c r="AO102"/>
  <c r="AO103"/>
  <c r="AO104"/>
  <c r="AO105"/>
  <c r="AO106"/>
  <c r="AO107"/>
  <c r="AO108"/>
  <c r="AO109"/>
  <c r="AO110"/>
  <c r="AO111"/>
  <c r="AO112"/>
  <c r="AP74"/>
  <c r="AP54"/>
  <c r="AQ54"/>
  <c r="AR54"/>
  <c r="AS54"/>
  <c r="AO56"/>
  <c r="AO57"/>
  <c r="AO55"/>
  <c r="AS56"/>
  <c r="AS62"/>
  <c r="AO62" s="1"/>
  <c r="AO60"/>
  <c r="AO61"/>
  <c r="AO63"/>
  <c r="AO64"/>
  <c r="AP58"/>
  <c r="AQ58"/>
  <c r="AR58"/>
  <c r="AS58"/>
  <c r="AO58" s="1"/>
  <c r="AO59"/>
  <c r="AS59"/>
  <c r="K44"/>
  <c r="K83"/>
  <c r="K77"/>
  <c r="N45"/>
  <c r="M45"/>
  <c r="L45"/>
  <c r="M24"/>
  <c r="L24"/>
  <c r="J45"/>
  <c r="N120"/>
  <c r="J120"/>
  <c r="N118"/>
  <c r="M118"/>
  <c r="L118"/>
  <c r="J118"/>
  <c r="J96"/>
  <c r="N83"/>
  <c r="J83"/>
  <c r="J82"/>
  <c r="J81"/>
  <c r="J79"/>
  <c r="J78"/>
  <c r="J77"/>
  <c r="K72"/>
  <c r="J72"/>
  <c r="K70"/>
  <c r="J70"/>
  <c r="K69"/>
  <c r="J69"/>
  <c r="K68"/>
  <c r="J68"/>
  <c r="N65"/>
  <c r="M65"/>
  <c r="L65"/>
  <c r="K60"/>
  <c r="J60"/>
  <c r="N58"/>
  <c r="M58"/>
  <c r="L58"/>
  <c r="K58"/>
  <c r="J58" s="1"/>
  <c r="K56"/>
  <c r="J56"/>
  <c r="N55"/>
  <c r="J55"/>
  <c r="N54"/>
  <c r="M54"/>
  <c r="L54"/>
  <c r="K54"/>
  <c r="J54"/>
  <c r="J52"/>
  <c r="N51"/>
  <c r="J51"/>
  <c r="K46"/>
  <c r="J46"/>
  <c r="J44"/>
  <c r="J43"/>
  <c r="N42"/>
  <c r="J42"/>
  <c r="J41"/>
  <c r="K40"/>
  <c r="J40"/>
  <c r="K39"/>
  <c r="J39"/>
  <c r="K38"/>
  <c r="J38"/>
  <c r="K37"/>
  <c r="J37"/>
  <c r="K36"/>
  <c r="J36"/>
  <c r="J35"/>
  <c r="J34"/>
  <c r="N33"/>
  <c r="I33" s="1"/>
  <c r="M33"/>
  <c r="L33"/>
  <c r="L32"/>
  <c r="K33"/>
  <c r="K32"/>
  <c r="K31"/>
  <c r="J29"/>
  <c r="E29" s="1"/>
  <c r="N27"/>
  <c r="I27" s="1"/>
  <c r="L27"/>
  <c r="G27" s="1"/>
  <c r="K27"/>
  <c r="N26"/>
  <c r="I26" s="1"/>
  <c r="M26"/>
  <c r="H26" s="1"/>
  <c r="L26"/>
  <c r="G26" s="1"/>
  <c r="K26"/>
  <c r="K25" s="1"/>
  <c r="N23"/>
  <c r="N22" s="1"/>
  <c r="N21" s="1"/>
  <c r="M23"/>
  <c r="L23"/>
  <c r="K23"/>
  <c r="J23" s="1"/>
  <c r="M22"/>
  <c r="L22"/>
  <c r="L21"/>
  <c r="M21"/>
  <c r="D24"/>
  <c r="D28"/>
  <c r="D29"/>
  <c r="D30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5"/>
  <c r="D56"/>
  <c r="D57"/>
  <c r="D59"/>
  <c r="D60"/>
  <c r="D61"/>
  <c r="D62"/>
  <c r="D63"/>
  <c r="D64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5"/>
  <c r="D116"/>
  <c r="D117"/>
  <c r="D118"/>
  <c r="D119"/>
  <c r="D120"/>
  <c r="AI24"/>
  <c r="AI28"/>
  <c r="AI29"/>
  <c r="AI30"/>
  <c r="AI34"/>
  <c r="AI35"/>
  <c r="AI36"/>
  <c r="AI37"/>
  <c r="AI38"/>
  <c r="AI39"/>
  <c r="AI40"/>
  <c r="AI41"/>
  <c r="AI42"/>
  <c r="AI44"/>
  <c r="AI45"/>
  <c r="AI47"/>
  <c r="AI48"/>
  <c r="AI49"/>
  <c r="AI50"/>
  <c r="AI51"/>
  <c r="AI52"/>
  <c r="AI53"/>
  <c r="AI55"/>
  <c r="AI56"/>
  <c r="AI57"/>
  <c r="AI59"/>
  <c r="AI60"/>
  <c r="AI61"/>
  <c r="AI62"/>
  <c r="AI63"/>
  <c r="AI64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2"/>
  <c r="AI93"/>
  <c r="AI94"/>
  <c r="AI95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5"/>
  <c r="AI116"/>
  <c r="AI118"/>
  <c r="AI119"/>
  <c r="AI120"/>
  <c r="AH24"/>
  <c r="AH28"/>
  <c r="AH29"/>
  <c r="AH30"/>
  <c r="AH34"/>
  <c r="AH35"/>
  <c r="AH36"/>
  <c r="AH37"/>
  <c r="AH38"/>
  <c r="AH39"/>
  <c r="AH40"/>
  <c r="AH41"/>
  <c r="AH42"/>
  <c r="AH44"/>
  <c r="AH45"/>
  <c r="AH46"/>
  <c r="AH47"/>
  <c r="AH48"/>
  <c r="AH49"/>
  <c r="AH50"/>
  <c r="AH51"/>
  <c r="AH52"/>
  <c r="AH53"/>
  <c r="AH55"/>
  <c r="AH56"/>
  <c r="AH57"/>
  <c r="AH59"/>
  <c r="AH60"/>
  <c r="AH61"/>
  <c r="AH62"/>
  <c r="AH63"/>
  <c r="AH64"/>
  <c r="AH66"/>
  <c r="AH67"/>
  <c r="AH68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5"/>
  <c r="AH116"/>
  <c r="AH117"/>
  <c r="AH118"/>
  <c r="AH119"/>
  <c r="AH120"/>
  <c r="AG120"/>
  <c r="AG24"/>
  <c r="AG28"/>
  <c r="AG29"/>
  <c r="AG30"/>
  <c r="AG34"/>
  <c r="AG35"/>
  <c r="AG36"/>
  <c r="AG37"/>
  <c r="AG38"/>
  <c r="AG39"/>
  <c r="AG40"/>
  <c r="AG41"/>
  <c r="AG42"/>
  <c r="AG44"/>
  <c r="AG45"/>
  <c r="AG46"/>
  <c r="AG47"/>
  <c r="AG48"/>
  <c r="AG49"/>
  <c r="AG50"/>
  <c r="AG51"/>
  <c r="AG52"/>
  <c r="AG53"/>
  <c r="AG55"/>
  <c r="AG56"/>
  <c r="AG57"/>
  <c r="AG59"/>
  <c r="AG60"/>
  <c r="AG61"/>
  <c r="AG62"/>
  <c r="AG63"/>
  <c r="AG64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5"/>
  <c r="AG116"/>
  <c r="AG117"/>
  <c r="AG118"/>
  <c r="AG119"/>
  <c r="AF24"/>
  <c r="AF28"/>
  <c r="AF29"/>
  <c r="AF30"/>
  <c r="AF110"/>
  <c r="AF111"/>
  <c r="AF112"/>
  <c r="AF113"/>
  <c r="AF115"/>
  <c r="AF116"/>
  <c r="AF117"/>
  <c r="AF118"/>
  <c r="AF119"/>
  <c r="AE119" s="1"/>
  <c r="AF120"/>
  <c r="AE120" s="1"/>
  <c r="AE24"/>
  <c r="AE29"/>
  <c r="AE30"/>
  <c r="AE112"/>
  <c r="AE113"/>
  <c r="AE115"/>
  <c r="AE116"/>
  <c r="AE118"/>
  <c r="AK34"/>
  <c r="AN29"/>
  <c r="AL29"/>
  <c r="AM29"/>
  <c r="AJ29"/>
  <c r="AN43"/>
  <c r="AJ43"/>
  <c r="AK35"/>
  <c r="AJ34"/>
  <c r="AJ35"/>
  <c r="AK39"/>
  <c r="AK40"/>
  <c r="AJ39"/>
  <c r="AJ40"/>
  <c r="AK38"/>
  <c r="AJ38"/>
  <c r="AK37"/>
  <c r="AJ37"/>
  <c r="AK36"/>
  <c r="AK52"/>
  <c r="AJ52"/>
  <c r="AK46"/>
  <c r="AJ46"/>
  <c r="AK44"/>
  <c r="AJ44"/>
  <c r="AJ41"/>
  <c r="AK77"/>
  <c r="AK96"/>
  <c r="AJ96"/>
  <c r="AK83"/>
  <c r="AK82"/>
  <c r="AJ82"/>
  <c r="AJ81"/>
  <c r="AK78"/>
  <c r="AJ78"/>
  <c r="AJ79"/>
  <c r="AK79"/>
  <c r="AJ77"/>
  <c r="AK70"/>
  <c r="AJ70"/>
  <c r="AJ69"/>
  <c r="AJ68"/>
  <c r="AK69"/>
  <c r="AK68"/>
  <c r="AK72"/>
  <c r="AK60"/>
  <c r="AJ72"/>
  <c r="AN51"/>
  <c r="AJ51"/>
  <c r="AN36"/>
  <c r="AN42"/>
  <c r="AJ42"/>
  <c r="AN83"/>
  <c r="AJ83"/>
  <c r="AN55"/>
  <c r="AJ120"/>
  <c r="AN120"/>
  <c r="AK33"/>
  <c r="AJ36"/>
  <c r="AM22"/>
  <c r="AM21" s="1"/>
  <c r="AN23"/>
  <c r="AI23" s="1"/>
  <c r="AM23"/>
  <c r="AH23" s="1"/>
  <c r="AL23"/>
  <c r="AG23" s="1"/>
  <c r="AK23"/>
  <c r="AF23" s="1"/>
  <c r="AK22"/>
  <c r="AF22" s="1"/>
  <c r="AL27"/>
  <c r="AM27"/>
  <c r="AH27" s="1"/>
  <c r="AN27"/>
  <c r="AI27" s="1"/>
  <c r="AK27"/>
  <c r="AN26"/>
  <c r="AI26" s="1"/>
  <c r="AM26"/>
  <c r="AH26" s="1"/>
  <c r="AL26"/>
  <c r="AG26" s="1"/>
  <c r="AK26"/>
  <c r="AL33"/>
  <c r="AM33"/>
  <c r="AH33" s="1"/>
  <c r="AN33"/>
  <c r="AL54"/>
  <c r="AG54" s="1"/>
  <c r="AM54"/>
  <c r="AH54" s="1"/>
  <c r="AN54"/>
  <c r="AI54" s="1"/>
  <c r="AK54"/>
  <c r="AL58"/>
  <c r="AG58" s="1"/>
  <c r="AM58"/>
  <c r="AH58" s="1"/>
  <c r="AN58"/>
  <c r="AI58" s="1"/>
  <c r="AK58"/>
  <c r="AL65"/>
  <c r="AM65"/>
  <c r="AN65"/>
  <c r="AK65"/>
  <c r="AJ65" s="1"/>
  <c r="AL114"/>
  <c r="AM114"/>
  <c r="AH114" s="1"/>
  <c r="AN114"/>
  <c r="AK114"/>
  <c r="AF114" s="1"/>
  <c r="AN118"/>
  <c r="AM118"/>
  <c r="AL118"/>
  <c r="AJ118"/>
  <c r="AN45"/>
  <c r="AM45"/>
  <c r="AJ45"/>
  <c r="AK56"/>
  <c r="AJ56"/>
  <c r="AJ55"/>
  <c r="AJ60"/>
  <c r="AM24"/>
  <c r="AL24"/>
  <c r="AJ24"/>
  <c r="AD23"/>
  <c r="D23" s="1"/>
  <c r="AD26"/>
  <c r="D26" s="1"/>
  <c r="AD27"/>
  <c r="D27" s="1"/>
  <c r="AD33"/>
  <c r="D33" s="1"/>
  <c r="AD54"/>
  <c r="D54" s="1"/>
  <c r="AD58"/>
  <c r="D58" s="1"/>
  <c r="AD65"/>
  <c r="D65" s="1"/>
  <c r="AD114"/>
  <c r="D114" s="1"/>
  <c r="AJ27"/>
  <c r="AJ58"/>
  <c r="AN32"/>
  <c r="AJ114"/>
  <c r="AJ23"/>
  <c r="AJ26"/>
  <c r="J33"/>
  <c r="M32"/>
  <c r="M31" s="1"/>
  <c r="M25" s="1"/>
  <c r="L31"/>
  <c r="L25" s="1"/>
  <c r="L20" s="1"/>
  <c r="R31" l="1"/>
  <c r="Q32"/>
  <c r="J27"/>
  <c r="F22"/>
  <c r="U21"/>
  <c r="V21"/>
  <c r="G22"/>
  <c r="W21"/>
  <c r="H22"/>
  <c r="X21"/>
  <c r="I22"/>
  <c r="AU20"/>
  <c r="AF21"/>
  <c r="AT21"/>
  <c r="E36"/>
  <c r="N32"/>
  <c r="AK32"/>
  <c r="AK31" s="1"/>
  <c r="AK25" s="1"/>
  <c r="AK20" s="1"/>
  <c r="AJ20" s="1"/>
  <c r="AJ33"/>
  <c r="AT65"/>
  <c r="AE28"/>
  <c r="AE26"/>
  <c r="AY110"/>
  <c r="O33"/>
  <c r="M20"/>
  <c r="J26"/>
  <c r="T21"/>
  <c r="E22"/>
  <c r="O27"/>
  <c r="O26" s="1"/>
  <c r="AT27"/>
  <c r="AE111"/>
  <c r="AU31"/>
  <c r="AE110"/>
  <c r="AT54"/>
  <c r="AS32"/>
  <c r="AS31" s="1"/>
  <c r="AS25"/>
  <c r="AS20" s="1"/>
  <c r="AE23"/>
  <c r="AH69"/>
  <c r="AW65"/>
  <c r="AW32" s="1"/>
  <c r="AW31" s="1"/>
  <c r="AW25" s="1"/>
  <c r="AW20" s="1"/>
  <c r="AI117"/>
  <c r="AE117" s="1"/>
  <c r="AX114"/>
  <c r="AG114"/>
  <c r="AT114"/>
  <c r="AI46"/>
  <c r="AI96"/>
  <c r="AX65"/>
  <c r="AX32" s="1"/>
  <c r="AX31" s="1"/>
  <c r="AX25" s="1"/>
  <c r="AT32"/>
  <c r="AF27"/>
  <c r="AE27" s="1"/>
  <c r="J32"/>
  <c r="J31" s="1"/>
  <c r="AN31"/>
  <c r="AD32"/>
  <c r="AD22"/>
  <c r="AJ54"/>
  <c r="AL32"/>
  <c r="AK21"/>
  <c r="AN22"/>
  <c r="AL22"/>
  <c r="K22"/>
  <c r="AR32"/>
  <c r="AR31" s="1"/>
  <c r="AQ32"/>
  <c r="AQ31" s="1"/>
  <c r="S25"/>
  <c r="AM32"/>
  <c r="AM31" s="1"/>
  <c r="AM25" s="1"/>
  <c r="AM20" s="1"/>
  <c r="O54"/>
  <c r="E54" s="1"/>
  <c r="AO33"/>
  <c r="AG22"/>
  <c r="AH21"/>
  <c r="AH22"/>
  <c r="AO22"/>
  <c r="AO21"/>
  <c r="AO23"/>
  <c r="AO54"/>
  <c r="AI33"/>
  <c r="H31" l="1"/>
  <c r="R25"/>
  <c r="G32"/>
  <c r="Q31"/>
  <c r="E27"/>
  <c r="E26"/>
  <c r="G21"/>
  <c r="I21"/>
  <c r="H21"/>
  <c r="F21"/>
  <c r="P32"/>
  <c r="F32" s="1"/>
  <c r="F65"/>
  <c r="N31"/>
  <c r="I32"/>
  <c r="AX20"/>
  <c r="AI114"/>
  <c r="AI20"/>
  <c r="AY109"/>
  <c r="AF109"/>
  <c r="AE109" s="1"/>
  <c r="S20"/>
  <c r="T20"/>
  <c r="AV32"/>
  <c r="AV31" s="1"/>
  <c r="AV25" s="1"/>
  <c r="AV20" s="1"/>
  <c r="AT20" s="1"/>
  <c r="AH65"/>
  <c r="AH32"/>
  <c r="AE114"/>
  <c r="AT31"/>
  <c r="AT25" s="1"/>
  <c r="AI32"/>
  <c r="J22"/>
  <c r="K21"/>
  <c r="AL21"/>
  <c r="AJ22"/>
  <c r="AN25"/>
  <c r="AI25" s="1"/>
  <c r="AI31"/>
  <c r="AI22"/>
  <c r="AE22" s="1"/>
  <c r="AN21"/>
  <c r="AL31"/>
  <c r="AL25" s="1"/>
  <c r="AJ25" s="1"/>
  <c r="AJ32"/>
  <c r="AJ31" s="1"/>
  <c r="AD21"/>
  <c r="D22"/>
  <c r="AD31"/>
  <c r="D32"/>
  <c r="O65"/>
  <c r="E65" s="1"/>
  <c r="AQ25"/>
  <c r="AP32"/>
  <c r="AH31"/>
  <c r="AR25"/>
  <c r="H25" l="1"/>
  <c r="R20"/>
  <c r="H20" s="1"/>
  <c r="G31"/>
  <c r="Q25"/>
  <c r="P31"/>
  <c r="F31" s="1"/>
  <c r="O32"/>
  <c r="E32" s="1"/>
  <c r="I31"/>
  <c r="N25"/>
  <c r="AY108"/>
  <c r="AF108"/>
  <c r="AE108" s="1"/>
  <c r="AG31"/>
  <c r="AG32"/>
  <c r="AI21"/>
  <c r="AN20"/>
  <c r="AL20"/>
  <c r="AG21"/>
  <c r="D31"/>
  <c r="AD25"/>
  <c r="D25" s="1"/>
  <c r="D21"/>
  <c r="AD20"/>
  <c r="D20" s="1"/>
  <c r="K20"/>
  <c r="J21"/>
  <c r="AJ21"/>
  <c r="O31"/>
  <c r="E31" s="1"/>
  <c r="AG25"/>
  <c r="AQ20"/>
  <c r="AP31"/>
  <c r="AO32"/>
  <c r="AH25"/>
  <c r="AR20"/>
  <c r="AH20" s="1"/>
  <c r="P25" l="1"/>
  <c r="AG20"/>
  <c r="AO20"/>
  <c r="Q20"/>
  <c r="G20" s="1"/>
  <c r="G25"/>
  <c r="N20"/>
  <c r="I20" s="1"/>
  <c r="J25"/>
  <c r="I25"/>
  <c r="AE21"/>
  <c r="AY107"/>
  <c r="AF107"/>
  <c r="AE107" s="1"/>
  <c r="O25"/>
  <c r="E25" s="1"/>
  <c r="AP25"/>
  <c r="AO31"/>
  <c r="F25" l="1"/>
  <c r="P20"/>
  <c r="F20" s="1"/>
  <c r="J20"/>
  <c r="AY106"/>
  <c r="AF106"/>
  <c r="AE106" s="1"/>
  <c r="AP20"/>
  <c r="AF20" s="1"/>
  <c r="AF25"/>
  <c r="AE25" s="1"/>
  <c r="AO25"/>
  <c r="O20" l="1"/>
  <c r="E20" s="1"/>
  <c r="AE20"/>
  <c r="AY105"/>
  <c r="AF105"/>
  <c r="AE105" s="1"/>
  <c r="AI65"/>
  <c r="AY104" l="1"/>
  <c r="AF104"/>
  <c r="AE104" s="1"/>
  <c r="AY103" l="1"/>
  <c r="AF103"/>
  <c r="AE103" s="1"/>
  <c r="AY102" l="1"/>
  <c r="AF102"/>
  <c r="AE102" s="1"/>
  <c r="AY101" l="1"/>
  <c r="AF101"/>
  <c r="AE101" s="1"/>
  <c r="AY100" l="1"/>
  <c r="AF100"/>
  <c r="AE100" s="1"/>
  <c r="AY99" l="1"/>
  <c r="AF99"/>
  <c r="AE99" s="1"/>
  <c r="AY98" l="1"/>
  <c r="AF98"/>
  <c r="AE98" s="1"/>
  <c r="AY97" l="1"/>
  <c r="AF97"/>
  <c r="AE97" s="1"/>
  <c r="AY96" l="1"/>
  <c r="AF96"/>
  <c r="AE96" s="1"/>
  <c r="AY95" l="1"/>
  <c r="AF95"/>
  <c r="AE95" s="1"/>
  <c r="AY94" l="1"/>
  <c r="AF94"/>
  <c r="AE94" s="1"/>
  <c r="AY93" l="1"/>
  <c r="AF93"/>
  <c r="AE93" s="1"/>
  <c r="AY92" l="1"/>
  <c r="AF92"/>
  <c r="AE92" s="1"/>
  <c r="AY91" l="1"/>
  <c r="AF91"/>
  <c r="AE91" s="1"/>
  <c r="AY90" l="1"/>
  <c r="AF90"/>
  <c r="AE90" s="1"/>
  <c r="AY89" l="1"/>
  <c r="AF89"/>
  <c r="AE89" s="1"/>
  <c r="AY88" l="1"/>
  <c r="AF88"/>
  <c r="AE88" s="1"/>
  <c r="AY87" l="1"/>
  <c r="AF87"/>
  <c r="AE87" s="1"/>
  <c r="AY86" l="1"/>
  <c r="AF86"/>
  <c r="AE86" s="1"/>
  <c r="AY85" l="1"/>
  <c r="AF85"/>
  <c r="AE85" s="1"/>
  <c r="AY84" l="1"/>
  <c r="AF84"/>
  <c r="AE84" s="1"/>
  <c r="AY83" l="1"/>
  <c r="AF83"/>
  <c r="AE83" s="1"/>
  <c r="AF82" l="1"/>
  <c r="AE82" s="1"/>
  <c r="AF81" l="1"/>
  <c r="AE81" s="1"/>
  <c r="AY80" l="1"/>
  <c r="AF80"/>
  <c r="AE80" s="1"/>
  <c r="AY79" l="1"/>
  <c r="AF79"/>
  <c r="AE79" s="1"/>
  <c r="AY78" l="1"/>
  <c r="AF78"/>
  <c r="AE78" s="1"/>
  <c r="AY77" l="1"/>
  <c r="AF77"/>
  <c r="AE77" s="1"/>
  <c r="AY76" l="1"/>
  <c r="AF76"/>
  <c r="AE76" s="1"/>
  <c r="AY75" l="1"/>
  <c r="AF75"/>
  <c r="AE75" s="1"/>
  <c r="AY74" l="1"/>
  <c r="AF74"/>
  <c r="AE74" s="1"/>
  <c r="AY73" l="1"/>
  <c r="AF73"/>
  <c r="AE73" s="1"/>
  <c r="AY72" l="1"/>
  <c r="AF72"/>
  <c r="AE72" s="1"/>
  <c r="AY71" l="1"/>
  <c r="AF71"/>
  <c r="AE71" s="1"/>
  <c r="AY70" l="1"/>
  <c r="AF70"/>
  <c r="AE70" s="1"/>
  <c r="AY69" l="1"/>
  <c r="AF69"/>
  <c r="AE69" s="1"/>
  <c r="AY68" l="1"/>
  <c r="AF68"/>
  <c r="AE68" s="1"/>
  <c r="AY67" l="1"/>
  <c r="AF67"/>
  <c r="AE67" s="1"/>
  <c r="AG65" l="1"/>
  <c r="AY66"/>
  <c r="AZ32" s="1"/>
  <c r="AF66"/>
  <c r="AE66" s="1"/>
  <c r="AF65" l="1"/>
  <c r="AE65" s="1"/>
  <c r="AY64" l="1"/>
  <c r="AF64"/>
  <c r="AE64" s="1"/>
  <c r="AY63" l="1"/>
  <c r="AF63"/>
  <c r="AE63" s="1"/>
  <c r="AY62" l="1"/>
  <c r="AF62"/>
  <c r="AE62" s="1"/>
  <c r="AY61" l="1"/>
  <c r="AF61"/>
  <c r="AE61" s="1"/>
  <c r="AY60" l="1"/>
  <c r="AF60"/>
  <c r="AE60" s="1"/>
  <c r="AY59" l="1"/>
  <c r="AF59"/>
  <c r="AE59" s="1"/>
  <c r="AY58" l="1"/>
  <c r="AF58"/>
  <c r="AE58" s="1"/>
  <c r="AY57" l="1"/>
  <c r="AF57"/>
  <c r="AE57" s="1"/>
  <c r="AY56" l="1"/>
  <c r="AF56"/>
  <c r="AE56" s="1"/>
  <c r="AY55" l="1"/>
  <c r="AF55"/>
  <c r="AE55" s="1"/>
  <c r="AY54" l="1"/>
  <c r="AF54"/>
  <c r="AE54" s="1"/>
  <c r="AY53" l="1"/>
  <c r="AF53"/>
  <c r="AE53" s="1"/>
  <c r="AY52" l="1"/>
  <c r="AF52"/>
  <c r="AE52" s="1"/>
  <c r="AY51" l="1"/>
  <c r="AF51"/>
  <c r="AE51" s="1"/>
  <c r="AY50" l="1"/>
  <c r="AF50"/>
  <c r="AE50" s="1"/>
  <c r="AY49" l="1"/>
  <c r="AF49"/>
  <c r="AE49" s="1"/>
  <c r="AY48" l="1"/>
  <c r="AF48"/>
  <c r="AE48" s="1"/>
  <c r="AY47" l="1"/>
  <c r="AF47"/>
  <c r="AE47" s="1"/>
  <c r="AY46" l="1"/>
  <c r="AF46"/>
  <c r="AE46" s="1"/>
  <c r="AY45" l="1"/>
  <c r="AF45"/>
  <c r="AE45" s="1"/>
  <c r="AY44" l="1"/>
  <c r="AF44"/>
  <c r="AE44" s="1"/>
  <c r="AY43" l="1"/>
  <c r="AF43"/>
  <c r="AE43" s="1"/>
  <c r="AY42" l="1"/>
  <c r="AF42"/>
  <c r="AE42" s="1"/>
  <c r="AY41" l="1"/>
  <c r="AF41"/>
  <c r="AE41" s="1"/>
  <c r="AY40" l="1"/>
  <c r="AF40"/>
  <c r="AE40" s="1"/>
  <c r="AY39" l="1"/>
  <c r="AF39"/>
  <c r="AE39" s="1"/>
  <c r="AY38" l="1"/>
  <c r="AF38"/>
  <c r="AE38" s="1"/>
  <c r="AY37" l="1"/>
  <c r="AF37"/>
  <c r="AE37" s="1"/>
  <c r="AY36" l="1"/>
  <c r="AF36"/>
  <c r="AE36" s="1"/>
  <c r="AY35" l="1"/>
  <c r="AF35"/>
  <c r="AE35" s="1"/>
  <c r="AY34" l="1"/>
  <c r="AF34"/>
  <c r="AE34" s="1"/>
  <c r="AY33" l="1"/>
  <c r="AF33"/>
  <c r="AE33" s="1"/>
  <c r="AZ31" l="1"/>
  <c r="AY32"/>
  <c r="AF32"/>
  <c r="AE32" s="1"/>
  <c r="AY31" l="1"/>
  <c r="AF31"/>
  <c r="AE31" s="1"/>
</calcChain>
</file>

<file path=xl/sharedStrings.xml><?xml version="1.0" encoding="utf-8"?>
<sst xmlns="http://schemas.openxmlformats.org/spreadsheetml/2006/main" count="490" uniqueCount="199">
  <si>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</si>
  <si>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</si>
  <si>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</si>
  <si>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</si>
  <si>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</si>
  <si>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</si>
  <si>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</si>
  <si>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</si>
  <si>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</si>
  <si>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</si>
  <si>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</si>
  <si>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</si>
  <si>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</si>
  <si>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</si>
  <si>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</si>
  <si>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</si>
  <si>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</si>
  <si>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</si>
  <si>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</si>
  <si>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</si>
  <si>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</si>
  <si>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</si>
  <si>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</si>
  <si>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</si>
  <si>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</si>
  <si>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</si>
  <si>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</si>
  <si>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</si>
  <si>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</si>
  <si>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</si>
  <si>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</si>
  <si>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</si>
  <si>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</si>
  <si>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</si>
  <si>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</si>
  <si>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</si>
  <si>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</si>
  <si>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</si>
  <si>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</si>
  <si>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</si>
  <si>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</si>
  <si>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</si>
  <si>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</si>
  <si>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</si>
  <si>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</si>
  <si>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</si>
  <si>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</si>
  <si>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</si>
  <si>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</si>
  <si>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</si>
  <si>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</si>
  <si>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</si>
  <si>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</si>
  <si>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</si>
  <si>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</si>
  <si>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</si>
  <si>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</si>
  <si>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</si>
  <si>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</si>
  <si>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</si>
  <si>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</si>
  <si>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</si>
  <si>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</si>
  <si>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</si>
  <si>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</si>
  <si>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</si>
  <si>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</si>
  <si>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</si>
  <si>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</si>
  <si>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</si>
  <si>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</si>
  <si>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</si>
  <si>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</si>
  <si>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</si>
  <si>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</si>
  <si>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</si>
  <si>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</si>
  <si>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</si>
  <si>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</si>
  <si>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</si>
  <si>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</si>
  <si>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</si>
  <si>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</si>
  <si>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</si>
  <si>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</si>
  <si>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</si>
  <si>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</si>
  <si>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</si>
  <si>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</si>
  <si>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</si>
  <si>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</si>
  <si>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</si>
  <si>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</si>
  <si>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</si>
  <si>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2020</t>
  </si>
  <si>
    <t>Приказом Государственного комитета энергетики и тарифного регулирования Республики Хакасия №10-п от 31.10.2019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</si>
  <si>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</si>
  <si>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</si>
  <si>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</si>
  <si>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</si>
  <si>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</si>
  <si>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</si>
  <si>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</si>
  <si>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</si>
  <si>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</si>
  <si>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</si>
  <si>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</si>
  <si>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</si>
  <si>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</si>
  <si>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</si>
  <si>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</si>
  <si>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</si>
  <si>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</si>
  <si>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</si>
  <si>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</si>
  <si>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</si>
  <si>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</si>
  <si>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</si>
  <si>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</si>
  <si>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ТП-387-ТП-411</t>
  </si>
  <si>
    <t>ТП-387-ТП-336</t>
  </si>
  <si>
    <t>ТП-411-ТП-445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</si>
  <si>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</si>
  <si>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</si>
  <si>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</si>
  <si>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</si>
  <si>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</si>
  <si>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</si>
  <si>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</si>
  <si>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</si>
  <si>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</si>
  <si>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</si>
  <si>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</si>
  <si>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</si>
  <si>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</si>
  <si>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</si>
  <si>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</si>
  <si>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</si>
  <si>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</si>
  <si>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</si>
  <si>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</si>
  <si>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</si>
  <si>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</si>
  <si>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</si>
  <si>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</si>
  <si>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</si>
  <si>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</si>
  <si>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</si>
  <si>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</si>
  <si>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</si>
  <si>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</si>
  <si>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</si>
  <si>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</si>
  <si>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</si>
  <si>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</si>
  <si>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</si>
  <si>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</si>
  <si>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</si>
  <si>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</si>
  <si>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</si>
  <si>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</si>
  <si>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</si>
  <si>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</si>
  <si>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</si>
  <si>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</si>
  <si>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</si>
  <si>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</si>
  <si>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</si>
  <si>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</si>
  <si>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</si>
  <si>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</si>
  <si>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</si>
  <si>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</si>
  <si>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</si>
  <si>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</si>
  <si>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</si>
  <si>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</si>
  <si>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</si>
  <si>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</si>
  <si>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</si>
  <si>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</si>
  <si>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</si>
  <si>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</si>
  <si>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</si>
  <si>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</si>
  <si>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</si>
  <si>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</si>
  <si>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</si>
  <si>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</si>
  <si>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</si>
  <si>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Финансирование капитальных вложений 2020 года, млн. рублей (с НДС)</t>
  </si>
  <si>
    <t>Освоение капитальных вложений 2020 год, млн. рублей (без НДС)</t>
  </si>
  <si>
    <t xml:space="preserve">П/с 20/35 - 427 </t>
  </si>
  <si>
    <t xml:space="preserve">ТП-393-ТП-390 </t>
  </si>
  <si>
    <t xml:space="preserve">ТП-393-ТП-331 </t>
  </si>
  <si>
    <t>IV</t>
  </si>
  <si>
    <t>2021</t>
  </si>
  <si>
    <t xml:space="preserve">                                                                                                                                                    Форма 17. Отчет об исполнении основных этапов работ по инвестиционным проектам инвестиционной программы (квартальный)</t>
  </si>
  <si>
    <t>Амортизационные отчисления утвержденные в НВВ на 2020 год</t>
  </si>
</sst>
</file>

<file path=xl/styles.xml><?xml version="1.0" encoding="utf-8"?>
<styleSheet xmlns="http://schemas.openxmlformats.org/spreadsheetml/2006/main">
  <numFmts count="1">
    <numFmt numFmtId="164" formatCode="0.00000000"/>
  </numFmts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5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vertical="center" wrapText="1"/>
    </xf>
    <xf numFmtId="0" fontId="9" fillId="0" borderId="5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8" fillId="0" borderId="4" xfId="1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16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11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vertical="center" wrapText="1"/>
    </xf>
    <xf numFmtId="0" fontId="4" fillId="0" borderId="13" xfId="0" applyNumberFormat="1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F120"/>
  <sheetViews>
    <sheetView showGridLines="0" tabSelected="1" workbookViewId="0">
      <pane ySplit="17" topLeftCell="A18" activePane="bottomLeft" state="frozen"/>
      <selection activeCell="A14" sqref="A14"/>
      <selection pane="bottomLeft" activeCell="D20" sqref="D20"/>
    </sheetView>
  </sheetViews>
  <sheetFormatPr defaultRowHeight="11.25"/>
  <cols>
    <col min="1" max="1" width="7.28515625" style="1" bestFit="1" customWidth="1"/>
    <col min="2" max="2" width="36.85546875" style="1" customWidth="1"/>
    <col min="3" max="3" width="11.85546875" style="1" customWidth="1"/>
    <col min="4" max="4" width="6.42578125" style="1" customWidth="1"/>
    <col min="5" max="5" width="13.42578125" style="56" customWidth="1"/>
    <col min="6" max="6" width="12.7109375" style="56" customWidth="1"/>
    <col min="7" max="9" width="6.42578125" style="56" customWidth="1"/>
    <col min="10" max="10" width="13.28515625" style="56" customWidth="1"/>
    <col min="11" max="14" width="6.42578125" style="56" customWidth="1"/>
    <col min="15" max="15" width="11.42578125" style="56" customWidth="1"/>
    <col min="16" max="16" width="8.140625" style="56" customWidth="1"/>
    <col min="17" max="19" width="6.42578125" style="56" customWidth="1"/>
    <col min="20" max="20" width="17.5703125" style="56" customWidth="1"/>
    <col min="21" max="21" width="11.5703125" style="56" customWidth="1"/>
    <col min="22" max="22" width="9.140625" style="56" customWidth="1"/>
    <col min="23" max="23" width="10.42578125" style="56" customWidth="1"/>
    <col min="24" max="24" width="11" style="56" customWidth="1"/>
    <col min="25" max="25" width="14.28515625" style="56" customWidth="1"/>
    <col min="26" max="26" width="11.42578125" style="56" customWidth="1"/>
    <col min="27" max="27" width="14.140625" style="56" customWidth="1"/>
    <col min="28" max="28" width="10.7109375" style="56" customWidth="1"/>
    <col min="29" max="29" width="11.85546875" style="56" customWidth="1"/>
    <col min="30" max="30" width="6.42578125" style="57" customWidth="1"/>
    <col min="31" max="31" width="13.140625" style="56" customWidth="1"/>
    <col min="32" max="32" width="11.5703125" style="56" customWidth="1"/>
    <col min="33" max="33" width="6.42578125" style="56" customWidth="1"/>
    <col min="34" max="34" width="12.42578125" style="56" customWidth="1"/>
    <col min="35" max="35" width="6.85546875" style="56" customWidth="1"/>
    <col min="36" max="36" width="10.85546875" style="57" customWidth="1"/>
    <col min="37" max="38" width="9.140625" style="57" customWidth="1"/>
    <col min="39" max="39" width="10" style="57" customWidth="1"/>
    <col min="40" max="40" width="10.7109375" style="57" customWidth="1"/>
    <col min="41" max="41" width="18.140625" style="56" customWidth="1"/>
    <col min="42" max="42" width="9.28515625" style="56" customWidth="1"/>
    <col min="43" max="43" width="9.140625" style="56" customWidth="1"/>
    <col min="44" max="44" width="8.85546875" style="56" customWidth="1"/>
    <col min="45" max="45" width="10.7109375" style="56" customWidth="1"/>
    <col min="46" max="46" width="15.7109375" style="56" customWidth="1"/>
    <col min="47" max="47" width="11.28515625" style="56" customWidth="1"/>
    <col min="48" max="48" width="10.85546875" style="56" customWidth="1"/>
    <col min="49" max="49" width="11.7109375" style="56" customWidth="1"/>
    <col min="50" max="50" width="11.42578125" style="56" customWidth="1"/>
    <col min="51" max="51" width="18.140625" style="56" customWidth="1"/>
    <col min="52" max="52" width="11" style="56" customWidth="1"/>
    <col min="53" max="53" width="10.85546875" style="56" customWidth="1"/>
    <col min="54" max="54" width="10.5703125" style="56" customWidth="1"/>
    <col min="55" max="55" width="9.7109375" style="56" customWidth="1"/>
    <col min="56" max="56" width="0.5703125" style="56" customWidth="1"/>
    <col min="57" max="58" width="9.140625" style="56" customWidth="1"/>
    <col min="59" max="16384" width="9.140625" style="1"/>
  </cols>
  <sheetData>
    <row r="1" spans="1:55" ht="39.75" customHeight="1">
      <c r="A1" s="112" t="s">
        <v>73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</row>
    <row r="2" spans="1:55" ht="21" customHeight="1">
      <c r="AX2" s="72"/>
      <c r="AY2" s="72"/>
      <c r="AZ2" s="72"/>
      <c r="BA2" s="72"/>
      <c r="BB2" s="72"/>
      <c r="BC2" s="72"/>
    </row>
    <row r="3" spans="1:55" ht="15.75" customHeight="1">
      <c r="A3" s="113" t="s">
        <v>197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</row>
    <row r="4" spans="1:55" ht="15">
      <c r="A4" s="3"/>
      <c r="B4" s="3"/>
      <c r="C4" s="3"/>
      <c r="D4" s="4"/>
      <c r="E4" s="4"/>
      <c r="F4" s="4"/>
      <c r="G4" s="4"/>
      <c r="H4" s="4"/>
      <c r="I4" s="4"/>
      <c r="J4" s="87" t="s">
        <v>0</v>
      </c>
      <c r="K4" s="88" t="s">
        <v>195</v>
      </c>
      <c r="L4" s="88"/>
      <c r="M4" s="89" t="s">
        <v>1</v>
      </c>
      <c r="N4" s="89"/>
      <c r="O4" s="88" t="s">
        <v>94</v>
      </c>
      <c r="P4" s="88"/>
      <c r="Q4" s="4" t="s">
        <v>2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58"/>
      <c r="AE4" s="90"/>
      <c r="AF4" s="90"/>
      <c r="AG4" s="90"/>
      <c r="AH4" s="90"/>
      <c r="AI4" s="90"/>
      <c r="AJ4" s="58"/>
      <c r="AK4" s="58"/>
      <c r="AL4" s="58"/>
      <c r="AM4" s="58"/>
    </row>
    <row r="5" spans="1:55" ht="9" customHeight="1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58"/>
      <c r="AE5" s="90"/>
      <c r="AF5" s="90"/>
      <c r="AG5" s="90"/>
      <c r="AH5" s="90"/>
      <c r="AI5" s="90"/>
      <c r="AJ5" s="58"/>
      <c r="AK5" s="58"/>
      <c r="AL5" s="58"/>
      <c r="AM5" s="58"/>
    </row>
    <row r="6" spans="1:55" ht="15.75" customHeight="1">
      <c r="A6" s="3"/>
      <c r="B6" s="3"/>
      <c r="C6" s="3"/>
      <c r="D6" s="4"/>
      <c r="E6" s="4"/>
      <c r="F6" s="4"/>
      <c r="G6" s="4"/>
      <c r="H6" s="4"/>
      <c r="I6" s="4"/>
      <c r="J6" s="4"/>
      <c r="K6" s="91" t="s">
        <v>3</v>
      </c>
      <c r="L6" s="4" t="s">
        <v>75</v>
      </c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58"/>
      <c r="AE6" s="92"/>
      <c r="AF6" s="92"/>
      <c r="AG6" s="92"/>
      <c r="AH6" s="92"/>
      <c r="AI6" s="92"/>
      <c r="AJ6" s="58"/>
      <c r="AK6" s="58"/>
      <c r="AL6" s="58"/>
      <c r="AM6" s="58"/>
      <c r="AO6" s="93"/>
    </row>
    <row r="7" spans="1:55" ht="16.5" customHeight="1">
      <c r="A7" s="3"/>
      <c r="B7" s="3"/>
      <c r="C7" s="3"/>
      <c r="D7" s="4"/>
      <c r="E7" s="4"/>
      <c r="F7" s="4"/>
      <c r="G7" s="4"/>
      <c r="H7" s="4"/>
      <c r="I7" s="4"/>
      <c r="J7" s="4"/>
      <c r="K7" s="4"/>
      <c r="L7" s="94" t="s">
        <v>4</v>
      </c>
      <c r="M7" s="94"/>
      <c r="N7" s="94"/>
      <c r="O7" s="94"/>
      <c r="P7" s="94"/>
      <c r="Q7" s="94"/>
      <c r="R7" s="94"/>
      <c r="S7" s="94"/>
      <c r="T7" s="94"/>
      <c r="U7" s="94"/>
      <c r="V7" s="94"/>
      <c r="W7" s="95"/>
      <c r="X7" s="95"/>
      <c r="Y7" s="95"/>
      <c r="Z7" s="95"/>
      <c r="AA7" s="95"/>
      <c r="AB7" s="95"/>
      <c r="AC7" s="95"/>
      <c r="AD7" s="58"/>
      <c r="AE7" s="96"/>
      <c r="AF7" s="96"/>
      <c r="AG7" s="96"/>
      <c r="AH7" s="96"/>
      <c r="AI7" s="96"/>
      <c r="AJ7" s="58"/>
      <c r="AK7" s="58"/>
      <c r="AL7" s="58"/>
      <c r="AM7" s="58"/>
      <c r="AO7" s="59"/>
    </row>
    <row r="8" spans="1:55" ht="9" customHeight="1">
      <c r="A8" s="3"/>
      <c r="B8" s="3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58"/>
      <c r="AE8" s="90"/>
      <c r="AF8" s="90"/>
      <c r="AG8" s="90"/>
      <c r="AH8" s="90"/>
      <c r="AI8" s="90"/>
      <c r="AJ8" s="58"/>
      <c r="AK8" s="58"/>
      <c r="AL8" s="58"/>
      <c r="AM8" s="58"/>
    </row>
    <row r="9" spans="1:55" ht="15">
      <c r="A9" s="3"/>
      <c r="B9" s="3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87" t="s">
        <v>5</v>
      </c>
      <c r="O9" s="88" t="s">
        <v>196</v>
      </c>
      <c r="P9" s="88"/>
      <c r="Q9" s="4" t="s">
        <v>6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8"/>
      <c r="AE9" s="90"/>
      <c r="AF9" s="90"/>
      <c r="AG9" s="90"/>
      <c r="AH9" s="90"/>
      <c r="AI9" s="90"/>
      <c r="AJ9" s="58"/>
      <c r="AK9" s="58"/>
      <c r="AL9" s="58"/>
      <c r="AM9" s="58"/>
    </row>
    <row r="10" spans="1:55" ht="9" customHeight="1">
      <c r="A10" s="3"/>
      <c r="B10" s="3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58"/>
      <c r="AE10" s="90"/>
      <c r="AF10" s="90"/>
      <c r="AG10" s="90"/>
      <c r="AH10" s="90"/>
      <c r="AI10" s="90"/>
      <c r="AJ10" s="58"/>
      <c r="AK10" s="58"/>
      <c r="AL10" s="58"/>
      <c r="AM10" s="58"/>
    </row>
    <row r="11" spans="1:55" ht="15">
      <c r="A11" s="3"/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87" t="s">
        <v>7</v>
      </c>
      <c r="N11" s="78" t="s">
        <v>95</v>
      </c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97"/>
      <c r="AJ11" s="98"/>
      <c r="AK11" s="98"/>
      <c r="AL11" s="98"/>
      <c r="AM11" s="98"/>
      <c r="AN11" s="99"/>
      <c r="AO11" s="100"/>
      <c r="AP11" s="100"/>
    </row>
    <row r="12" spans="1:55" ht="15" customHeight="1">
      <c r="N12" s="94" t="s">
        <v>8</v>
      </c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59"/>
      <c r="Z12" s="59"/>
      <c r="AA12" s="59"/>
      <c r="AB12" s="59"/>
      <c r="AC12" s="59"/>
      <c r="AE12" s="59"/>
      <c r="AF12" s="59"/>
      <c r="AG12" s="59"/>
      <c r="AH12" s="59"/>
      <c r="AI12" s="59"/>
      <c r="AO12" s="59"/>
      <c r="AP12" s="59"/>
    </row>
    <row r="13" spans="1:55" ht="9" customHeight="1">
      <c r="E13" s="59"/>
      <c r="F13" s="59"/>
      <c r="G13" s="59"/>
      <c r="H13" s="59"/>
      <c r="I13" s="59"/>
    </row>
    <row r="14" spans="1:55" ht="15" customHeight="1">
      <c r="A14" s="70" t="s">
        <v>72</v>
      </c>
      <c r="B14" s="70" t="s">
        <v>9</v>
      </c>
      <c r="C14" s="70" t="s">
        <v>74</v>
      </c>
      <c r="D14" s="106" t="s">
        <v>190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8"/>
      <c r="AD14" s="109" t="s">
        <v>191</v>
      </c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1"/>
    </row>
    <row r="15" spans="1:55" ht="15" customHeight="1">
      <c r="A15" s="73"/>
      <c r="B15" s="73"/>
      <c r="C15" s="73"/>
      <c r="D15" s="2" t="s">
        <v>10</v>
      </c>
      <c r="E15" s="105" t="s">
        <v>11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67" t="s">
        <v>10</v>
      </c>
      <c r="AE15" s="74" t="s">
        <v>11</v>
      </c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6"/>
    </row>
    <row r="16" spans="1:55" ht="15" customHeight="1">
      <c r="A16" s="73"/>
      <c r="B16" s="73"/>
      <c r="C16" s="73"/>
      <c r="D16" s="70" t="s">
        <v>12</v>
      </c>
      <c r="E16" s="74" t="s">
        <v>12</v>
      </c>
      <c r="F16" s="75"/>
      <c r="G16" s="75"/>
      <c r="H16" s="75"/>
      <c r="I16" s="76"/>
      <c r="J16" s="74" t="s">
        <v>13</v>
      </c>
      <c r="K16" s="75"/>
      <c r="L16" s="75"/>
      <c r="M16" s="75"/>
      <c r="N16" s="76"/>
      <c r="O16" s="74" t="s">
        <v>14</v>
      </c>
      <c r="P16" s="75"/>
      <c r="Q16" s="75"/>
      <c r="R16" s="75"/>
      <c r="S16" s="76"/>
      <c r="T16" s="74" t="s">
        <v>15</v>
      </c>
      <c r="U16" s="75"/>
      <c r="V16" s="75"/>
      <c r="W16" s="75"/>
      <c r="X16" s="76"/>
      <c r="Y16" s="74" t="s">
        <v>16</v>
      </c>
      <c r="Z16" s="75"/>
      <c r="AA16" s="75"/>
      <c r="AB16" s="75"/>
      <c r="AC16" s="75"/>
      <c r="AD16" s="80" t="s">
        <v>12</v>
      </c>
      <c r="AE16" s="101" t="s">
        <v>12</v>
      </c>
      <c r="AF16" s="102"/>
      <c r="AG16" s="102"/>
      <c r="AH16" s="102"/>
      <c r="AI16" s="103"/>
      <c r="AJ16" s="74" t="s">
        <v>13</v>
      </c>
      <c r="AK16" s="75"/>
      <c r="AL16" s="75"/>
      <c r="AM16" s="75"/>
      <c r="AN16" s="76"/>
      <c r="AO16" s="74" t="s">
        <v>14</v>
      </c>
      <c r="AP16" s="75"/>
      <c r="AQ16" s="75"/>
      <c r="AR16" s="75"/>
      <c r="AS16" s="76"/>
      <c r="AT16" s="74" t="s">
        <v>15</v>
      </c>
      <c r="AU16" s="75"/>
      <c r="AV16" s="75"/>
      <c r="AW16" s="75"/>
      <c r="AX16" s="76"/>
      <c r="AY16" s="74" t="s">
        <v>16</v>
      </c>
      <c r="AZ16" s="75"/>
      <c r="BA16" s="75"/>
      <c r="BB16" s="75"/>
      <c r="BC16" s="76"/>
    </row>
    <row r="17" spans="1:58" ht="108" customHeight="1">
      <c r="A17" s="73"/>
      <c r="B17" s="73"/>
      <c r="C17" s="73"/>
      <c r="D17" s="71"/>
      <c r="E17" s="60" t="s">
        <v>17</v>
      </c>
      <c r="F17" s="60" t="s">
        <v>18</v>
      </c>
      <c r="G17" s="60" t="s">
        <v>19</v>
      </c>
      <c r="H17" s="60" t="s">
        <v>20</v>
      </c>
      <c r="I17" s="60" t="s">
        <v>21</v>
      </c>
      <c r="J17" s="60" t="s">
        <v>17</v>
      </c>
      <c r="K17" s="60" t="s">
        <v>18</v>
      </c>
      <c r="L17" s="60" t="s">
        <v>19</v>
      </c>
      <c r="M17" s="60" t="s">
        <v>20</v>
      </c>
      <c r="N17" s="60" t="s">
        <v>21</v>
      </c>
      <c r="O17" s="60" t="s">
        <v>17</v>
      </c>
      <c r="P17" s="60" t="s">
        <v>18</v>
      </c>
      <c r="Q17" s="60" t="s">
        <v>19</v>
      </c>
      <c r="R17" s="60" t="s">
        <v>20</v>
      </c>
      <c r="S17" s="60" t="s">
        <v>21</v>
      </c>
      <c r="T17" s="60" t="s">
        <v>17</v>
      </c>
      <c r="U17" s="60" t="s">
        <v>18</v>
      </c>
      <c r="V17" s="60" t="s">
        <v>19</v>
      </c>
      <c r="W17" s="60" t="s">
        <v>20</v>
      </c>
      <c r="X17" s="60" t="s">
        <v>21</v>
      </c>
      <c r="Y17" s="60" t="s">
        <v>17</v>
      </c>
      <c r="Z17" s="60" t="s">
        <v>18</v>
      </c>
      <c r="AA17" s="60" t="s">
        <v>19</v>
      </c>
      <c r="AB17" s="60" t="s">
        <v>20</v>
      </c>
      <c r="AC17" s="60" t="s">
        <v>21</v>
      </c>
      <c r="AD17" s="81"/>
      <c r="AE17" s="60" t="s">
        <v>17</v>
      </c>
      <c r="AF17" s="60" t="s">
        <v>18</v>
      </c>
      <c r="AG17" s="60" t="s">
        <v>19</v>
      </c>
      <c r="AH17" s="60" t="s">
        <v>20</v>
      </c>
      <c r="AI17" s="60" t="s">
        <v>21</v>
      </c>
      <c r="AJ17" s="60" t="s">
        <v>17</v>
      </c>
      <c r="AK17" s="60" t="s">
        <v>18</v>
      </c>
      <c r="AL17" s="60" t="s">
        <v>19</v>
      </c>
      <c r="AM17" s="60" t="s">
        <v>20</v>
      </c>
      <c r="AN17" s="60" t="s">
        <v>21</v>
      </c>
      <c r="AO17" s="60" t="s">
        <v>17</v>
      </c>
      <c r="AP17" s="60" t="s">
        <v>18</v>
      </c>
      <c r="AQ17" s="60" t="s">
        <v>19</v>
      </c>
      <c r="AR17" s="60" t="s">
        <v>20</v>
      </c>
      <c r="AS17" s="60" t="s">
        <v>21</v>
      </c>
      <c r="AT17" s="60" t="s">
        <v>17</v>
      </c>
      <c r="AU17" s="60" t="s">
        <v>18</v>
      </c>
      <c r="AV17" s="60" t="s">
        <v>19</v>
      </c>
      <c r="AW17" s="60" t="s">
        <v>20</v>
      </c>
      <c r="AX17" s="60" t="s">
        <v>21</v>
      </c>
      <c r="AY17" s="60" t="s">
        <v>17</v>
      </c>
      <c r="AZ17" s="60" t="s">
        <v>18</v>
      </c>
      <c r="BA17" s="60" t="s">
        <v>19</v>
      </c>
      <c r="BB17" s="60" t="s">
        <v>20</v>
      </c>
      <c r="BC17" s="60" t="s">
        <v>21</v>
      </c>
    </row>
    <row r="18" spans="1:58" ht="13.5" customHeight="1" thickBot="1">
      <c r="A18" s="45">
        <v>1</v>
      </c>
      <c r="B18" s="45">
        <v>2</v>
      </c>
      <c r="C18" s="45">
        <v>3</v>
      </c>
      <c r="D18" s="45">
        <v>4</v>
      </c>
      <c r="E18" s="61" t="s">
        <v>22</v>
      </c>
      <c r="F18" s="61" t="s">
        <v>23</v>
      </c>
      <c r="G18" s="61" t="s">
        <v>24</v>
      </c>
      <c r="H18" s="61" t="s">
        <v>25</v>
      </c>
      <c r="I18" s="61" t="s">
        <v>26</v>
      </c>
      <c r="J18" s="61" t="s">
        <v>27</v>
      </c>
      <c r="K18" s="61" t="s">
        <v>28</v>
      </c>
      <c r="L18" s="61" t="s">
        <v>29</v>
      </c>
      <c r="M18" s="61" t="s">
        <v>30</v>
      </c>
      <c r="N18" s="61" t="s">
        <v>31</v>
      </c>
      <c r="O18" s="61" t="s">
        <v>32</v>
      </c>
      <c r="P18" s="61" t="s">
        <v>33</v>
      </c>
      <c r="Q18" s="61" t="s">
        <v>34</v>
      </c>
      <c r="R18" s="61" t="s">
        <v>35</v>
      </c>
      <c r="S18" s="61" t="s">
        <v>36</v>
      </c>
      <c r="T18" s="61" t="s">
        <v>37</v>
      </c>
      <c r="U18" s="61" t="s">
        <v>38</v>
      </c>
      <c r="V18" s="61" t="s">
        <v>39</v>
      </c>
      <c r="W18" s="61" t="s">
        <v>40</v>
      </c>
      <c r="X18" s="61" t="s">
        <v>41</v>
      </c>
      <c r="Y18" s="61" t="s">
        <v>42</v>
      </c>
      <c r="Z18" s="61" t="s">
        <v>43</v>
      </c>
      <c r="AA18" s="61" t="s">
        <v>44</v>
      </c>
      <c r="AB18" s="61" t="s">
        <v>45</v>
      </c>
      <c r="AC18" s="61" t="s">
        <v>46</v>
      </c>
      <c r="AD18" s="62">
        <v>6</v>
      </c>
      <c r="AE18" s="61" t="s">
        <v>47</v>
      </c>
      <c r="AF18" s="61" t="s">
        <v>48</v>
      </c>
      <c r="AG18" s="61" t="s">
        <v>49</v>
      </c>
      <c r="AH18" s="61" t="s">
        <v>50</v>
      </c>
      <c r="AI18" s="61" t="s">
        <v>51</v>
      </c>
      <c r="AJ18" s="62" t="s">
        <v>52</v>
      </c>
      <c r="AK18" s="62" t="s">
        <v>53</v>
      </c>
      <c r="AL18" s="62" t="s">
        <v>54</v>
      </c>
      <c r="AM18" s="62" t="s">
        <v>55</v>
      </c>
      <c r="AN18" s="62" t="s">
        <v>56</v>
      </c>
      <c r="AO18" s="61" t="s">
        <v>57</v>
      </c>
      <c r="AP18" s="61" t="s">
        <v>58</v>
      </c>
      <c r="AQ18" s="61" t="s">
        <v>59</v>
      </c>
      <c r="AR18" s="61" t="s">
        <v>60</v>
      </c>
      <c r="AS18" s="61" t="s">
        <v>61</v>
      </c>
      <c r="AT18" s="61" t="s">
        <v>62</v>
      </c>
      <c r="AU18" s="61" t="s">
        <v>63</v>
      </c>
      <c r="AV18" s="61" t="s">
        <v>64</v>
      </c>
      <c r="AW18" s="61" t="s">
        <v>65</v>
      </c>
      <c r="AX18" s="61" t="s">
        <v>66</v>
      </c>
      <c r="AY18" s="61" t="s">
        <v>67</v>
      </c>
      <c r="AZ18" s="61" t="s">
        <v>68</v>
      </c>
      <c r="BA18" s="61" t="s">
        <v>69</v>
      </c>
      <c r="BB18" s="61" t="s">
        <v>70</v>
      </c>
      <c r="BC18" s="61" t="s">
        <v>71</v>
      </c>
    </row>
    <row r="19" spans="1:58" s="83" customFormat="1" ht="30.75" customHeight="1" thickBot="1">
      <c r="A19" s="85">
        <v>1</v>
      </c>
      <c r="B19" s="86" t="s">
        <v>198</v>
      </c>
      <c r="C19" s="84" t="s">
        <v>96</v>
      </c>
      <c r="D19" s="51">
        <f>85.38*1.2</f>
        <v>102.45599999999999</v>
      </c>
      <c r="E19" s="51">
        <f>E20</f>
        <v>37.173238773999998</v>
      </c>
      <c r="F19" s="51" t="s">
        <v>96</v>
      </c>
      <c r="G19" s="51" t="s">
        <v>96</v>
      </c>
      <c r="H19" s="51" t="s">
        <v>96</v>
      </c>
      <c r="I19" s="51" t="s">
        <v>96</v>
      </c>
      <c r="J19" s="51" t="s">
        <v>96</v>
      </c>
      <c r="K19" s="51" t="s">
        <v>96</v>
      </c>
      <c r="L19" s="51" t="s">
        <v>96</v>
      </c>
      <c r="M19" s="51" t="s">
        <v>96</v>
      </c>
      <c r="N19" s="51" t="s">
        <v>96</v>
      </c>
      <c r="O19" s="51" t="s">
        <v>96</v>
      </c>
      <c r="P19" s="51" t="s">
        <v>96</v>
      </c>
      <c r="Q19" s="51" t="s">
        <v>96</v>
      </c>
      <c r="R19" s="51" t="s">
        <v>96</v>
      </c>
      <c r="S19" s="51" t="s">
        <v>96</v>
      </c>
      <c r="T19" s="51" t="s">
        <v>96</v>
      </c>
      <c r="U19" s="51" t="s">
        <v>96</v>
      </c>
      <c r="V19" s="51" t="s">
        <v>96</v>
      </c>
      <c r="W19" s="51" t="s">
        <v>96</v>
      </c>
      <c r="X19" s="51" t="s">
        <v>96</v>
      </c>
      <c r="Y19" s="51" t="s">
        <v>96</v>
      </c>
      <c r="Z19" s="51" t="s">
        <v>96</v>
      </c>
      <c r="AA19" s="51" t="s">
        <v>96</v>
      </c>
      <c r="AB19" s="51" t="s">
        <v>96</v>
      </c>
      <c r="AC19" s="51" t="s">
        <v>96</v>
      </c>
      <c r="AD19" s="51">
        <f>85.38</f>
        <v>85.38</v>
      </c>
      <c r="AE19" s="51">
        <f>AE20</f>
        <v>31.286115949999999</v>
      </c>
      <c r="AF19" s="51" t="s">
        <v>96</v>
      </c>
      <c r="AG19" s="51" t="s">
        <v>96</v>
      </c>
      <c r="AH19" s="51" t="s">
        <v>96</v>
      </c>
      <c r="AI19" s="51" t="s">
        <v>96</v>
      </c>
      <c r="AJ19" s="51" t="s">
        <v>96</v>
      </c>
      <c r="AK19" s="51" t="s">
        <v>96</v>
      </c>
      <c r="AL19" s="51" t="s">
        <v>96</v>
      </c>
      <c r="AM19" s="51" t="s">
        <v>96</v>
      </c>
      <c r="AN19" s="51" t="s">
        <v>96</v>
      </c>
      <c r="AO19" s="51" t="s">
        <v>96</v>
      </c>
      <c r="AP19" s="51" t="s">
        <v>96</v>
      </c>
      <c r="AQ19" s="51" t="s">
        <v>96</v>
      </c>
      <c r="AR19" s="51" t="s">
        <v>96</v>
      </c>
      <c r="AS19" s="51" t="s">
        <v>96</v>
      </c>
      <c r="AT19" s="51" t="s">
        <v>96</v>
      </c>
      <c r="AU19" s="51" t="s">
        <v>96</v>
      </c>
      <c r="AV19" s="51" t="s">
        <v>96</v>
      </c>
      <c r="AW19" s="51" t="s">
        <v>96</v>
      </c>
      <c r="AX19" s="51" t="s">
        <v>96</v>
      </c>
      <c r="AY19" s="51" t="s">
        <v>96</v>
      </c>
      <c r="AZ19" s="51" t="s">
        <v>96</v>
      </c>
      <c r="BA19" s="51" t="s">
        <v>96</v>
      </c>
      <c r="BB19" s="51" t="s">
        <v>96</v>
      </c>
      <c r="BC19" s="51" t="s">
        <v>96</v>
      </c>
      <c r="BD19" s="82"/>
      <c r="BE19" s="82"/>
      <c r="BF19" s="82"/>
    </row>
    <row r="20" spans="1:58" ht="12" thickBot="1">
      <c r="A20" s="9" t="s">
        <v>76</v>
      </c>
      <c r="B20" s="10" t="s">
        <v>77</v>
      </c>
      <c r="C20" s="11" t="s">
        <v>96</v>
      </c>
      <c r="D20" s="114">
        <f>AD20*1.2</f>
        <v>129.68896000000001</v>
      </c>
      <c r="E20" s="51">
        <f>J20+O20+T20+Y20</f>
        <v>37.173238773999998</v>
      </c>
      <c r="F20" s="51">
        <f>K20+P20+U20+Z20</f>
        <v>0.47467437000000001</v>
      </c>
      <c r="G20" s="51">
        <f>L20+Q20+V20+AA20</f>
        <v>7.8741141520000006</v>
      </c>
      <c r="H20" s="51">
        <f>M20+R20+W20+AB20</f>
        <v>27.11364206</v>
      </c>
      <c r="I20" s="51">
        <f>N20+S20+X20+AC20</f>
        <v>1.710808192</v>
      </c>
      <c r="J20" s="51">
        <f t="shared" ref="J20:J27" si="0">K20+L20+M20+N20</f>
        <v>2.1010209119999996</v>
      </c>
      <c r="K20" s="51">
        <f>K21+K25+K114</f>
        <v>8.0034400000000006E-2</v>
      </c>
      <c r="L20" s="51">
        <f>L21+L25+L114</f>
        <v>0.51719887599999992</v>
      </c>
      <c r="M20" s="51">
        <f>M21+M25+M114</f>
        <v>1.4177869359999997</v>
      </c>
      <c r="N20" s="51">
        <f>N21+N25+N114</f>
        <v>8.6000699999999999E-2</v>
      </c>
      <c r="O20" s="51">
        <f t="shared" ref="O20:O25" si="1">P20+Q20+R20+S20</f>
        <v>0.78237260000000008</v>
      </c>
      <c r="P20" s="51">
        <f>P21+P25+P114</f>
        <v>0.30080266999999999</v>
      </c>
      <c r="Q20" s="51">
        <f t="shared" ref="Q20:T20" si="2">Q21+Q25+Q114</f>
        <v>0.10674103199999999</v>
      </c>
      <c r="R20" s="51">
        <f t="shared" si="2"/>
        <v>0.31237823999999997</v>
      </c>
      <c r="S20" s="51">
        <f t="shared" si="2"/>
        <v>6.2450658000000013E-2</v>
      </c>
      <c r="T20" s="51">
        <f t="shared" si="2"/>
        <v>14.733225055999998</v>
      </c>
      <c r="U20" s="51">
        <f>U21+U25+U114</f>
        <v>9.3837299999999998E-2</v>
      </c>
      <c r="V20" s="51">
        <f>V21+V25+V114</f>
        <v>3.5340283260000001</v>
      </c>
      <c r="W20" s="51">
        <f>W21+W25+W114</f>
        <v>10.734983844</v>
      </c>
      <c r="X20" s="51">
        <f>X21+X25+X114</f>
        <v>0.37037558600000003</v>
      </c>
      <c r="Y20" s="51">
        <f t="shared" ref="Y20:Y27" si="3">Z20+AA20+AB20+AC20</f>
        <v>19.556620206000002</v>
      </c>
      <c r="Z20" s="51">
        <f>Z21+Z25+Z114</f>
        <v>0</v>
      </c>
      <c r="AA20" s="51">
        <f t="shared" ref="AA20:AC20" si="4">AA21+AA25+AA114</f>
        <v>3.7161459180000005</v>
      </c>
      <c r="AB20" s="51">
        <f t="shared" si="4"/>
        <v>14.64849304</v>
      </c>
      <c r="AC20" s="51">
        <f t="shared" si="4"/>
        <v>1.191981248</v>
      </c>
      <c r="AD20" s="51">
        <f>AD21+AD25+AD114</f>
        <v>108.07413333333335</v>
      </c>
      <c r="AE20" s="51">
        <f>AF20+AG20+AH20+AI20</f>
        <v>31.286115949999999</v>
      </c>
      <c r="AF20" s="51">
        <f>AK20+AP20+AU20+AZ20</f>
        <v>0.47467437000000001</v>
      </c>
      <c r="AG20" s="51">
        <f>AL20+AQ20+AV20+BA20</f>
        <v>6.6202778899999997</v>
      </c>
      <c r="AH20" s="51">
        <f>AM20+AR20+AW20+BB20</f>
        <v>22.71760008</v>
      </c>
      <c r="AI20" s="51">
        <f>AN20+AS20+AX20+BC20</f>
        <v>1.4735636100000002</v>
      </c>
      <c r="AJ20" s="51">
        <f>AK20+AL20+AM20+AN20</f>
        <v>1.8703509899999999</v>
      </c>
      <c r="AK20" s="51">
        <f>AK21+AK25+AK114</f>
        <v>0.15156750000000002</v>
      </c>
      <c r="AL20" s="51">
        <f>AL21+AL25+AL114</f>
        <v>0.43869896000000003</v>
      </c>
      <c r="AM20" s="51">
        <f>AM21+AM25+AM114</f>
        <v>1.1860537799999999</v>
      </c>
      <c r="AN20" s="51">
        <f>AN21+AN25+AN114</f>
        <v>9.403075000000001E-2</v>
      </c>
      <c r="AO20" s="51">
        <f>AP20+AQ20+AR20+AS20</f>
        <v>0.67648902999999994</v>
      </c>
      <c r="AP20" s="51">
        <f>AP21+AP25+AP114</f>
        <v>0.22926956999999998</v>
      </c>
      <c r="AQ20" s="51">
        <f>AQ21+AQ25+AQ114</f>
        <v>8.8950859999999993E-2</v>
      </c>
      <c r="AR20" s="51">
        <f>AR21+AR25+AR114</f>
        <v>0.26031520000000002</v>
      </c>
      <c r="AS20" s="51">
        <f>AS21+AS25+AS114</f>
        <v>9.7953399999999996E-2</v>
      </c>
      <c r="AT20" s="51">
        <f>AU20+AV20+AW20+AX20</f>
        <v>13.884010590000001</v>
      </c>
      <c r="AU20" s="51">
        <f>AU21+AU25+AU114</f>
        <v>9.3837299999999998E-2</v>
      </c>
      <c r="AV20" s="51">
        <f>AV21+AV25+AV114</f>
        <v>3.4452183599999997</v>
      </c>
      <c r="AW20" s="51">
        <f>AW21+AW25+AW114</f>
        <v>10.04458268</v>
      </c>
      <c r="AX20" s="51">
        <f>AX21+AX25+AX114</f>
        <v>0.30037225000000001</v>
      </c>
      <c r="AY20" s="51">
        <f>AZ20+BA20+BB20+BC20</f>
        <v>14.855265340000001</v>
      </c>
      <c r="AZ20" s="51">
        <f>AZ21+AZ25+AZ114</f>
        <v>0</v>
      </c>
      <c r="BA20" s="51">
        <f>BA21+BA25+BA114</f>
        <v>2.6474097099999998</v>
      </c>
      <c r="BB20" s="51">
        <f>BB21+BB25+BB114</f>
        <v>11.22664842</v>
      </c>
      <c r="BC20" s="51">
        <f>BC21+BC25+BC114</f>
        <v>0.98120721000000011</v>
      </c>
    </row>
    <row r="21" spans="1:58" ht="22.5">
      <c r="A21" s="12" t="s">
        <v>97</v>
      </c>
      <c r="B21" s="13" t="s">
        <v>98</v>
      </c>
      <c r="C21" s="14" t="s">
        <v>96</v>
      </c>
      <c r="D21" s="49">
        <f t="shared" ref="D21:D84" si="5">AD21*1.2</f>
        <v>1.1200000000000001</v>
      </c>
      <c r="E21" s="52">
        <f>J21+O21+T21+Y21</f>
        <v>0.21845579399999998</v>
      </c>
      <c r="F21" s="52">
        <f t="shared" ref="E21:I24" si="6">K21+P21+U21+Z21</f>
        <v>0</v>
      </c>
      <c r="G21" s="52">
        <f t="shared" si="6"/>
        <v>3.9761453999999995E-2</v>
      </c>
      <c r="H21" s="52">
        <f t="shared" si="6"/>
        <v>0.17232114000000001</v>
      </c>
      <c r="I21" s="52">
        <f t="shared" si="6"/>
        <v>6.3731999999999999E-3</v>
      </c>
      <c r="J21" s="52">
        <f t="shared" si="0"/>
        <v>1.3358400000000001E-2</v>
      </c>
      <c r="K21" s="52">
        <f t="shared" ref="K21:N23" si="7">K22</f>
        <v>0</v>
      </c>
      <c r="L21" s="52">
        <f t="shared" si="7"/>
        <v>2.64E-3</v>
      </c>
      <c r="M21" s="52">
        <f t="shared" si="7"/>
        <v>1.0718400000000001E-2</v>
      </c>
      <c r="N21" s="52">
        <f t="shared" si="7"/>
        <v>0</v>
      </c>
      <c r="O21" s="52">
        <f t="shared" si="1"/>
        <v>5.7142680000000001E-2</v>
      </c>
      <c r="P21" s="52">
        <f t="shared" ref="P21:X21" si="8">P22</f>
        <v>0</v>
      </c>
      <c r="Q21" s="52">
        <f t="shared" si="8"/>
        <v>1.5808463999999998E-2</v>
      </c>
      <c r="R21" s="52">
        <f t="shared" si="8"/>
        <v>4.1334216E-2</v>
      </c>
      <c r="S21" s="52">
        <f t="shared" si="8"/>
        <v>0</v>
      </c>
      <c r="T21" s="52">
        <f t="shared" si="8"/>
        <v>0.13411983</v>
      </c>
      <c r="U21" s="52">
        <f t="shared" si="8"/>
        <v>0</v>
      </c>
      <c r="V21" s="52">
        <f t="shared" si="8"/>
        <v>1.7992505999999998E-2</v>
      </c>
      <c r="W21" s="52">
        <f t="shared" si="8"/>
        <v>0.10975412400000001</v>
      </c>
      <c r="X21" s="52">
        <f t="shared" si="8"/>
        <v>6.3731999999999999E-3</v>
      </c>
      <c r="Y21" s="52">
        <f t="shared" si="3"/>
        <v>1.3834884E-2</v>
      </c>
      <c r="Z21" s="52">
        <f t="shared" ref="Z21:AD23" si="9">Z22</f>
        <v>0</v>
      </c>
      <c r="AA21" s="52">
        <f t="shared" si="9"/>
        <v>3.3204839999999998E-3</v>
      </c>
      <c r="AB21" s="52">
        <f t="shared" si="9"/>
        <v>1.05144E-2</v>
      </c>
      <c r="AC21" s="52">
        <f t="shared" si="9"/>
        <v>0</v>
      </c>
      <c r="AD21" s="52">
        <f t="shared" si="9"/>
        <v>0.93333333333333346</v>
      </c>
      <c r="AE21" s="63">
        <f>AF21+AG21+AH21+AI21</f>
        <v>0.1902356</v>
      </c>
      <c r="AF21" s="63">
        <f>AK21+AP21+AU21+AZ21</f>
        <v>0</v>
      </c>
      <c r="AG21" s="63">
        <f t="shared" ref="AG21:AG84" si="10">AL21+AQ21+AV21+BA21</f>
        <v>3.4743120000000002E-2</v>
      </c>
      <c r="AH21" s="63">
        <f t="shared" ref="AH21:AH84" si="11">AM21+AR21+AW21+BB21</f>
        <v>0.15018147999999998</v>
      </c>
      <c r="AI21" s="63">
        <f t="shared" ref="AI21:AI84" si="12">AN21+AS21+AX21+BC21</f>
        <v>5.3109999999999997E-3</v>
      </c>
      <c r="AJ21" s="52">
        <f t="shared" ref="AJ21:AJ27" si="13">AK21+AL21+AM21+AN21</f>
        <v>1.1132000000000001E-2</v>
      </c>
      <c r="AK21" s="52">
        <f t="shared" ref="AK21:AN23" si="14">AK22</f>
        <v>0</v>
      </c>
      <c r="AL21" s="52">
        <f t="shared" si="14"/>
        <v>2.2000000000000001E-3</v>
      </c>
      <c r="AM21" s="52">
        <f t="shared" si="14"/>
        <v>8.9320000000000007E-3</v>
      </c>
      <c r="AN21" s="52">
        <f t="shared" si="14"/>
        <v>0</v>
      </c>
      <c r="AO21" s="52">
        <f t="shared" ref="AO21:AO34" si="15">AP21+AQ21+AR21+AS21</f>
        <v>4.7618899999999999E-2</v>
      </c>
      <c r="AP21" s="52">
        <f>AP22</f>
        <v>0</v>
      </c>
      <c r="AQ21" s="52">
        <f>AQ22</f>
        <v>1.317372E-2</v>
      </c>
      <c r="AR21" s="52">
        <f>AR22</f>
        <v>3.4445179999999999E-2</v>
      </c>
      <c r="AS21" s="52">
        <f>AS22</f>
        <v>0</v>
      </c>
      <c r="AT21" s="52">
        <f>SUM(AU21:AX21)</f>
        <v>0.13148470000000001</v>
      </c>
      <c r="AU21" s="52">
        <f>AU22</f>
        <v>0</v>
      </c>
      <c r="AV21" s="52">
        <f>AV22</f>
        <v>1.9369400000000002E-2</v>
      </c>
      <c r="AW21" s="52">
        <f>AW22</f>
        <v>0.10680429999999999</v>
      </c>
      <c r="AX21" s="52">
        <f>AX22</f>
        <v>5.3109999999999997E-3</v>
      </c>
      <c r="AY21" s="52">
        <f t="shared" ref="AY21:AY27" si="16">AZ21+BA21+BB21+BC21</f>
        <v>0</v>
      </c>
      <c r="AZ21" s="52">
        <f t="shared" ref="AZ21:BC23" si="17">AZ22</f>
        <v>0</v>
      </c>
      <c r="BA21" s="52">
        <f t="shared" si="17"/>
        <v>0</v>
      </c>
      <c r="BB21" s="52">
        <f t="shared" si="17"/>
        <v>0</v>
      </c>
      <c r="BC21" s="52">
        <f t="shared" si="17"/>
        <v>0</v>
      </c>
    </row>
    <row r="22" spans="1:58" ht="56.25">
      <c r="A22" s="15" t="s">
        <v>99</v>
      </c>
      <c r="B22" s="16" t="s">
        <v>100</v>
      </c>
      <c r="C22" s="17" t="s">
        <v>96</v>
      </c>
      <c r="D22" s="46">
        <f t="shared" si="5"/>
        <v>1.1200000000000001</v>
      </c>
      <c r="E22" s="52">
        <f t="shared" si="6"/>
        <v>0.21845579399999998</v>
      </c>
      <c r="F22" s="52">
        <f t="shared" si="6"/>
        <v>0</v>
      </c>
      <c r="G22" s="52">
        <f t="shared" si="6"/>
        <v>3.9761453999999995E-2</v>
      </c>
      <c r="H22" s="52">
        <f t="shared" si="6"/>
        <v>0.17232114000000001</v>
      </c>
      <c r="I22" s="52">
        <f t="shared" si="6"/>
        <v>6.3731999999999999E-3</v>
      </c>
      <c r="J22" s="53">
        <f t="shared" si="0"/>
        <v>1.3358400000000001E-2</v>
      </c>
      <c r="K22" s="53">
        <f t="shared" si="7"/>
        <v>0</v>
      </c>
      <c r="L22" s="53">
        <f t="shared" si="7"/>
        <v>2.64E-3</v>
      </c>
      <c r="M22" s="53">
        <f t="shared" si="7"/>
        <v>1.0718400000000001E-2</v>
      </c>
      <c r="N22" s="53">
        <f t="shared" si="7"/>
        <v>0</v>
      </c>
      <c r="O22" s="52">
        <f t="shared" si="1"/>
        <v>5.7142680000000001E-2</v>
      </c>
      <c r="P22" s="53">
        <f>P23</f>
        <v>0</v>
      </c>
      <c r="Q22" s="53">
        <f t="shared" ref="Q22:S23" si="18">Q23</f>
        <v>1.5808463999999998E-2</v>
      </c>
      <c r="R22" s="53">
        <f t="shared" si="18"/>
        <v>4.1334216E-2</v>
      </c>
      <c r="S22" s="53">
        <f t="shared" si="18"/>
        <v>0</v>
      </c>
      <c r="T22" s="53">
        <f t="shared" ref="T22:X23" si="19">T23</f>
        <v>0.13411983</v>
      </c>
      <c r="U22" s="53">
        <f t="shared" si="19"/>
        <v>0</v>
      </c>
      <c r="V22" s="53">
        <f t="shared" si="19"/>
        <v>1.7992505999999998E-2</v>
      </c>
      <c r="W22" s="53">
        <f t="shared" si="19"/>
        <v>0.10975412400000001</v>
      </c>
      <c r="X22" s="53">
        <f t="shared" si="19"/>
        <v>6.3731999999999999E-3</v>
      </c>
      <c r="Y22" s="53">
        <f t="shared" si="3"/>
        <v>1.3834884E-2</v>
      </c>
      <c r="Z22" s="53">
        <f t="shared" si="9"/>
        <v>0</v>
      </c>
      <c r="AA22" s="53">
        <f t="shared" si="9"/>
        <v>3.3204839999999998E-3</v>
      </c>
      <c r="AB22" s="53">
        <f t="shared" si="9"/>
        <v>1.05144E-2</v>
      </c>
      <c r="AC22" s="53">
        <f t="shared" si="9"/>
        <v>0</v>
      </c>
      <c r="AD22" s="53">
        <f t="shared" si="9"/>
        <v>0.93333333333333346</v>
      </c>
      <c r="AE22" s="53">
        <f t="shared" ref="AE22:AE84" si="20">AF22+AG22+AH22+AI22</f>
        <v>0.1902356</v>
      </c>
      <c r="AF22" s="53">
        <f t="shared" ref="AF22:AF84" si="21">AK22+AP22+AU22+AZ22</f>
        <v>0</v>
      </c>
      <c r="AG22" s="53">
        <f t="shared" si="10"/>
        <v>3.4743120000000002E-2</v>
      </c>
      <c r="AH22" s="53">
        <f t="shared" si="11"/>
        <v>0.15018147999999998</v>
      </c>
      <c r="AI22" s="53">
        <f t="shared" si="12"/>
        <v>5.3109999999999997E-3</v>
      </c>
      <c r="AJ22" s="53">
        <f t="shared" si="13"/>
        <v>1.1132000000000001E-2</v>
      </c>
      <c r="AK22" s="53">
        <f t="shared" si="14"/>
        <v>0</v>
      </c>
      <c r="AL22" s="53">
        <f t="shared" si="14"/>
        <v>2.2000000000000001E-3</v>
      </c>
      <c r="AM22" s="53">
        <f t="shared" si="14"/>
        <v>8.9320000000000007E-3</v>
      </c>
      <c r="AN22" s="53">
        <f t="shared" si="14"/>
        <v>0</v>
      </c>
      <c r="AO22" s="52">
        <f t="shared" si="15"/>
        <v>4.7618899999999999E-2</v>
      </c>
      <c r="AP22" s="53">
        <f>AP23</f>
        <v>0</v>
      </c>
      <c r="AQ22" s="53">
        <f t="shared" ref="AQ22:AS23" si="22">AQ23</f>
        <v>1.317372E-2</v>
      </c>
      <c r="AR22" s="53">
        <f t="shared" si="22"/>
        <v>3.4445179999999999E-2</v>
      </c>
      <c r="AS22" s="53">
        <f t="shared" si="22"/>
        <v>0</v>
      </c>
      <c r="AT22" s="52">
        <f>SUM(AU22:AX22)</f>
        <v>0.13148470000000001</v>
      </c>
      <c r="AU22" s="53">
        <f>AU24</f>
        <v>0</v>
      </c>
      <c r="AV22" s="53">
        <f>AV24</f>
        <v>1.9369400000000002E-2</v>
      </c>
      <c r="AW22" s="53">
        <f>AW24</f>
        <v>0.10680429999999999</v>
      </c>
      <c r="AX22" s="53">
        <f>AX24</f>
        <v>5.3109999999999997E-3</v>
      </c>
      <c r="AY22" s="53">
        <f t="shared" si="16"/>
        <v>0</v>
      </c>
      <c r="AZ22" s="53">
        <f t="shared" si="17"/>
        <v>0</v>
      </c>
      <c r="BA22" s="53">
        <f t="shared" si="17"/>
        <v>0</v>
      </c>
      <c r="BB22" s="53">
        <f t="shared" si="17"/>
        <v>0</v>
      </c>
      <c r="BC22" s="53">
        <f t="shared" si="17"/>
        <v>0</v>
      </c>
    </row>
    <row r="23" spans="1:58" ht="56.25">
      <c r="A23" s="15" t="s">
        <v>101</v>
      </c>
      <c r="B23" s="16" t="s">
        <v>102</v>
      </c>
      <c r="C23" s="17" t="s">
        <v>96</v>
      </c>
      <c r="D23" s="46">
        <f t="shared" si="5"/>
        <v>1.1200000000000001</v>
      </c>
      <c r="E23" s="52">
        <f t="shared" si="6"/>
        <v>0.21845579399999998</v>
      </c>
      <c r="F23" s="52">
        <f t="shared" si="6"/>
        <v>0</v>
      </c>
      <c r="G23" s="52">
        <f t="shared" si="6"/>
        <v>3.9761453999999995E-2</v>
      </c>
      <c r="H23" s="52">
        <f t="shared" si="6"/>
        <v>0.17232114000000001</v>
      </c>
      <c r="I23" s="52">
        <f t="shared" si="6"/>
        <v>6.3731999999999999E-3</v>
      </c>
      <c r="J23" s="53">
        <f t="shared" si="0"/>
        <v>1.3358400000000001E-2</v>
      </c>
      <c r="K23" s="53">
        <f t="shared" si="7"/>
        <v>0</v>
      </c>
      <c r="L23" s="53">
        <f t="shared" si="7"/>
        <v>2.64E-3</v>
      </c>
      <c r="M23" s="53">
        <f t="shared" si="7"/>
        <v>1.0718400000000001E-2</v>
      </c>
      <c r="N23" s="53">
        <f t="shared" si="7"/>
        <v>0</v>
      </c>
      <c r="O23" s="52">
        <f t="shared" si="1"/>
        <v>5.7142680000000001E-2</v>
      </c>
      <c r="P23" s="53">
        <f>P24</f>
        <v>0</v>
      </c>
      <c r="Q23" s="53">
        <f t="shared" si="18"/>
        <v>1.5808463999999998E-2</v>
      </c>
      <c r="R23" s="53">
        <f t="shared" si="18"/>
        <v>4.1334216E-2</v>
      </c>
      <c r="S23" s="53">
        <f t="shared" si="18"/>
        <v>0</v>
      </c>
      <c r="T23" s="53">
        <f t="shared" si="19"/>
        <v>0.13411983</v>
      </c>
      <c r="U23" s="53">
        <f t="shared" si="19"/>
        <v>0</v>
      </c>
      <c r="V23" s="53">
        <f t="shared" si="19"/>
        <v>1.7992505999999998E-2</v>
      </c>
      <c r="W23" s="53">
        <f t="shared" si="19"/>
        <v>0.10975412400000001</v>
      </c>
      <c r="X23" s="53">
        <f t="shared" si="19"/>
        <v>6.3731999999999999E-3</v>
      </c>
      <c r="Y23" s="53">
        <f t="shared" si="3"/>
        <v>1.3834884E-2</v>
      </c>
      <c r="Z23" s="53">
        <f t="shared" si="9"/>
        <v>0</v>
      </c>
      <c r="AA23" s="53">
        <f t="shared" si="9"/>
        <v>3.3204839999999998E-3</v>
      </c>
      <c r="AB23" s="53">
        <f t="shared" si="9"/>
        <v>1.05144E-2</v>
      </c>
      <c r="AC23" s="53">
        <f t="shared" si="9"/>
        <v>0</v>
      </c>
      <c r="AD23" s="53">
        <f t="shared" si="9"/>
        <v>0.93333333333333346</v>
      </c>
      <c r="AE23" s="53">
        <f t="shared" si="20"/>
        <v>0.1902356</v>
      </c>
      <c r="AF23" s="53">
        <f t="shared" si="21"/>
        <v>0</v>
      </c>
      <c r="AG23" s="53">
        <f t="shared" si="10"/>
        <v>3.4743120000000002E-2</v>
      </c>
      <c r="AH23" s="53">
        <f t="shared" si="11"/>
        <v>0.15018147999999998</v>
      </c>
      <c r="AI23" s="53">
        <f t="shared" si="12"/>
        <v>5.3109999999999997E-3</v>
      </c>
      <c r="AJ23" s="53">
        <f t="shared" si="13"/>
        <v>1.1132000000000001E-2</v>
      </c>
      <c r="AK23" s="53">
        <f t="shared" si="14"/>
        <v>0</v>
      </c>
      <c r="AL23" s="53">
        <f t="shared" si="14"/>
        <v>2.2000000000000001E-3</v>
      </c>
      <c r="AM23" s="53">
        <f t="shared" si="14"/>
        <v>8.9320000000000007E-3</v>
      </c>
      <c r="AN23" s="53">
        <f t="shared" si="14"/>
        <v>0</v>
      </c>
      <c r="AO23" s="52">
        <f t="shared" si="15"/>
        <v>4.7618899999999999E-2</v>
      </c>
      <c r="AP23" s="53">
        <f>AP24</f>
        <v>0</v>
      </c>
      <c r="AQ23" s="53">
        <f t="shared" si="22"/>
        <v>1.317372E-2</v>
      </c>
      <c r="AR23" s="53">
        <f t="shared" si="22"/>
        <v>3.4445179999999999E-2</v>
      </c>
      <c r="AS23" s="53">
        <f t="shared" si="22"/>
        <v>0</v>
      </c>
      <c r="AT23" s="52">
        <f>SUM(AU23:AX23)</f>
        <v>0.13148470000000001</v>
      </c>
      <c r="AU23" s="53">
        <f>AU24</f>
        <v>0</v>
      </c>
      <c r="AV23" s="53">
        <f>AV24</f>
        <v>1.9369400000000002E-2</v>
      </c>
      <c r="AW23" s="53">
        <f>AW24</f>
        <v>0.10680429999999999</v>
      </c>
      <c r="AX23" s="53">
        <f>AX24</f>
        <v>5.3109999999999997E-3</v>
      </c>
      <c r="AY23" s="53">
        <f t="shared" si="16"/>
        <v>0</v>
      </c>
      <c r="AZ23" s="53">
        <f t="shared" si="17"/>
        <v>0</v>
      </c>
      <c r="BA23" s="53">
        <f t="shared" si="17"/>
        <v>0</v>
      </c>
      <c r="BB23" s="53">
        <f t="shared" si="17"/>
        <v>0</v>
      </c>
      <c r="BC23" s="53">
        <f t="shared" si="17"/>
        <v>0</v>
      </c>
    </row>
    <row r="24" spans="1:58" ht="23.25" thickBot="1">
      <c r="A24" s="18" t="s">
        <v>101</v>
      </c>
      <c r="B24" s="6" t="s">
        <v>103</v>
      </c>
      <c r="C24" s="19" t="s">
        <v>104</v>
      </c>
      <c r="D24" s="48">
        <f t="shared" si="5"/>
        <v>1.1200000000000001</v>
      </c>
      <c r="E24" s="54">
        <f t="shared" si="6"/>
        <v>0.21845579399999998</v>
      </c>
      <c r="F24" s="54">
        <f t="shared" si="6"/>
        <v>0</v>
      </c>
      <c r="G24" s="54">
        <f t="shared" si="6"/>
        <v>3.9761453999999995E-2</v>
      </c>
      <c r="H24" s="54">
        <f t="shared" si="6"/>
        <v>0.17232114000000001</v>
      </c>
      <c r="I24" s="54">
        <f t="shared" si="6"/>
        <v>6.3731999999999999E-3</v>
      </c>
      <c r="J24" s="54">
        <f>K24+L24+M24+N24</f>
        <v>1.3358400000000001E-2</v>
      </c>
      <c r="K24" s="54">
        <v>0</v>
      </c>
      <c r="L24" s="54">
        <f>0.0022*1.2</f>
        <v>2.64E-3</v>
      </c>
      <c r="M24" s="54">
        <f>0.008932*1.2</f>
        <v>1.0718400000000001E-2</v>
      </c>
      <c r="N24" s="54">
        <v>0</v>
      </c>
      <c r="O24" s="55">
        <f t="shared" si="1"/>
        <v>5.7142680000000001E-2</v>
      </c>
      <c r="P24" s="54">
        <v>0</v>
      </c>
      <c r="Q24" s="54">
        <f>(0.00907946+0.00409426)*1.2</f>
        <v>1.5808463999999998E-2</v>
      </c>
      <c r="R24" s="54">
        <f>(0.02501925+0.00942593)*1.2</f>
        <v>4.1334216E-2</v>
      </c>
      <c r="S24" s="54">
        <v>0</v>
      </c>
      <c r="T24" s="55">
        <f>SUM(U24:X24)</f>
        <v>0.13411983</v>
      </c>
      <c r="U24" s="54">
        <v>0</v>
      </c>
      <c r="V24" s="54">
        <f>0.00965145+0.00695088*1.2</f>
        <v>1.7992505999999998E-2</v>
      </c>
      <c r="W24" s="54">
        <f>0.05855912*1.2+0.03948318</f>
        <v>0.10975412400000001</v>
      </c>
      <c r="X24" s="54">
        <f>0.005311*1.2</f>
        <v>6.3731999999999999E-3</v>
      </c>
      <c r="Y24" s="54">
        <f t="shared" si="3"/>
        <v>1.3834884E-2</v>
      </c>
      <c r="Z24" s="54">
        <v>0</v>
      </c>
      <c r="AA24" s="54">
        <f>0.00276707*1.2</f>
        <v>3.3204839999999998E-3</v>
      </c>
      <c r="AB24" s="54">
        <f>0.008762*1.2</f>
        <v>1.05144E-2</v>
      </c>
      <c r="AC24" s="54">
        <v>0</v>
      </c>
      <c r="AD24" s="54">
        <v>0.93333333333333346</v>
      </c>
      <c r="AE24" s="55">
        <f t="shared" si="20"/>
        <v>0.1902356</v>
      </c>
      <c r="AF24" s="55">
        <f t="shared" si="21"/>
        <v>0</v>
      </c>
      <c r="AG24" s="55">
        <f t="shared" si="10"/>
        <v>3.4743120000000002E-2</v>
      </c>
      <c r="AH24" s="55">
        <f t="shared" si="11"/>
        <v>0.15018147999999998</v>
      </c>
      <c r="AI24" s="55">
        <f t="shared" si="12"/>
        <v>5.3109999999999997E-3</v>
      </c>
      <c r="AJ24" s="54">
        <f t="shared" si="13"/>
        <v>1.1132000000000001E-2</v>
      </c>
      <c r="AK24" s="54">
        <v>0</v>
      </c>
      <c r="AL24" s="54">
        <f>0.0022</f>
        <v>2.2000000000000001E-3</v>
      </c>
      <c r="AM24" s="54">
        <f>0.008932</f>
        <v>8.9320000000000007E-3</v>
      </c>
      <c r="AN24" s="54">
        <v>0</v>
      </c>
      <c r="AO24" s="55">
        <f>AP24+AQ24+AR24+AS24</f>
        <v>4.7618899999999999E-2</v>
      </c>
      <c r="AP24" s="54">
        <v>0</v>
      </c>
      <c r="AQ24" s="54">
        <f>0.00907946+0.00409426</f>
        <v>1.317372E-2</v>
      </c>
      <c r="AR24" s="54">
        <f>0.02501925+0.00942593</f>
        <v>3.4445179999999999E-2</v>
      </c>
      <c r="AS24" s="54">
        <v>0</v>
      </c>
      <c r="AT24" s="55">
        <f>SUM(AU24:AX24)</f>
        <v>0.13148470000000001</v>
      </c>
      <c r="AU24" s="54">
        <v>0</v>
      </c>
      <c r="AV24" s="54">
        <f>0.00276707+0.00965145+0.00695088</f>
        <v>1.9369400000000002E-2</v>
      </c>
      <c r="AW24" s="54">
        <f>0.008762+0.05855912+0.03948318</f>
        <v>0.10680429999999999</v>
      </c>
      <c r="AX24" s="54">
        <f>0.005311</f>
        <v>5.3109999999999997E-3</v>
      </c>
      <c r="AY24" s="54">
        <f t="shared" si="16"/>
        <v>0</v>
      </c>
      <c r="AZ24" s="54">
        <v>0</v>
      </c>
      <c r="BA24" s="54">
        <v>0</v>
      </c>
      <c r="BB24" s="54">
        <v>0</v>
      </c>
      <c r="BC24" s="54">
        <v>0</v>
      </c>
    </row>
    <row r="25" spans="1:58" ht="21.75" thickBot="1">
      <c r="A25" s="20" t="s">
        <v>78</v>
      </c>
      <c r="B25" s="21" t="s">
        <v>79</v>
      </c>
      <c r="C25" s="22" t="s">
        <v>96</v>
      </c>
      <c r="D25" s="47">
        <f t="shared" si="5"/>
        <v>83.633880000000005</v>
      </c>
      <c r="E25" s="51">
        <f t="shared" ref="E25:E64" si="23">J25+O25+T25+Y25</f>
        <v>27.850935333999999</v>
      </c>
      <c r="F25" s="51">
        <f t="shared" ref="F25:F32" si="24">K25+P25+U25+Z25</f>
        <v>0.44417436999999999</v>
      </c>
      <c r="G25" s="51">
        <f t="shared" ref="G25:G33" si="25">L25+Q25+V25+AA25</f>
        <v>5.6947125659999998</v>
      </c>
      <c r="H25" s="51">
        <f t="shared" ref="H25:H33" si="26">M25+R25+W25+AB25</f>
        <v>20.609283363999999</v>
      </c>
      <c r="I25" s="51">
        <f t="shared" ref="I25:I33" si="27">N25+S25+X25+AC25</f>
        <v>1.1027650340000001</v>
      </c>
      <c r="J25" s="51">
        <f t="shared" si="0"/>
        <v>2.0077611319999997</v>
      </c>
      <c r="K25" s="51">
        <f>K26+K31</f>
        <v>8.0034400000000006E-2</v>
      </c>
      <c r="L25" s="51">
        <f>L26+L31</f>
        <v>0.46835949599999999</v>
      </c>
      <c r="M25" s="51">
        <f>M26+M31</f>
        <v>1.3796805359999997</v>
      </c>
      <c r="N25" s="51">
        <f>N26+N31</f>
        <v>7.9686699999999999E-2</v>
      </c>
      <c r="O25" s="51">
        <f t="shared" si="1"/>
        <v>0.72232992000000007</v>
      </c>
      <c r="P25" s="51">
        <f>P26+P31</f>
        <v>0.29790266999999998</v>
      </c>
      <c r="Q25" s="51">
        <f>Q26+Q31</f>
        <v>9.0932567999999991E-2</v>
      </c>
      <c r="R25" s="51">
        <f>R26+R31</f>
        <v>0.27104402399999999</v>
      </c>
      <c r="S25" s="51">
        <f t="shared" ref="S25:X25" si="28">S26+S31</f>
        <v>6.2450658000000013E-2</v>
      </c>
      <c r="T25" s="51">
        <f>T26+T31</f>
        <v>9.9911546599999994</v>
      </c>
      <c r="U25" s="51">
        <f t="shared" si="28"/>
        <v>6.6237299999999999E-2</v>
      </c>
      <c r="V25" s="51">
        <f t="shared" si="28"/>
        <v>2.4361769639999999</v>
      </c>
      <c r="W25" s="51">
        <f t="shared" si="28"/>
        <v>7.1703313560000002</v>
      </c>
      <c r="X25" s="51">
        <f t="shared" si="28"/>
        <v>0.31840904000000003</v>
      </c>
      <c r="Y25" s="51">
        <f t="shared" si="3"/>
        <v>15.129689622000003</v>
      </c>
      <c r="Z25" s="51">
        <f>Z26+Z31</f>
        <v>0</v>
      </c>
      <c r="AA25" s="51">
        <f>AA26+AA31</f>
        <v>2.6992435380000002</v>
      </c>
      <c r="AB25" s="51">
        <f>AB26+AB31</f>
        <v>11.788227448000001</v>
      </c>
      <c r="AC25" s="51">
        <f>AC26+AC31</f>
        <v>0.64221863600000006</v>
      </c>
      <c r="AD25" s="51">
        <f>AD26+AD31</f>
        <v>69.694900000000004</v>
      </c>
      <c r="AE25" s="51">
        <f t="shared" si="20"/>
        <v>23.488102909999999</v>
      </c>
      <c r="AF25" s="51">
        <f t="shared" si="21"/>
        <v>0.44417436999999999</v>
      </c>
      <c r="AG25" s="51">
        <f t="shared" si="10"/>
        <v>4.7948014299999997</v>
      </c>
      <c r="AH25" s="51">
        <f t="shared" si="11"/>
        <v>17.286155969999999</v>
      </c>
      <c r="AI25" s="51">
        <f t="shared" si="12"/>
        <v>0.96297114000000017</v>
      </c>
      <c r="AJ25" s="51">
        <f t="shared" si="13"/>
        <v>1.77641761</v>
      </c>
      <c r="AK25" s="51">
        <f>AK26+AK31</f>
        <v>0.14866750000000001</v>
      </c>
      <c r="AL25" s="51">
        <f>AL26+AL31</f>
        <v>0.39029958000000003</v>
      </c>
      <c r="AM25" s="51">
        <f>AM26+AM31</f>
        <v>1.14973378</v>
      </c>
      <c r="AN25" s="51">
        <f>AN26+AN31</f>
        <v>8.771675000000001E-2</v>
      </c>
      <c r="AO25" s="51">
        <f t="shared" si="15"/>
        <v>0.62707012999999989</v>
      </c>
      <c r="AP25" s="51">
        <f t="shared" ref="AP25:AX25" si="29">AP26+AP31</f>
        <v>0.22926956999999998</v>
      </c>
      <c r="AQ25" s="51">
        <f t="shared" si="29"/>
        <v>7.5777139999999993E-2</v>
      </c>
      <c r="AR25" s="51">
        <f t="shared" si="29"/>
        <v>0.22587002</v>
      </c>
      <c r="AS25" s="51">
        <f t="shared" si="29"/>
        <v>9.61534E-2</v>
      </c>
      <c r="AT25" s="51">
        <f t="shared" si="29"/>
        <v>8.8899876400000011</v>
      </c>
      <c r="AU25" s="51">
        <f t="shared" si="29"/>
        <v>6.6237299999999999E-2</v>
      </c>
      <c r="AV25" s="51">
        <f t="shared" si="29"/>
        <v>2.2340858099999998</v>
      </c>
      <c r="AW25" s="51">
        <f t="shared" si="29"/>
        <v>6.3466681299999994</v>
      </c>
      <c r="AX25" s="51">
        <f t="shared" si="29"/>
        <v>0.24299640000000003</v>
      </c>
      <c r="AY25" s="51">
        <f t="shared" si="16"/>
        <v>12.19462753</v>
      </c>
      <c r="AZ25" s="51">
        <f>AZ26+AZ31</f>
        <v>0</v>
      </c>
      <c r="BA25" s="51">
        <f>BA26+BA31</f>
        <v>2.0946389000000001</v>
      </c>
      <c r="BB25" s="51">
        <f>BB26+BB31</f>
        <v>9.5638840399999996</v>
      </c>
      <c r="BC25" s="51">
        <f>BC26+BC31</f>
        <v>0.5361045900000001</v>
      </c>
      <c r="BD25" s="79"/>
    </row>
    <row r="26" spans="1:58" ht="42.75" thickBot="1">
      <c r="A26" s="20" t="s">
        <v>80</v>
      </c>
      <c r="B26" s="21" t="s">
        <v>81</v>
      </c>
      <c r="C26" s="22" t="s">
        <v>96</v>
      </c>
      <c r="D26" s="47">
        <f t="shared" si="5"/>
        <v>10.3</v>
      </c>
      <c r="E26" s="68">
        <f t="shared" si="23"/>
        <v>7.8019505179999999</v>
      </c>
      <c r="F26" s="68">
        <f t="shared" si="24"/>
        <v>0.17816406999999998</v>
      </c>
      <c r="G26" s="68">
        <f t="shared" si="25"/>
        <v>1.0205831400000001</v>
      </c>
      <c r="H26" s="68">
        <f t="shared" si="26"/>
        <v>5.9344923239999998</v>
      </c>
      <c r="I26" s="68">
        <f t="shared" si="27"/>
        <v>0.66871098400000006</v>
      </c>
      <c r="J26" s="51">
        <f t="shared" si="0"/>
        <v>5.8157352000000002E-2</v>
      </c>
      <c r="K26" s="51">
        <f t="shared" ref="K26:X26" si="30">K27</f>
        <v>0</v>
      </c>
      <c r="L26" s="51">
        <f t="shared" si="30"/>
        <v>6.0058079999999996E-3</v>
      </c>
      <c r="M26" s="51">
        <f t="shared" si="30"/>
        <v>1.6643904000000001E-2</v>
      </c>
      <c r="N26" s="51">
        <f t="shared" si="30"/>
        <v>3.550764E-2</v>
      </c>
      <c r="O26" s="51">
        <f t="shared" si="30"/>
        <v>0.398824446</v>
      </c>
      <c r="P26" s="51">
        <f t="shared" si="30"/>
        <v>0.13414136999999998</v>
      </c>
      <c r="Q26" s="51">
        <f t="shared" si="30"/>
        <v>4.9014395999999995E-2</v>
      </c>
      <c r="R26" s="51">
        <f t="shared" si="30"/>
        <v>0.20879999999999999</v>
      </c>
      <c r="S26" s="51">
        <f t="shared" si="30"/>
        <v>6.8686799999999994E-3</v>
      </c>
      <c r="T26" s="51">
        <f t="shared" si="30"/>
        <v>0.69105589600000006</v>
      </c>
      <c r="U26" s="51">
        <f t="shared" si="30"/>
        <v>4.4022699999999998E-2</v>
      </c>
      <c r="V26" s="51">
        <f t="shared" si="30"/>
        <v>0.10146319199999999</v>
      </c>
      <c r="W26" s="51">
        <f t="shared" si="30"/>
        <v>0.52687916400000001</v>
      </c>
      <c r="X26" s="51">
        <f t="shared" si="30"/>
        <v>1.869084E-2</v>
      </c>
      <c r="Y26" s="65">
        <f t="shared" si="3"/>
        <v>6.6539128239999998</v>
      </c>
      <c r="Z26" s="65">
        <f>Z27</f>
        <v>0</v>
      </c>
      <c r="AA26" s="65">
        <f>AA27</f>
        <v>0.864099744</v>
      </c>
      <c r="AB26" s="65">
        <f>AB27</f>
        <v>5.1821692559999999</v>
      </c>
      <c r="AC26" s="65">
        <f>AC27</f>
        <v>0.60764382400000005</v>
      </c>
      <c r="AD26" s="51">
        <f>AD27</f>
        <v>8.5833333333333339</v>
      </c>
      <c r="AE26" s="51">
        <f>AF26+AG26+AH26+AI26</f>
        <v>6.5347221099999997</v>
      </c>
      <c r="AF26" s="51">
        <f>AK26+AP26+AU26+AZ26</f>
        <v>0.17816406999999998</v>
      </c>
      <c r="AG26" s="51">
        <f t="shared" si="10"/>
        <v>0.85048594999999982</v>
      </c>
      <c r="AH26" s="51">
        <f t="shared" si="11"/>
        <v>4.94541027</v>
      </c>
      <c r="AI26" s="51">
        <f t="shared" si="12"/>
        <v>0.56066182000000009</v>
      </c>
      <c r="AJ26" s="51">
        <f t="shared" si="13"/>
        <v>4.8464460000000001E-2</v>
      </c>
      <c r="AK26" s="51">
        <f>AK27</f>
        <v>0</v>
      </c>
      <c r="AL26" s="51">
        <f>AL27</f>
        <v>5.00484E-3</v>
      </c>
      <c r="AM26" s="51">
        <f>AM27</f>
        <v>1.3869920000000001E-2</v>
      </c>
      <c r="AN26" s="51">
        <f>AN27</f>
        <v>2.9589700000000003E-2</v>
      </c>
      <c r="AO26" s="51">
        <f t="shared" si="15"/>
        <v>0.35471059999999999</v>
      </c>
      <c r="AP26" s="51">
        <f>AP27</f>
        <v>0.13414136999999998</v>
      </c>
      <c r="AQ26" s="51">
        <f>AQ27</f>
        <v>4.0845329999999999E-2</v>
      </c>
      <c r="AR26" s="51">
        <f>AR27</f>
        <v>0.17399999999999999</v>
      </c>
      <c r="AS26" s="51">
        <f>AS27</f>
        <v>5.7238999999999996E-3</v>
      </c>
      <c r="AT26" s="65">
        <f>SUM(AT28:AT30)</f>
        <v>0.58494703000000015</v>
      </c>
      <c r="AU26" s="65">
        <f>SUM(AU28:AU30)</f>
        <v>4.4022699999999998E-2</v>
      </c>
      <c r="AV26" s="65">
        <f>SUM(AV28:AV30)</f>
        <v>8.4552660000000002E-2</v>
      </c>
      <c r="AW26" s="65">
        <f>SUM(AW28:AW30)</f>
        <v>0.43906597000000003</v>
      </c>
      <c r="AX26" s="65">
        <f>SUM(AX28:AX30)</f>
        <v>1.73057E-2</v>
      </c>
      <c r="AY26" s="65">
        <f t="shared" si="16"/>
        <v>5.5466000199999996</v>
      </c>
      <c r="AZ26" s="65">
        <f>AZ27</f>
        <v>0</v>
      </c>
      <c r="BA26" s="65">
        <f>BA27</f>
        <v>0.72008311999999985</v>
      </c>
      <c r="BB26" s="65">
        <f>BB27</f>
        <v>4.3184743799999996</v>
      </c>
      <c r="BC26" s="104">
        <f>BC27</f>
        <v>0.50804252000000005</v>
      </c>
    </row>
    <row r="27" spans="1:58" ht="22.5">
      <c r="A27" s="12" t="s">
        <v>82</v>
      </c>
      <c r="B27" s="23" t="s">
        <v>105</v>
      </c>
      <c r="C27" s="14" t="s">
        <v>96</v>
      </c>
      <c r="D27" s="49">
        <f t="shared" si="5"/>
        <v>10.3</v>
      </c>
      <c r="E27" s="55">
        <f t="shared" si="23"/>
        <v>7.8019505179999999</v>
      </c>
      <c r="F27" s="55">
        <f t="shared" si="24"/>
        <v>0.17816406999999998</v>
      </c>
      <c r="G27" s="55">
        <f t="shared" si="25"/>
        <v>1.0205831400000001</v>
      </c>
      <c r="H27" s="55">
        <f t="shared" si="26"/>
        <v>5.9344923239999998</v>
      </c>
      <c r="I27" s="55">
        <f t="shared" si="27"/>
        <v>0.66871098400000006</v>
      </c>
      <c r="J27" s="52">
        <f t="shared" si="0"/>
        <v>5.8157352000000002E-2</v>
      </c>
      <c r="K27" s="52">
        <f t="shared" ref="K27:S27" si="31">SUM(K28:K30)</f>
        <v>0</v>
      </c>
      <c r="L27" s="52">
        <f t="shared" si="31"/>
        <v>6.0058079999999996E-3</v>
      </c>
      <c r="M27" s="52">
        <f t="shared" si="31"/>
        <v>1.6643904000000001E-2</v>
      </c>
      <c r="N27" s="52">
        <f t="shared" si="31"/>
        <v>3.550764E-2</v>
      </c>
      <c r="O27" s="63">
        <f t="shared" si="31"/>
        <v>0.398824446</v>
      </c>
      <c r="P27" s="63">
        <f t="shared" si="31"/>
        <v>0.13414136999999998</v>
      </c>
      <c r="Q27" s="63">
        <f t="shared" si="31"/>
        <v>4.9014395999999995E-2</v>
      </c>
      <c r="R27" s="63">
        <f t="shared" si="31"/>
        <v>0.20879999999999999</v>
      </c>
      <c r="S27" s="63">
        <f t="shared" si="31"/>
        <v>6.8686799999999994E-3</v>
      </c>
      <c r="T27" s="52">
        <f>U27+V27+W27+X27</f>
        <v>0.69105589600000006</v>
      </c>
      <c r="U27" s="52">
        <f>SUM(U28:U30)</f>
        <v>4.4022699999999998E-2</v>
      </c>
      <c r="V27" s="52">
        <f t="shared" ref="V27:X27" si="32">SUM(V28:V30)</f>
        <v>0.10146319199999999</v>
      </c>
      <c r="W27" s="52">
        <f t="shared" si="32"/>
        <v>0.52687916400000001</v>
      </c>
      <c r="X27" s="52">
        <f t="shared" si="32"/>
        <v>1.869084E-2</v>
      </c>
      <c r="Y27" s="52">
        <f t="shared" si="3"/>
        <v>6.6539128239999998</v>
      </c>
      <c r="Z27" s="52">
        <f>SUM(Z28:Z30)</f>
        <v>0</v>
      </c>
      <c r="AA27" s="52">
        <f t="shared" ref="AA27:AC27" si="33">SUM(AA28:AA30)</f>
        <v>0.864099744</v>
      </c>
      <c r="AB27" s="52">
        <f t="shared" si="33"/>
        <v>5.1821692559999999</v>
      </c>
      <c r="AC27" s="52">
        <f t="shared" si="33"/>
        <v>0.60764382400000005</v>
      </c>
      <c r="AD27" s="52">
        <f>SUM(AD28:AD30)</f>
        <v>8.5833333333333339</v>
      </c>
      <c r="AE27" s="63">
        <f t="shared" si="20"/>
        <v>6.5347221099999997</v>
      </c>
      <c r="AF27" s="63">
        <f t="shared" si="21"/>
        <v>0.17816406999999998</v>
      </c>
      <c r="AG27" s="63">
        <f>AL27+AQ27+AV27+BA27</f>
        <v>0.85048594999999982</v>
      </c>
      <c r="AH27" s="63">
        <f t="shared" si="11"/>
        <v>4.94541027</v>
      </c>
      <c r="AI27" s="63">
        <f t="shared" si="12"/>
        <v>0.56066182000000009</v>
      </c>
      <c r="AJ27" s="52">
        <f t="shared" si="13"/>
        <v>4.8464460000000001E-2</v>
      </c>
      <c r="AK27" s="52">
        <f>SUM(AK28:AK30)</f>
        <v>0</v>
      </c>
      <c r="AL27" s="52">
        <f>SUM(AL28:AL30)</f>
        <v>5.00484E-3</v>
      </c>
      <c r="AM27" s="52">
        <f>SUM(AM28:AM30)</f>
        <v>1.3869920000000001E-2</v>
      </c>
      <c r="AN27" s="52">
        <f>SUM(AN28:AN30)</f>
        <v>2.9589700000000003E-2</v>
      </c>
      <c r="AO27" s="63">
        <f t="shared" si="15"/>
        <v>0.35471059999999999</v>
      </c>
      <c r="AP27" s="52">
        <f>AP28+AP29+AP30</f>
        <v>0.13414136999999998</v>
      </c>
      <c r="AQ27" s="52">
        <f>AQ28+AQ29+AQ30</f>
        <v>4.0845329999999999E-2</v>
      </c>
      <c r="AR27" s="52">
        <f>AR28+AR29+AR30</f>
        <v>0.17399999999999999</v>
      </c>
      <c r="AS27" s="52">
        <f>AS28+AS29+AS30</f>
        <v>5.7238999999999996E-3</v>
      </c>
      <c r="AT27" s="52">
        <f>SUM(AU27:AX27)</f>
        <v>0.58494703000000003</v>
      </c>
      <c r="AU27" s="52">
        <f>SUM(AU28:AU30)</f>
        <v>4.4022699999999998E-2</v>
      </c>
      <c r="AV27" s="52">
        <f>SUM(AV28:AV30)</f>
        <v>8.4552660000000002E-2</v>
      </c>
      <c r="AW27" s="52">
        <f>SUM(AW28:AW30)</f>
        <v>0.43906597000000003</v>
      </c>
      <c r="AX27" s="52">
        <f>SUM(AX28:AX30)</f>
        <v>1.73057E-2</v>
      </c>
      <c r="AY27" s="52">
        <f t="shared" si="16"/>
        <v>5.5466000199999996</v>
      </c>
      <c r="AZ27" s="52">
        <f>SUM(AZ28:AZ30)</f>
        <v>0</v>
      </c>
      <c r="BA27" s="52">
        <f>SUM(BA28:BA30)</f>
        <v>0.72008311999999985</v>
      </c>
      <c r="BB27" s="52">
        <f>SUM(BB28:BB30)</f>
        <v>4.3184743799999996</v>
      </c>
      <c r="BC27" s="52">
        <f>SUM(BC28:BC30)</f>
        <v>0.50804252000000005</v>
      </c>
    </row>
    <row r="28" spans="1:58" ht="22.5">
      <c r="A28" s="15" t="s">
        <v>82</v>
      </c>
      <c r="B28" s="7" t="s">
        <v>106</v>
      </c>
      <c r="C28" s="17" t="s">
        <v>104</v>
      </c>
      <c r="D28" s="46">
        <f t="shared" si="5"/>
        <v>5.8559999999999999</v>
      </c>
      <c r="E28" s="54">
        <f t="shared" si="23"/>
        <v>5.4798847339999996</v>
      </c>
      <c r="F28" s="54">
        <f t="shared" si="24"/>
        <v>0.17816406999999998</v>
      </c>
      <c r="G28" s="54">
        <f t="shared" si="25"/>
        <v>0.84559958400000002</v>
      </c>
      <c r="H28" s="54">
        <f t="shared" si="26"/>
        <v>3.8380972559999997</v>
      </c>
      <c r="I28" s="54">
        <f t="shared" si="27"/>
        <v>0.618023824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f t="shared" ref="O28:O34" si="34">P28+Q28+R28+S28</f>
        <v>0.13414136999999998</v>
      </c>
      <c r="P28" s="53">
        <f>0.05044833+0.05044833+0.03324471</f>
        <v>0.13414136999999998</v>
      </c>
      <c r="Q28" s="53">
        <v>0</v>
      </c>
      <c r="R28" s="53">
        <v>0</v>
      </c>
      <c r="S28" s="53">
        <v>0</v>
      </c>
      <c r="T28" s="53">
        <f>SUM(U28:X28)</f>
        <v>5.4402699999999998E-2</v>
      </c>
      <c r="U28" s="53">
        <f>0.0151629+0.0155295+0.0133303</f>
        <v>4.4022699999999998E-2</v>
      </c>
      <c r="V28" s="53">
        <v>0</v>
      </c>
      <c r="W28" s="53">
        <v>0</v>
      </c>
      <c r="X28" s="53">
        <f>0.002076+0.004152+0.004152</f>
        <v>1.038E-2</v>
      </c>
      <c r="Y28" s="52">
        <f t="shared" ref="Y28:Y30" si="35">Z28+AA28+AB28+AC28</f>
        <v>5.2913406639999998</v>
      </c>
      <c r="Z28" s="53">
        <v>0</v>
      </c>
      <c r="AA28" s="53">
        <f>0.01332345*1.2+0.007707*1.2+0.0088716*1.2+0.008805*1.2+(0.003616+0.003098+0.003616+0.002981+0.00244875+0.00246989)*1.2+0.0154135*1.2+0.00424868*1.2+(0.07889728+0.097962+0.08382825)*1.2+(0.040523+0.0265532+0.04155564)*1.2+0.08004899*1.2+0.00672829*1.2+(0.005747+0.014114+0.0084348+0.00232)*1.2+(0.00928+0.008764+0.009261+0.008547)*1.2+0.023769*1.2+(0.080713+0.001021)*1.2</f>
        <v>0.84559958400000002</v>
      </c>
      <c r="AB28" s="53">
        <f>0.0360624*1.2+0.006997*1.2+0.007742*1.2+0.008423*1.2+(0.013251+0.009394+0.013251+0.010296+0.005877+0.00748786)*1.2+0.0430025*1.2+0.02434192*1.2+(0.01670032+0.022162+0.017666)*1.2+(0.882854+0.617874+0.72471082)*1.2+0.33250136*1.2+0.035204*1.2+(0.022846+0.062611+0.0387672+0.000354)*1.2+(0.015415+0.013617+0.014844+0.013617)*1.2+0.122119*1.2+0.058426*1.2</f>
        <v>3.8380972559999997</v>
      </c>
      <c r="AC28" s="53">
        <f>0.010336*1.2+0.008363*1.2+0.0002104*1.2+0.0002104*1.2+(0.000263+0.000263+0.000263+0.000263+0.00022355+0.00022355)*1.2+0.003029*1.2+0.002423*1.2+(0.083959+0.0671672+0.07259595)*1.2+0.12998469*1.2+0.0009+0.0009+0.0009+0.0018+0.00382578*1.2+0.009167*1.2+0.01847*1.2+0.000692+0.009394*1.2+0.009099*1.2+(0.00034+0.00034+0.00034+0.00034)*1.2+0.003449*1.2+0.063464*1.2+0.002768+0.002076</f>
        <v>0.60764382400000005</v>
      </c>
      <c r="AD28" s="53">
        <v>4.88</v>
      </c>
      <c r="AE28" s="53">
        <f t="shared" si="20"/>
        <v>4.5996672899999993</v>
      </c>
      <c r="AF28" s="53">
        <f t="shared" si="21"/>
        <v>0.17816406999999998</v>
      </c>
      <c r="AG28" s="53">
        <f t="shared" si="10"/>
        <v>0.70466631999999985</v>
      </c>
      <c r="AH28" s="53">
        <f t="shared" si="11"/>
        <v>3.19841438</v>
      </c>
      <c r="AI28" s="53">
        <f t="shared" si="12"/>
        <v>0.51842252000000011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f t="shared" si="15"/>
        <v>0.13414136999999998</v>
      </c>
      <c r="AP28" s="53">
        <f>0.05044833+0.05044833+0.03324471</f>
        <v>0.13414136999999998</v>
      </c>
      <c r="AQ28" s="53">
        <v>0</v>
      </c>
      <c r="AR28" s="53">
        <v>0</v>
      </c>
      <c r="AS28" s="53">
        <v>0</v>
      </c>
      <c r="AT28" s="52">
        <f>SUM(AU28:AX28)</f>
        <v>5.4402699999999998E-2</v>
      </c>
      <c r="AU28" s="53">
        <f>0.0151629+0.0155295+0.0133303</f>
        <v>4.4022699999999998E-2</v>
      </c>
      <c r="AV28" s="53">
        <v>0</v>
      </c>
      <c r="AW28" s="53">
        <v>0</v>
      </c>
      <c r="AX28" s="53">
        <f>0.002076+0.004152+0.004152</f>
        <v>1.038E-2</v>
      </c>
      <c r="AY28" s="53">
        <f>AZ28+BA28+BB28+BC28</f>
        <v>4.4111232200000003</v>
      </c>
      <c r="AZ28" s="53">
        <v>0</v>
      </c>
      <c r="BA28" s="53">
        <f>0.01332345+0.007707+0.0088716+0.008805+0.003616+0.003098+0.003616+0.002981+0.00244875+0.00246989+0.0154135+0.00424868+0.07889728+0.097962+0.08382825+0.040523+0.0265532+0.04155564+0.08004899+0.00672829+0.005747+0.014114+0.0084348+0.00232+0.00928+0.008764+0.009261+0.008547+0.023769+0.080713+0.001021</f>
        <v>0.70466631999999985</v>
      </c>
      <c r="BB28" s="53">
        <f>0.0360624+0.006997+0.007742+0.008423+0.013251+0.009394+0.013251+0.010296+0.005877+0.00748786+0.0430025+0.02434192+0.01670032+0.022162+0.017666+0.882854+0.617874+0.72471082+0.33250136+0.035204+0.022846+0.062611+0.0387672+0.000354+0.015415+0.013617+0.014844+0.013617+0.122119+0.058426</f>
        <v>3.19841438</v>
      </c>
      <c r="BC28" s="53">
        <f>0.010336+0.008363+0.0002104+0.0002104+0.000263+0.000263+0.000263+0.000263+0.00022355+0.00022355+0.003029+0.002423+0.083959+0.0671672+0.07259595+0.12998469+0.0009+0.0009+0.0009+0.0018+0.00382578+0.009167+0.01847+0.000692+0.009394+0.009099+0.00034+0.00034+0.00034+0.00034+0.003449+0.063464+0.002768+0.002076</f>
        <v>0.50804252000000005</v>
      </c>
    </row>
    <row r="29" spans="1:58">
      <c r="A29" s="15" t="s">
        <v>82</v>
      </c>
      <c r="B29" s="7" t="s">
        <v>107</v>
      </c>
      <c r="C29" s="17" t="s">
        <v>104</v>
      </c>
      <c r="D29" s="46">
        <f t="shared" si="5"/>
        <v>2.3239999999999998</v>
      </c>
      <c r="E29" s="54">
        <f t="shared" si="23"/>
        <v>2.3220657840000003</v>
      </c>
      <c r="F29" s="54">
        <f t="shared" si="24"/>
        <v>0</v>
      </c>
      <c r="G29" s="54">
        <f t="shared" si="25"/>
        <v>0.17498355599999998</v>
      </c>
      <c r="H29" s="54">
        <f t="shared" si="26"/>
        <v>2.0963950680000001</v>
      </c>
      <c r="I29" s="54">
        <f t="shared" si="27"/>
        <v>5.0687160000000002E-2</v>
      </c>
      <c r="J29" s="53">
        <f>K29+L29+M29+N29</f>
        <v>5.8157352000000002E-2</v>
      </c>
      <c r="K29" s="53">
        <v>0</v>
      </c>
      <c r="L29" s="53">
        <f>(0.00168384+0.00121972+0.00210128)*1.2</f>
        <v>6.0058079999999996E-3</v>
      </c>
      <c r="M29" s="53">
        <f>(0.007+0.00331552+0.0035544)*1.2</f>
        <v>1.6643904000000001E-2</v>
      </c>
      <c r="N29" s="53">
        <f>(0.01682441+0.0013144+0.01145089)*1.2</f>
        <v>3.550764E-2</v>
      </c>
      <c r="O29" s="53">
        <f t="shared" si="34"/>
        <v>0.26468307600000002</v>
      </c>
      <c r="P29" s="54">
        <v>0</v>
      </c>
      <c r="Q29" s="54">
        <f>0.04084533*1.2</f>
        <v>4.9014395999999995E-2</v>
      </c>
      <c r="R29" s="54">
        <f>0.174*1.2</f>
        <v>0.20879999999999999</v>
      </c>
      <c r="S29" s="54">
        <f>0.0057239*1.2</f>
        <v>6.8686799999999994E-3</v>
      </c>
      <c r="T29" s="53">
        <f>SUM(U29:X29)</f>
        <v>0.63665319600000003</v>
      </c>
      <c r="U29" s="53">
        <v>0</v>
      </c>
      <c r="V29" s="53">
        <f>(0.02973106+0.05041649+0.00440511)*1.2</f>
        <v>0.10146319199999999</v>
      </c>
      <c r="W29" s="53">
        <f>(0.1293133+0.28612767+0.023625)*1.2</f>
        <v>0.52687916400000001</v>
      </c>
      <c r="X29" s="53">
        <f>0.0069257*1.2</f>
        <v>8.3108399999999999E-3</v>
      </c>
      <c r="Y29" s="52">
        <f t="shared" si="35"/>
        <v>1.3625721600000003</v>
      </c>
      <c r="Z29" s="53">
        <v>0</v>
      </c>
      <c r="AA29" s="53">
        <f>0.0154168*1.2</f>
        <v>1.8500159999999998E-2</v>
      </c>
      <c r="AB29" s="53">
        <f>0.03006*1.2+1.09*1.2</f>
        <v>1.3440720000000002</v>
      </c>
      <c r="AC29" s="53">
        <v>0</v>
      </c>
      <c r="AD29" s="53">
        <v>1.9366666666666665</v>
      </c>
      <c r="AE29" s="53">
        <f t="shared" si="20"/>
        <v>1.9350548200000002</v>
      </c>
      <c r="AF29" s="53">
        <f t="shared" si="21"/>
        <v>0</v>
      </c>
      <c r="AG29" s="53">
        <f t="shared" si="10"/>
        <v>0.14581963000000001</v>
      </c>
      <c r="AH29" s="53">
        <f t="shared" si="11"/>
        <v>1.74699589</v>
      </c>
      <c r="AI29" s="53">
        <f t="shared" si="12"/>
        <v>4.22393E-2</v>
      </c>
      <c r="AJ29" s="53">
        <f>AK29+AL29+AM29+AN29</f>
        <v>4.8464460000000001E-2</v>
      </c>
      <c r="AK29" s="53">
        <v>0</v>
      </c>
      <c r="AL29" s="53">
        <f>0.00168384+0.00121972+0.00210128</f>
        <v>5.00484E-3</v>
      </c>
      <c r="AM29" s="53">
        <f>0.007+0.00331552+0.0035544</f>
        <v>1.3869920000000001E-2</v>
      </c>
      <c r="AN29" s="53">
        <f>0.01682441+0.0013144+0.01145089</f>
        <v>2.9589700000000003E-2</v>
      </c>
      <c r="AO29" s="53">
        <f t="shared" si="15"/>
        <v>0.22056923000000001</v>
      </c>
      <c r="AP29" s="54">
        <v>0</v>
      </c>
      <c r="AQ29" s="54">
        <f>0.04084533</f>
        <v>4.0845329999999999E-2</v>
      </c>
      <c r="AR29" s="54">
        <f>0.174</f>
        <v>0.17399999999999999</v>
      </c>
      <c r="AS29" s="54">
        <f>0.0057239</f>
        <v>5.7238999999999996E-3</v>
      </c>
      <c r="AT29" s="52">
        <f>SUM(AU29:AX29)</f>
        <v>0.53054433000000012</v>
      </c>
      <c r="AU29" s="53">
        <v>0</v>
      </c>
      <c r="AV29" s="53">
        <f>0.02973106+0.05041649+0.00440511</f>
        <v>8.4552660000000002E-2</v>
      </c>
      <c r="AW29" s="53">
        <f>0.1293133+0.28612767+0.023625</f>
        <v>0.43906597000000003</v>
      </c>
      <c r="AX29" s="53">
        <f>0.0069257</f>
        <v>6.9256999999999999E-3</v>
      </c>
      <c r="AY29" s="53">
        <f t="shared" ref="AY29:AY34" si="36">AZ29+BA29+BB29+BC29</f>
        <v>1.1354768</v>
      </c>
      <c r="AZ29" s="53">
        <v>0</v>
      </c>
      <c r="BA29" s="53">
        <f>0.0154168</f>
        <v>1.54168E-2</v>
      </c>
      <c r="BB29" s="53">
        <f>0.03006+1.09</f>
        <v>1.1200600000000001</v>
      </c>
      <c r="BC29" s="53">
        <v>0</v>
      </c>
    </row>
    <row r="30" spans="1:58" ht="45.75" thickBot="1">
      <c r="A30" s="18" t="s">
        <v>82</v>
      </c>
      <c r="B30" s="6" t="s">
        <v>108</v>
      </c>
      <c r="C30" s="19" t="s">
        <v>109</v>
      </c>
      <c r="D30" s="50">
        <f t="shared" si="5"/>
        <v>2.12</v>
      </c>
      <c r="E30" s="66">
        <f>J30+O30+T30+Y30</f>
        <v>0</v>
      </c>
      <c r="F30" s="66">
        <f t="shared" si="24"/>
        <v>0</v>
      </c>
      <c r="G30" s="66">
        <f t="shared" si="25"/>
        <v>0</v>
      </c>
      <c r="H30" s="66">
        <f t="shared" si="26"/>
        <v>0</v>
      </c>
      <c r="I30" s="66">
        <f t="shared" si="27"/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64">
        <f t="shared" si="34"/>
        <v>0</v>
      </c>
      <c r="P30" s="54">
        <v>0</v>
      </c>
      <c r="Q30" s="54">
        <v>0</v>
      </c>
      <c r="R30" s="54">
        <v>0</v>
      </c>
      <c r="S30" s="54">
        <v>0</v>
      </c>
      <c r="T30" s="53">
        <f>SUM(U30:X30)</f>
        <v>0</v>
      </c>
      <c r="U30" s="54">
        <v>0</v>
      </c>
      <c r="V30" s="54">
        <v>0</v>
      </c>
      <c r="W30" s="54">
        <v>0</v>
      </c>
      <c r="X30" s="54">
        <v>0</v>
      </c>
      <c r="Y30" s="52">
        <f t="shared" si="35"/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1.7666666666666668</v>
      </c>
      <c r="AE30" s="64">
        <f t="shared" si="20"/>
        <v>0</v>
      </c>
      <c r="AF30" s="64">
        <f t="shared" si="21"/>
        <v>0</v>
      </c>
      <c r="AG30" s="64">
        <f t="shared" si="10"/>
        <v>0</v>
      </c>
      <c r="AH30" s="64">
        <f t="shared" si="11"/>
        <v>0</v>
      </c>
      <c r="AI30" s="64">
        <f t="shared" si="12"/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64">
        <f t="shared" si="15"/>
        <v>0</v>
      </c>
      <c r="AP30" s="54">
        <v>0</v>
      </c>
      <c r="AQ30" s="54">
        <v>0</v>
      </c>
      <c r="AR30" s="54">
        <v>0</v>
      </c>
      <c r="AS30" s="54">
        <v>0</v>
      </c>
      <c r="AT30" s="52">
        <f>SUM(AU30:AX30)</f>
        <v>0</v>
      </c>
      <c r="AU30" s="54">
        <v>0</v>
      </c>
      <c r="AV30" s="54">
        <v>0</v>
      </c>
      <c r="AW30" s="54">
        <v>0</v>
      </c>
      <c r="AX30" s="54">
        <v>0</v>
      </c>
      <c r="AY30" s="53">
        <f t="shared" si="36"/>
        <v>0</v>
      </c>
      <c r="AZ30" s="54">
        <v>0</v>
      </c>
      <c r="BA30" s="54">
        <v>0</v>
      </c>
      <c r="BB30" s="54">
        <v>0</v>
      </c>
      <c r="BC30" s="54">
        <v>0</v>
      </c>
    </row>
    <row r="31" spans="1:58" ht="32.25" thickBot="1">
      <c r="A31" s="20" t="s">
        <v>83</v>
      </c>
      <c r="B31" s="21" t="s">
        <v>84</v>
      </c>
      <c r="C31" s="22" t="s">
        <v>96</v>
      </c>
      <c r="D31" s="47">
        <f t="shared" si="5"/>
        <v>73.333879999999994</v>
      </c>
      <c r="E31" s="64">
        <f t="shared" si="23"/>
        <v>20.048984816000001</v>
      </c>
      <c r="F31" s="64">
        <f t="shared" si="24"/>
        <v>0.26601030000000003</v>
      </c>
      <c r="G31" s="64">
        <f t="shared" si="25"/>
        <v>4.6741294260000004</v>
      </c>
      <c r="H31" s="64">
        <f t="shared" si="26"/>
        <v>14.674791040000001</v>
      </c>
      <c r="I31" s="64">
        <f t="shared" si="27"/>
        <v>0.43405405000000008</v>
      </c>
      <c r="J31" s="51">
        <f>J32</f>
        <v>1.9496037799999999</v>
      </c>
      <c r="K31" s="51">
        <f>K32</f>
        <v>8.0034400000000006E-2</v>
      </c>
      <c r="L31" s="51">
        <f>L32</f>
        <v>0.46235368799999998</v>
      </c>
      <c r="M31" s="51">
        <f>M32</f>
        <v>1.3630366319999998</v>
      </c>
      <c r="N31" s="51">
        <f>N32</f>
        <v>4.4179059999999999E-2</v>
      </c>
      <c r="O31" s="51">
        <f t="shared" si="34"/>
        <v>0.32350547400000002</v>
      </c>
      <c r="P31" s="51">
        <f t="shared" ref="P31:X31" si="37">P32</f>
        <v>0.1637613</v>
      </c>
      <c r="Q31" s="51">
        <f t="shared" si="37"/>
        <v>4.1918171999999997E-2</v>
      </c>
      <c r="R31" s="51">
        <f t="shared" si="37"/>
        <v>6.2244024000000002E-2</v>
      </c>
      <c r="S31" s="51">
        <f t="shared" si="37"/>
        <v>5.5581978000000011E-2</v>
      </c>
      <c r="T31" s="65">
        <f t="shared" si="37"/>
        <v>9.3000987639999995</v>
      </c>
      <c r="U31" s="65">
        <f t="shared" si="37"/>
        <v>2.2214600000000001E-2</v>
      </c>
      <c r="V31" s="65">
        <f t="shared" si="37"/>
        <v>2.3347137719999997</v>
      </c>
      <c r="W31" s="65">
        <f t="shared" si="37"/>
        <v>6.6434521919999998</v>
      </c>
      <c r="X31" s="65">
        <f t="shared" si="37"/>
        <v>0.29971820000000005</v>
      </c>
      <c r="Y31" s="65">
        <f>Z31+AA31+AB31+AC31</f>
        <v>8.4757767980000018</v>
      </c>
      <c r="Z31" s="65">
        <f>Z32</f>
        <v>0</v>
      </c>
      <c r="AA31" s="65">
        <f>AA32</f>
        <v>1.8351437939999999</v>
      </c>
      <c r="AB31" s="65">
        <f>AB32</f>
        <v>6.6060581920000008</v>
      </c>
      <c r="AC31" s="65">
        <f>AC32</f>
        <v>3.4574811999999996E-2</v>
      </c>
      <c r="AD31" s="65">
        <f>AD32</f>
        <v>61.111566666666668</v>
      </c>
      <c r="AE31" s="51">
        <f t="shared" si="20"/>
        <v>16.953380799999998</v>
      </c>
      <c r="AF31" s="51">
        <f t="shared" si="21"/>
        <v>0.26601030000000003</v>
      </c>
      <c r="AG31" s="51">
        <f t="shared" si="10"/>
        <v>3.9443154800000002</v>
      </c>
      <c r="AH31" s="51">
        <f t="shared" si="11"/>
        <v>12.340745699999999</v>
      </c>
      <c r="AI31" s="51">
        <f t="shared" si="12"/>
        <v>0.40230932000000003</v>
      </c>
      <c r="AJ31" s="51">
        <f>AJ32</f>
        <v>1.7279531499999998</v>
      </c>
      <c r="AK31" s="51">
        <f>AK32</f>
        <v>0.14866750000000001</v>
      </c>
      <c r="AL31" s="51">
        <f>AL32</f>
        <v>0.38529474000000002</v>
      </c>
      <c r="AM31" s="51">
        <f>AM32</f>
        <v>1.1358638599999999</v>
      </c>
      <c r="AN31" s="51">
        <f>AN32</f>
        <v>5.8127050000000006E-2</v>
      </c>
      <c r="AO31" s="51">
        <f t="shared" si="15"/>
        <v>0.27235953000000002</v>
      </c>
      <c r="AP31" s="51">
        <f t="shared" ref="AP31:AX31" si="38">AP32</f>
        <v>9.5128199999999996E-2</v>
      </c>
      <c r="AQ31" s="51">
        <f t="shared" si="38"/>
        <v>3.4931810000000001E-2</v>
      </c>
      <c r="AR31" s="51">
        <f t="shared" si="38"/>
        <v>5.1870020000000003E-2</v>
      </c>
      <c r="AS31" s="51">
        <f t="shared" si="38"/>
        <v>9.0429499999999996E-2</v>
      </c>
      <c r="AT31" s="65">
        <f t="shared" si="38"/>
        <v>8.3050406100000007</v>
      </c>
      <c r="AU31" s="65">
        <f t="shared" si="38"/>
        <v>2.2214600000000001E-2</v>
      </c>
      <c r="AV31" s="65">
        <f t="shared" si="38"/>
        <v>2.1495331499999999</v>
      </c>
      <c r="AW31" s="65">
        <f t="shared" si="38"/>
        <v>5.9076021599999997</v>
      </c>
      <c r="AX31" s="65">
        <f t="shared" si="38"/>
        <v>0.22569070000000002</v>
      </c>
      <c r="AY31" s="65">
        <f t="shared" si="36"/>
        <v>6.6480275099999995</v>
      </c>
      <c r="AZ31" s="65">
        <f>AZ32</f>
        <v>0</v>
      </c>
      <c r="BA31" s="65">
        <f>BA32</f>
        <v>1.3745557800000001</v>
      </c>
      <c r="BB31" s="65">
        <f>BB32</f>
        <v>5.24540966</v>
      </c>
      <c r="BC31" s="104">
        <f>BC32</f>
        <v>2.8062070000000001E-2</v>
      </c>
    </row>
    <row r="32" spans="1:58" ht="23.25" thickBot="1">
      <c r="A32" s="42" t="s">
        <v>85</v>
      </c>
      <c r="B32" s="43" t="s">
        <v>86</v>
      </c>
      <c r="C32" s="44" t="s">
        <v>96</v>
      </c>
      <c r="D32" s="49">
        <f t="shared" si="5"/>
        <v>73.333879999999994</v>
      </c>
      <c r="E32" s="63">
        <f>J32+O32+T32+Y32</f>
        <v>20.048984816000001</v>
      </c>
      <c r="F32" s="63">
        <f t="shared" si="24"/>
        <v>0.26601030000000003</v>
      </c>
      <c r="G32" s="63">
        <f t="shared" si="25"/>
        <v>4.6741294260000004</v>
      </c>
      <c r="H32" s="63">
        <f t="shared" si="26"/>
        <v>14.674791040000001</v>
      </c>
      <c r="I32" s="63">
        <f t="shared" si="27"/>
        <v>0.43405405000000008</v>
      </c>
      <c r="J32" s="55">
        <f t="shared" ref="J32:J46" si="39">K32+L32+M32+N32</f>
        <v>1.9496037799999999</v>
      </c>
      <c r="K32" s="55">
        <f>K33+K54+K58+K65</f>
        <v>8.0034400000000006E-2</v>
      </c>
      <c r="L32" s="55">
        <f>L33+L54+L58+L65</f>
        <v>0.46235368799999998</v>
      </c>
      <c r="M32" s="55">
        <f>M33+M54+M58+M65</f>
        <v>1.3630366319999998</v>
      </c>
      <c r="N32" s="55">
        <f>N33+N54+N58+N65</f>
        <v>4.4179059999999999E-2</v>
      </c>
      <c r="O32" s="55">
        <f t="shared" si="34"/>
        <v>0.32350547400000002</v>
      </c>
      <c r="P32" s="55">
        <f>P33+P54+P58+P65</f>
        <v>0.1637613</v>
      </c>
      <c r="Q32" s="55">
        <f>Q33+Q54+Q58+Q65</f>
        <v>4.1918171999999997E-2</v>
      </c>
      <c r="R32" s="55">
        <f>R33+R54+R58+R65</f>
        <v>6.2244024000000002E-2</v>
      </c>
      <c r="S32" s="55">
        <f t="shared" ref="S32:X32" si="40">S33+S54+S58+S65</f>
        <v>5.5581978000000011E-2</v>
      </c>
      <c r="T32" s="55">
        <f t="shared" si="40"/>
        <v>9.3000987639999995</v>
      </c>
      <c r="U32" s="55">
        <f t="shared" si="40"/>
        <v>2.2214600000000001E-2</v>
      </c>
      <c r="V32" s="55">
        <f t="shared" si="40"/>
        <v>2.3347137719999997</v>
      </c>
      <c r="W32" s="55">
        <f t="shared" si="40"/>
        <v>6.6434521919999998</v>
      </c>
      <c r="X32" s="55">
        <f t="shared" si="40"/>
        <v>0.29971820000000005</v>
      </c>
      <c r="Y32" s="55">
        <f>Z32+AA32+AB32+AC32</f>
        <v>8.4757767980000018</v>
      </c>
      <c r="Z32" s="55">
        <f>Z33+Z54+Z58+Z65</f>
        <v>0</v>
      </c>
      <c r="AA32" s="55">
        <f t="shared" ref="AA32:AC32" si="41">AA33+AA54+AA58+AA65</f>
        <v>1.8351437939999999</v>
      </c>
      <c r="AB32" s="55">
        <f t="shared" si="41"/>
        <v>6.6060581920000008</v>
      </c>
      <c r="AC32" s="55">
        <f t="shared" si="41"/>
        <v>3.4574811999999996E-2</v>
      </c>
      <c r="AD32" s="69">
        <f>AD33+AD54+AD58+AD65</f>
        <v>61.111566666666668</v>
      </c>
      <c r="AE32" s="63">
        <f t="shared" si="20"/>
        <v>16.953380799999998</v>
      </c>
      <c r="AF32" s="63">
        <f t="shared" si="21"/>
        <v>0.26601030000000003</v>
      </c>
      <c r="AG32" s="63">
        <f t="shared" si="10"/>
        <v>3.9443154800000002</v>
      </c>
      <c r="AH32" s="63">
        <f t="shared" si="11"/>
        <v>12.340745699999999</v>
      </c>
      <c r="AI32" s="63">
        <f t="shared" si="12"/>
        <v>0.40230932000000003</v>
      </c>
      <c r="AJ32" s="55">
        <f t="shared" ref="AJ32:AJ46" si="42">AK32+AL32+AM32+AN32</f>
        <v>1.7279531499999998</v>
      </c>
      <c r="AK32" s="55">
        <f>AK33+AK54+AK58+AK65</f>
        <v>0.14866750000000001</v>
      </c>
      <c r="AL32" s="55">
        <f>AL33+AL54+AL58+AL65</f>
        <v>0.38529474000000002</v>
      </c>
      <c r="AM32" s="55">
        <f>AM33+AM54+AM58+AM65</f>
        <v>1.1358638599999999</v>
      </c>
      <c r="AN32" s="55">
        <f>AN33+AN54+AN58+AN65</f>
        <v>5.8127050000000006E-2</v>
      </c>
      <c r="AO32" s="55">
        <f t="shared" si="15"/>
        <v>0.27235953000000002</v>
      </c>
      <c r="AP32" s="55">
        <f t="shared" ref="AP32:AX32" si="43">AP33+AP54+AP58+AP65</f>
        <v>9.5128199999999996E-2</v>
      </c>
      <c r="AQ32" s="55">
        <f t="shared" si="43"/>
        <v>3.4931810000000001E-2</v>
      </c>
      <c r="AR32" s="55">
        <f t="shared" si="43"/>
        <v>5.1870020000000003E-2</v>
      </c>
      <c r="AS32" s="55">
        <f t="shared" si="43"/>
        <v>9.0429499999999996E-2</v>
      </c>
      <c r="AT32" s="55">
        <f t="shared" si="43"/>
        <v>8.3050406100000007</v>
      </c>
      <c r="AU32" s="55">
        <f t="shared" si="43"/>
        <v>2.2214600000000001E-2</v>
      </c>
      <c r="AV32" s="55">
        <f t="shared" si="43"/>
        <v>2.1495331499999999</v>
      </c>
      <c r="AW32" s="55">
        <f t="shared" si="43"/>
        <v>5.9076021599999997</v>
      </c>
      <c r="AX32" s="55">
        <f t="shared" si="43"/>
        <v>0.22569070000000002</v>
      </c>
      <c r="AY32" s="55">
        <f t="shared" si="36"/>
        <v>6.6480275099999995</v>
      </c>
      <c r="AZ32" s="55">
        <f>AZ33+AZ54+AZ58+AZ65</f>
        <v>0</v>
      </c>
      <c r="BA32" s="55">
        <f>BA33+BA54+BA58+BA65</f>
        <v>1.3745557800000001</v>
      </c>
      <c r="BB32" s="55">
        <f>BB33+BB54+BB58+BB65</f>
        <v>5.24540966</v>
      </c>
      <c r="BC32" s="55">
        <f>BC33+BC54+BC58+BC65</f>
        <v>2.8062070000000001E-2</v>
      </c>
    </row>
    <row r="33" spans="1:55" ht="32.25" thickBot="1">
      <c r="A33" s="20" t="s">
        <v>85</v>
      </c>
      <c r="B33" s="24" t="s">
        <v>87</v>
      </c>
      <c r="C33" s="22" t="s">
        <v>96</v>
      </c>
      <c r="D33" s="47">
        <f t="shared" si="5"/>
        <v>40.608000000000004</v>
      </c>
      <c r="E33" s="51">
        <f>J33+O33+T33+Y33</f>
        <v>11.235012100000002</v>
      </c>
      <c r="F33" s="51">
        <f>K33+P33+U33+Z33</f>
        <v>0.134299</v>
      </c>
      <c r="G33" s="51">
        <f t="shared" si="25"/>
        <v>2.6186806439999999</v>
      </c>
      <c r="H33" s="51">
        <f t="shared" si="26"/>
        <v>8.260093212000001</v>
      </c>
      <c r="I33" s="51">
        <f t="shared" si="27"/>
        <v>0.22193924399999998</v>
      </c>
      <c r="J33" s="51">
        <f t="shared" si="39"/>
        <v>1.90490498</v>
      </c>
      <c r="K33" s="51">
        <f>SUM(K34:K53)</f>
        <v>4.6685600000000001E-2</v>
      </c>
      <c r="L33" s="51">
        <f>SUM(L34:L53)</f>
        <v>0.46235368799999998</v>
      </c>
      <c r="M33" s="51">
        <f>SUM(M34:M53)</f>
        <v>1.3630366319999998</v>
      </c>
      <c r="N33" s="51">
        <f>SUM(N34:N53)</f>
        <v>3.282906E-2</v>
      </c>
      <c r="O33" s="51">
        <f t="shared" si="34"/>
        <v>0.11898851000000002</v>
      </c>
      <c r="P33" s="51">
        <f t="shared" ref="P33:X33" si="44">SUM(P34:P53)</f>
        <v>8.7613400000000008E-2</v>
      </c>
      <c r="Q33" s="51">
        <f t="shared" si="44"/>
        <v>0</v>
      </c>
      <c r="R33" s="51">
        <f t="shared" si="44"/>
        <v>0</v>
      </c>
      <c r="S33" s="51">
        <f t="shared" si="44"/>
        <v>3.1375110000000005E-2</v>
      </c>
      <c r="T33" s="51">
        <f t="shared" si="44"/>
        <v>6.4582058100000008</v>
      </c>
      <c r="U33" s="51">
        <f t="shared" si="44"/>
        <v>0</v>
      </c>
      <c r="V33" s="51">
        <f t="shared" si="44"/>
        <v>1.6849405559999997</v>
      </c>
      <c r="W33" s="51">
        <f t="shared" si="44"/>
        <v>4.63733898</v>
      </c>
      <c r="X33" s="51">
        <f t="shared" si="44"/>
        <v>0.13592627399999999</v>
      </c>
      <c r="Y33" s="65">
        <f>Z33+AA33+AB33+AC33</f>
        <v>2.7529128000000003</v>
      </c>
      <c r="Z33" s="65">
        <f>SUM(Z34:Z53)</f>
        <v>0</v>
      </c>
      <c r="AA33" s="65">
        <f t="shared" ref="AA33:AC33" si="45">SUM(AA34:AA53)</f>
        <v>0.47138640000000004</v>
      </c>
      <c r="AB33" s="65">
        <f t="shared" si="45"/>
        <v>2.2597176000000001</v>
      </c>
      <c r="AC33" s="65">
        <f t="shared" si="45"/>
        <v>2.1808799999999996E-2</v>
      </c>
      <c r="AD33" s="51">
        <f>SUM(AD34:AD53)</f>
        <v>33.840000000000003</v>
      </c>
      <c r="AE33" s="51">
        <f t="shared" si="20"/>
        <v>9.4079204200000017</v>
      </c>
      <c r="AF33" s="51">
        <f t="shared" si="21"/>
        <v>0.134299</v>
      </c>
      <c r="AG33" s="51">
        <f>AL33+AQ33+AV33+BA33</f>
        <v>2.1822338700000001</v>
      </c>
      <c r="AH33" s="51">
        <f t="shared" si="11"/>
        <v>6.8834110100000006</v>
      </c>
      <c r="AI33" s="51">
        <f t="shared" si="12"/>
        <v>0.20797654000000002</v>
      </c>
      <c r="AJ33" s="51">
        <f t="shared" si="42"/>
        <v>1.6622865499999999</v>
      </c>
      <c r="AK33" s="51">
        <f>SUM(AK34:AK53)</f>
        <v>9.4350900000000001E-2</v>
      </c>
      <c r="AL33" s="51">
        <f>SUM(AL34:AL53)</f>
        <v>0.38529474000000002</v>
      </c>
      <c r="AM33" s="51">
        <f>SUM(AM34:AM53)</f>
        <v>1.1358638599999999</v>
      </c>
      <c r="AN33" s="51">
        <f>SUM(AN34:AN53)</f>
        <v>4.6777050000000008E-2</v>
      </c>
      <c r="AO33" s="51">
        <f t="shared" si="15"/>
        <v>9.0113440000000003E-2</v>
      </c>
      <c r="AP33" s="51">
        <f t="shared" ref="AP33:AX33" si="46">SUM(AP34:AP53)</f>
        <v>3.99481E-2</v>
      </c>
      <c r="AQ33" s="51">
        <f t="shared" si="46"/>
        <v>0</v>
      </c>
      <c r="AR33" s="51">
        <f t="shared" si="46"/>
        <v>0</v>
      </c>
      <c r="AS33" s="51">
        <f t="shared" si="46"/>
        <v>5.0165340000000003E-2</v>
      </c>
      <c r="AT33" s="65">
        <f t="shared" si="46"/>
        <v>5.3614264300000007</v>
      </c>
      <c r="AU33" s="65">
        <f t="shared" si="46"/>
        <v>0</v>
      </c>
      <c r="AV33" s="65">
        <f t="shared" si="46"/>
        <v>1.4041171299999999</v>
      </c>
      <c r="AW33" s="65">
        <f t="shared" si="46"/>
        <v>3.86444915</v>
      </c>
      <c r="AX33" s="65">
        <f t="shared" si="46"/>
        <v>9.2860150000000016E-2</v>
      </c>
      <c r="AY33" s="65">
        <f t="shared" si="36"/>
        <v>2.2940940000000003</v>
      </c>
      <c r="AZ33" s="65">
        <f>SUM(AZ34:AZ53)</f>
        <v>0</v>
      </c>
      <c r="BA33" s="65">
        <f>SUM(BA34:BA53)</f>
        <v>0.39282200000000006</v>
      </c>
      <c r="BB33" s="65">
        <f>SUM(BB34:BB53)</f>
        <v>1.8830980000000002</v>
      </c>
      <c r="BC33" s="65">
        <f>SUM(BC34:BC53)</f>
        <v>1.8173999999999999E-2</v>
      </c>
    </row>
    <row r="34" spans="1:55">
      <c r="A34" s="12" t="s">
        <v>85</v>
      </c>
      <c r="B34" s="13" t="s">
        <v>110</v>
      </c>
      <c r="C34" s="14" t="s">
        <v>104</v>
      </c>
      <c r="D34" s="49">
        <f t="shared" si="5"/>
        <v>2.64</v>
      </c>
      <c r="E34" s="55">
        <f t="shared" si="23"/>
        <v>1.0403302499999998</v>
      </c>
      <c r="F34" s="55">
        <f t="shared" ref="F34:F57" si="47">K34+P34+U34+Z34</f>
        <v>1.1436E-2</v>
      </c>
      <c r="G34" s="55">
        <f t="shared" ref="G34:G57" si="48">L34+Q34+V34+AA34</f>
        <v>0.21594359999999999</v>
      </c>
      <c r="H34" s="55">
        <f t="shared" ref="H34:H57" si="49">M34+R34+W34+AB34</f>
        <v>0.79894080000000001</v>
      </c>
      <c r="I34" s="55">
        <f t="shared" ref="I34:I57" si="50">N34+S34+X34+AC34</f>
        <v>1.4009850000000001E-2</v>
      </c>
      <c r="J34" s="52">
        <f t="shared" si="39"/>
        <v>0</v>
      </c>
      <c r="K34" s="52">
        <v>0</v>
      </c>
      <c r="L34" s="52">
        <v>0</v>
      </c>
      <c r="M34" s="52">
        <v>0</v>
      </c>
      <c r="N34" s="52">
        <v>0</v>
      </c>
      <c r="O34" s="52">
        <f t="shared" si="34"/>
        <v>1.1436E-2</v>
      </c>
      <c r="P34" s="52">
        <f>0.011436</f>
        <v>1.1436E-2</v>
      </c>
      <c r="Q34" s="52">
        <v>0</v>
      </c>
      <c r="R34" s="52">
        <v>0</v>
      </c>
      <c r="S34" s="52">
        <v>0</v>
      </c>
      <c r="T34" s="52">
        <f>U34+V34+W34+X34</f>
        <v>1.037505E-2</v>
      </c>
      <c r="U34" s="52">
        <v>0</v>
      </c>
      <c r="V34" s="52">
        <v>0</v>
      </c>
      <c r="W34" s="52">
        <v>0</v>
      </c>
      <c r="X34" s="52">
        <f>0.01037505</f>
        <v>1.037505E-2</v>
      </c>
      <c r="Y34" s="52">
        <f>Z34+AA34+AB34+AC34</f>
        <v>1.0185191999999998</v>
      </c>
      <c r="Z34" s="52">
        <v>0</v>
      </c>
      <c r="AA34" s="52">
        <f>0.179953*1.2</f>
        <v>0.21594359999999999</v>
      </c>
      <c r="AB34" s="52">
        <f>0.665784*1.2</f>
        <v>0.79894080000000001</v>
      </c>
      <c r="AC34" s="52">
        <f>0.003029*1.2</f>
        <v>3.6347999999999997E-3</v>
      </c>
      <c r="AD34" s="52">
        <v>2.2000000000000002</v>
      </c>
      <c r="AE34" s="63">
        <f t="shared" si="20"/>
        <v>0.87057705000000007</v>
      </c>
      <c r="AF34" s="63">
        <f t="shared" si="21"/>
        <v>1.1436E-2</v>
      </c>
      <c r="AG34" s="63">
        <f t="shared" si="10"/>
        <v>0.179953</v>
      </c>
      <c r="AH34" s="63">
        <f t="shared" si="11"/>
        <v>0.66578400000000004</v>
      </c>
      <c r="AI34" s="63">
        <f t="shared" si="12"/>
        <v>1.3404050000000001E-2</v>
      </c>
      <c r="AJ34" s="52">
        <f t="shared" si="42"/>
        <v>1.1436E-2</v>
      </c>
      <c r="AK34" s="52">
        <f>0.011436</f>
        <v>1.1436E-2</v>
      </c>
      <c r="AL34" s="52">
        <v>0</v>
      </c>
      <c r="AM34" s="52">
        <v>0</v>
      </c>
      <c r="AN34" s="52">
        <v>0</v>
      </c>
      <c r="AO34" s="52">
        <f t="shared" si="15"/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f>SUM(AU34:AX34)</f>
        <v>1.037505E-2</v>
      </c>
      <c r="AU34" s="52">
        <v>0</v>
      </c>
      <c r="AV34" s="52">
        <v>0</v>
      </c>
      <c r="AW34" s="52">
        <v>0</v>
      </c>
      <c r="AX34" s="52">
        <f>0.01037505</f>
        <v>1.037505E-2</v>
      </c>
      <c r="AY34" s="52">
        <f t="shared" si="36"/>
        <v>0.84876600000000002</v>
      </c>
      <c r="AZ34" s="52">
        <v>0</v>
      </c>
      <c r="BA34" s="52">
        <f>0.179953</f>
        <v>0.179953</v>
      </c>
      <c r="BB34" s="52">
        <f>0.665784</f>
        <v>0.66578400000000004</v>
      </c>
      <c r="BC34" s="52">
        <v>3.029E-3</v>
      </c>
    </row>
    <row r="35" spans="1:55">
      <c r="A35" s="15" t="s">
        <v>85</v>
      </c>
      <c r="B35" s="7" t="s">
        <v>111</v>
      </c>
      <c r="C35" s="17" t="s">
        <v>104</v>
      </c>
      <c r="D35" s="46">
        <f t="shared" si="5"/>
        <v>5.28</v>
      </c>
      <c r="E35" s="53">
        <f t="shared" si="23"/>
        <v>1.39117354</v>
      </c>
      <c r="F35" s="53">
        <f t="shared" si="47"/>
        <v>1.49479E-2</v>
      </c>
      <c r="G35" s="53">
        <f t="shared" si="48"/>
        <v>0.19748520000000003</v>
      </c>
      <c r="H35" s="53">
        <f t="shared" si="49"/>
        <v>1.1595359999999999</v>
      </c>
      <c r="I35" s="53">
        <f t="shared" si="50"/>
        <v>1.920444E-2</v>
      </c>
      <c r="J35" s="53">
        <f t="shared" si="39"/>
        <v>0</v>
      </c>
      <c r="K35" s="53">
        <v>0</v>
      </c>
      <c r="L35" s="53">
        <v>0</v>
      </c>
      <c r="M35" s="53">
        <v>0</v>
      </c>
      <c r="N35" s="53">
        <v>0</v>
      </c>
      <c r="O35" s="52">
        <f t="shared" ref="O35:O53" si="51">P35+Q35+R35+S35</f>
        <v>1.49479E-2</v>
      </c>
      <c r="P35" s="53">
        <f>0.0049607+0.0050265+0.0049607</f>
        <v>1.49479E-2</v>
      </c>
      <c r="Q35" s="53">
        <v>0</v>
      </c>
      <c r="R35" s="53">
        <v>0</v>
      </c>
      <c r="S35" s="53">
        <v>0</v>
      </c>
      <c r="T35" s="52">
        <f>U35+V35+W35+X35</f>
        <v>8.3000399999999998E-3</v>
      </c>
      <c r="U35" s="53">
        <v>0</v>
      </c>
      <c r="V35" s="53">
        <v>0</v>
      </c>
      <c r="W35" s="53">
        <v>0</v>
      </c>
      <c r="X35" s="53">
        <f>0.00830004</f>
        <v>8.3000399999999998E-3</v>
      </c>
      <c r="Y35" s="52">
        <f t="shared" ref="Y35:Y53" si="52">Z35+AA35+AB35+AC35</f>
        <v>1.3679256</v>
      </c>
      <c r="Z35" s="53">
        <v>0</v>
      </c>
      <c r="AA35" s="53">
        <f>(0.054773+0.055025+0.054773)*1.2</f>
        <v>0.19748520000000003</v>
      </c>
      <c r="AB35" s="53">
        <f>(0.320397+0.325486+0.320397)*1.2</f>
        <v>1.1595359999999999</v>
      </c>
      <c r="AC35" s="53">
        <f>(0.003029+0.003029+0.003029)*1.2</f>
        <v>1.09044E-2</v>
      </c>
      <c r="AD35" s="53">
        <v>4.4000000000000004</v>
      </c>
      <c r="AE35" s="53">
        <f t="shared" si="20"/>
        <v>1.16318594</v>
      </c>
      <c r="AF35" s="53">
        <f t="shared" si="21"/>
        <v>1.49479E-2</v>
      </c>
      <c r="AG35" s="53">
        <f t="shared" si="10"/>
        <v>0.16457100000000002</v>
      </c>
      <c r="AH35" s="53">
        <f t="shared" si="11"/>
        <v>0.96628000000000003</v>
      </c>
      <c r="AI35" s="53">
        <f t="shared" si="12"/>
        <v>1.7387039999999999E-2</v>
      </c>
      <c r="AJ35" s="53">
        <f t="shared" si="42"/>
        <v>1.49479E-2</v>
      </c>
      <c r="AK35" s="53">
        <f>0.0049607+0.0050265+0.0049607</f>
        <v>1.49479E-2</v>
      </c>
      <c r="AL35" s="53">
        <v>0</v>
      </c>
      <c r="AM35" s="53">
        <v>0</v>
      </c>
      <c r="AN35" s="53">
        <v>0</v>
      </c>
      <c r="AO35" s="52">
        <f t="shared" ref="AO35:AO53" si="53">AP35+AQ35+AR35+AS35</f>
        <v>0</v>
      </c>
      <c r="AP35" s="53">
        <v>0</v>
      </c>
      <c r="AQ35" s="53">
        <v>0</v>
      </c>
      <c r="AR35" s="53">
        <v>0</v>
      </c>
      <c r="AS35" s="53">
        <v>0</v>
      </c>
      <c r="AT35" s="52">
        <f t="shared" ref="AT35:AT53" si="54">SUM(AU35:AX35)</f>
        <v>8.3000399999999998E-3</v>
      </c>
      <c r="AU35" s="53">
        <v>0</v>
      </c>
      <c r="AV35" s="53">
        <v>0</v>
      </c>
      <c r="AW35" s="53">
        <v>0</v>
      </c>
      <c r="AX35" s="53">
        <f>0.00830004</f>
        <v>8.3000399999999998E-3</v>
      </c>
      <c r="AY35" s="52">
        <f t="shared" ref="AY35:AY53" si="55">AZ35+BA35+BB35+BC35</f>
        <v>1.1399380000000001</v>
      </c>
      <c r="AZ35" s="53">
        <v>0</v>
      </c>
      <c r="BA35" s="53">
        <f>0.054773+0.055025+0.054773</f>
        <v>0.16457100000000002</v>
      </c>
      <c r="BB35" s="53">
        <f>0.320397+0.325486+0.320397</f>
        <v>0.96628000000000003</v>
      </c>
      <c r="BC35" s="53">
        <f>0.003029+0.003029+0.003029</f>
        <v>9.0869999999999996E-3</v>
      </c>
    </row>
    <row r="36" spans="1:55">
      <c r="A36" s="15" t="s">
        <v>85</v>
      </c>
      <c r="B36" s="7" t="s">
        <v>112</v>
      </c>
      <c r="C36" s="17" t="s">
        <v>104</v>
      </c>
      <c r="D36" s="46">
        <f t="shared" si="5"/>
        <v>1.5840000000000001</v>
      </c>
      <c r="E36" s="53">
        <f t="shared" si="23"/>
        <v>1.68202E-2</v>
      </c>
      <c r="F36" s="53">
        <f t="shared" si="47"/>
        <v>6.8202000000000002E-3</v>
      </c>
      <c r="G36" s="53">
        <f t="shared" si="48"/>
        <v>0</v>
      </c>
      <c r="H36" s="53">
        <f t="shared" si="49"/>
        <v>0</v>
      </c>
      <c r="I36" s="53">
        <f t="shared" si="50"/>
        <v>0.01</v>
      </c>
      <c r="J36" s="53">
        <f t="shared" si="39"/>
        <v>1.68202E-2</v>
      </c>
      <c r="K36" s="53">
        <f>0.0068202</f>
        <v>6.8202000000000002E-3</v>
      </c>
      <c r="L36" s="53">
        <v>0</v>
      </c>
      <c r="M36" s="53">
        <v>0</v>
      </c>
      <c r="N36" s="53">
        <f>0.01</f>
        <v>0.01</v>
      </c>
      <c r="O36" s="52">
        <f t="shared" si="51"/>
        <v>0</v>
      </c>
      <c r="P36" s="53">
        <v>0</v>
      </c>
      <c r="Q36" s="53">
        <v>0</v>
      </c>
      <c r="R36" s="53">
        <v>0</v>
      </c>
      <c r="S36" s="53">
        <v>0</v>
      </c>
      <c r="T36" s="52">
        <f t="shared" ref="T36:T53" si="56">U36+V36+W36+X36</f>
        <v>0</v>
      </c>
      <c r="U36" s="53">
        <v>0</v>
      </c>
      <c r="V36" s="53">
        <v>0</v>
      </c>
      <c r="W36" s="53">
        <v>0</v>
      </c>
      <c r="X36" s="53">
        <v>0</v>
      </c>
      <c r="Y36" s="52">
        <f t="shared" si="52"/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1.32</v>
      </c>
      <c r="AE36" s="53">
        <f t="shared" si="20"/>
        <v>1.68202E-2</v>
      </c>
      <c r="AF36" s="53">
        <f t="shared" si="21"/>
        <v>6.8202000000000002E-3</v>
      </c>
      <c r="AG36" s="53">
        <f t="shared" si="10"/>
        <v>0</v>
      </c>
      <c r="AH36" s="53">
        <f t="shared" si="11"/>
        <v>0</v>
      </c>
      <c r="AI36" s="53">
        <f t="shared" si="12"/>
        <v>1.0000000000000002E-2</v>
      </c>
      <c r="AJ36" s="53">
        <f t="shared" si="42"/>
        <v>2.26897E-2</v>
      </c>
      <c r="AK36" s="53">
        <f>0.0068202</f>
        <v>6.8202000000000002E-3</v>
      </c>
      <c r="AL36" s="53">
        <v>0</v>
      </c>
      <c r="AM36" s="53">
        <v>0</v>
      </c>
      <c r="AN36" s="53">
        <f>0.0058695+0.01</f>
        <v>1.5869500000000002E-2</v>
      </c>
      <c r="AO36" s="52">
        <f t="shared" si="53"/>
        <v>-5.8694999999999997E-3</v>
      </c>
      <c r="AP36" s="53">
        <v>0</v>
      </c>
      <c r="AQ36" s="53">
        <v>0</v>
      </c>
      <c r="AR36" s="53">
        <v>0</v>
      </c>
      <c r="AS36" s="53">
        <f>-0.0058695</f>
        <v>-5.8694999999999997E-3</v>
      </c>
      <c r="AT36" s="52">
        <f t="shared" si="54"/>
        <v>0</v>
      </c>
      <c r="AU36" s="53">
        <v>0</v>
      </c>
      <c r="AV36" s="53">
        <v>0</v>
      </c>
      <c r="AW36" s="53">
        <v>0</v>
      </c>
      <c r="AX36" s="53">
        <v>0</v>
      </c>
      <c r="AY36" s="52">
        <f t="shared" si="55"/>
        <v>0</v>
      </c>
      <c r="AZ36" s="53">
        <v>0</v>
      </c>
      <c r="BA36" s="53">
        <v>0</v>
      </c>
      <c r="BB36" s="53">
        <v>0</v>
      </c>
      <c r="BC36" s="53">
        <v>0</v>
      </c>
    </row>
    <row r="37" spans="1:55">
      <c r="A37" s="15" t="s">
        <v>85</v>
      </c>
      <c r="B37" s="7" t="s">
        <v>113</v>
      </c>
      <c r="C37" s="17" t="s">
        <v>104</v>
      </c>
      <c r="D37" s="46">
        <f t="shared" si="5"/>
        <v>1.32</v>
      </c>
      <c r="E37" s="53">
        <f t="shared" si="23"/>
        <v>7.9591000000000002E-3</v>
      </c>
      <c r="F37" s="53">
        <f t="shared" si="47"/>
        <v>7.9591000000000002E-3</v>
      </c>
      <c r="G37" s="53">
        <f t="shared" si="48"/>
        <v>0</v>
      </c>
      <c r="H37" s="53">
        <f t="shared" si="49"/>
        <v>0</v>
      </c>
      <c r="I37" s="53">
        <f t="shared" si="50"/>
        <v>0</v>
      </c>
      <c r="J37" s="53">
        <f t="shared" si="39"/>
        <v>7.9591000000000002E-3</v>
      </c>
      <c r="K37" s="53">
        <f>0.0079591</f>
        <v>7.9591000000000002E-3</v>
      </c>
      <c r="L37" s="53">
        <v>0</v>
      </c>
      <c r="M37" s="53">
        <v>0</v>
      </c>
      <c r="N37" s="53">
        <v>0</v>
      </c>
      <c r="O37" s="52">
        <f t="shared" si="51"/>
        <v>0</v>
      </c>
      <c r="P37" s="53">
        <v>0</v>
      </c>
      <c r="Q37" s="53">
        <v>0</v>
      </c>
      <c r="R37" s="53">
        <v>0</v>
      </c>
      <c r="S37" s="53">
        <v>0</v>
      </c>
      <c r="T37" s="52">
        <f t="shared" si="56"/>
        <v>0</v>
      </c>
      <c r="U37" s="53">
        <v>0</v>
      </c>
      <c r="V37" s="53">
        <v>0</v>
      </c>
      <c r="W37" s="53">
        <v>0</v>
      </c>
      <c r="X37" s="53">
        <v>0</v>
      </c>
      <c r="Y37" s="52">
        <f t="shared" si="52"/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1.1000000000000001</v>
      </c>
      <c r="AE37" s="53">
        <f t="shared" si="20"/>
        <v>7.9591000000000002E-3</v>
      </c>
      <c r="AF37" s="53">
        <f t="shared" si="21"/>
        <v>7.9591000000000002E-3</v>
      </c>
      <c r="AG37" s="53">
        <f t="shared" si="10"/>
        <v>0</v>
      </c>
      <c r="AH37" s="53">
        <f t="shared" si="11"/>
        <v>0</v>
      </c>
      <c r="AI37" s="53">
        <f t="shared" si="12"/>
        <v>0</v>
      </c>
      <c r="AJ37" s="53">
        <f t="shared" si="42"/>
        <v>7.9591000000000002E-3</v>
      </c>
      <c r="AK37" s="53">
        <f>0.0079591</f>
        <v>7.9591000000000002E-3</v>
      </c>
      <c r="AL37" s="53">
        <v>0</v>
      </c>
      <c r="AM37" s="53">
        <v>0</v>
      </c>
      <c r="AN37" s="53">
        <v>0</v>
      </c>
      <c r="AO37" s="52">
        <f t="shared" si="53"/>
        <v>0</v>
      </c>
      <c r="AP37" s="53">
        <v>0</v>
      </c>
      <c r="AQ37" s="53">
        <v>0</v>
      </c>
      <c r="AR37" s="53">
        <v>0</v>
      </c>
      <c r="AS37" s="53">
        <v>0</v>
      </c>
      <c r="AT37" s="52">
        <f t="shared" si="54"/>
        <v>0</v>
      </c>
      <c r="AU37" s="53">
        <v>0</v>
      </c>
      <c r="AV37" s="53">
        <v>0</v>
      </c>
      <c r="AW37" s="53">
        <v>0</v>
      </c>
      <c r="AX37" s="53">
        <v>0</v>
      </c>
      <c r="AY37" s="52">
        <f t="shared" si="55"/>
        <v>0</v>
      </c>
      <c r="AZ37" s="53">
        <v>0</v>
      </c>
      <c r="BA37" s="53">
        <v>0</v>
      </c>
      <c r="BB37" s="53">
        <v>0</v>
      </c>
      <c r="BC37" s="53">
        <v>0</v>
      </c>
    </row>
    <row r="38" spans="1:55">
      <c r="A38" s="15" t="s">
        <v>85</v>
      </c>
      <c r="B38" s="7" t="s">
        <v>114</v>
      </c>
      <c r="C38" s="17" t="s">
        <v>104</v>
      </c>
      <c r="D38" s="46">
        <f t="shared" si="5"/>
        <v>1.056</v>
      </c>
      <c r="E38" s="53">
        <f t="shared" si="23"/>
        <v>5.4488999999999996E-3</v>
      </c>
      <c r="F38" s="53">
        <f t="shared" si="47"/>
        <v>5.4488999999999996E-3</v>
      </c>
      <c r="G38" s="53">
        <f t="shared" si="48"/>
        <v>0</v>
      </c>
      <c r="H38" s="53">
        <f t="shared" si="49"/>
        <v>0</v>
      </c>
      <c r="I38" s="53">
        <f t="shared" si="50"/>
        <v>0</v>
      </c>
      <c r="J38" s="53">
        <f t="shared" si="39"/>
        <v>5.4488999999999996E-3</v>
      </c>
      <c r="K38" s="53">
        <f>0.0054489</f>
        <v>5.4488999999999996E-3</v>
      </c>
      <c r="L38" s="53">
        <v>0</v>
      </c>
      <c r="M38" s="53">
        <v>0</v>
      </c>
      <c r="N38" s="53">
        <v>0</v>
      </c>
      <c r="O38" s="52">
        <f t="shared" si="51"/>
        <v>0</v>
      </c>
      <c r="P38" s="53">
        <v>0</v>
      </c>
      <c r="Q38" s="53">
        <v>0</v>
      </c>
      <c r="R38" s="53">
        <v>0</v>
      </c>
      <c r="S38" s="53">
        <v>0</v>
      </c>
      <c r="T38" s="52">
        <f t="shared" si="56"/>
        <v>0</v>
      </c>
      <c r="U38" s="53">
        <v>0</v>
      </c>
      <c r="V38" s="53">
        <v>0</v>
      </c>
      <c r="W38" s="53">
        <v>0</v>
      </c>
      <c r="X38" s="53">
        <v>0</v>
      </c>
      <c r="Y38" s="52">
        <f t="shared" si="52"/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0.88000000000000012</v>
      </c>
      <c r="AE38" s="53">
        <f t="shared" si="20"/>
        <v>5.4488999999999996E-3</v>
      </c>
      <c r="AF38" s="53">
        <f t="shared" si="21"/>
        <v>5.4488999999999996E-3</v>
      </c>
      <c r="AG38" s="53">
        <f t="shared" si="10"/>
        <v>0</v>
      </c>
      <c r="AH38" s="53">
        <f t="shared" si="11"/>
        <v>0</v>
      </c>
      <c r="AI38" s="53">
        <f t="shared" si="12"/>
        <v>0</v>
      </c>
      <c r="AJ38" s="53">
        <f t="shared" si="42"/>
        <v>5.4488999999999996E-3</v>
      </c>
      <c r="AK38" s="53">
        <f>0.0054489</f>
        <v>5.4488999999999996E-3</v>
      </c>
      <c r="AL38" s="53">
        <v>0</v>
      </c>
      <c r="AM38" s="53">
        <v>0</v>
      </c>
      <c r="AN38" s="53">
        <v>0</v>
      </c>
      <c r="AO38" s="52">
        <f t="shared" si="53"/>
        <v>0</v>
      </c>
      <c r="AP38" s="53">
        <v>0</v>
      </c>
      <c r="AQ38" s="53">
        <v>0</v>
      </c>
      <c r="AR38" s="53">
        <v>0</v>
      </c>
      <c r="AS38" s="53">
        <v>0</v>
      </c>
      <c r="AT38" s="52">
        <f t="shared" si="54"/>
        <v>0</v>
      </c>
      <c r="AU38" s="53">
        <v>0</v>
      </c>
      <c r="AV38" s="53">
        <v>0</v>
      </c>
      <c r="AW38" s="53">
        <v>0</v>
      </c>
      <c r="AX38" s="53">
        <v>0</v>
      </c>
      <c r="AY38" s="52">
        <f t="shared" si="55"/>
        <v>0</v>
      </c>
      <c r="AZ38" s="53">
        <v>0</v>
      </c>
      <c r="BA38" s="53">
        <v>0</v>
      </c>
      <c r="BB38" s="53">
        <v>0</v>
      </c>
      <c r="BC38" s="53">
        <v>0</v>
      </c>
    </row>
    <row r="39" spans="1:55">
      <c r="A39" s="15" t="s">
        <v>85</v>
      </c>
      <c r="B39" s="7" t="s">
        <v>115</v>
      </c>
      <c r="C39" s="17" t="s">
        <v>104</v>
      </c>
      <c r="D39" s="46">
        <f t="shared" si="5"/>
        <v>1.32</v>
      </c>
      <c r="E39" s="53">
        <f t="shared" si="23"/>
        <v>6.9851000000000002E-3</v>
      </c>
      <c r="F39" s="53">
        <f t="shared" si="47"/>
        <v>6.9851000000000002E-3</v>
      </c>
      <c r="G39" s="53">
        <f t="shared" si="48"/>
        <v>0</v>
      </c>
      <c r="H39" s="53">
        <f t="shared" si="49"/>
        <v>0</v>
      </c>
      <c r="I39" s="53">
        <f t="shared" si="50"/>
        <v>0</v>
      </c>
      <c r="J39" s="53">
        <f t="shared" si="39"/>
        <v>6.9851000000000002E-3</v>
      </c>
      <c r="K39" s="53">
        <f>0.0069851</f>
        <v>6.9851000000000002E-3</v>
      </c>
      <c r="L39" s="53">
        <v>0</v>
      </c>
      <c r="M39" s="53">
        <v>0</v>
      </c>
      <c r="N39" s="53">
        <v>0</v>
      </c>
      <c r="O39" s="52">
        <f t="shared" si="51"/>
        <v>0</v>
      </c>
      <c r="P39" s="53">
        <v>0</v>
      </c>
      <c r="Q39" s="53">
        <v>0</v>
      </c>
      <c r="R39" s="53">
        <v>0</v>
      </c>
      <c r="S39" s="53">
        <v>0</v>
      </c>
      <c r="T39" s="52">
        <f t="shared" si="56"/>
        <v>0</v>
      </c>
      <c r="U39" s="53">
        <v>0</v>
      </c>
      <c r="V39" s="53">
        <v>0</v>
      </c>
      <c r="W39" s="53">
        <v>0</v>
      </c>
      <c r="X39" s="53">
        <v>0</v>
      </c>
      <c r="Y39" s="52">
        <f t="shared" si="52"/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1.1000000000000001</v>
      </c>
      <c r="AE39" s="53">
        <f t="shared" si="20"/>
        <v>6.9851000000000002E-3</v>
      </c>
      <c r="AF39" s="53">
        <f t="shared" si="21"/>
        <v>6.9851000000000002E-3</v>
      </c>
      <c r="AG39" s="53">
        <f t="shared" si="10"/>
        <v>0</v>
      </c>
      <c r="AH39" s="53">
        <f t="shared" si="11"/>
        <v>0</v>
      </c>
      <c r="AI39" s="53">
        <f t="shared" si="12"/>
        <v>0</v>
      </c>
      <c r="AJ39" s="53">
        <f t="shared" si="42"/>
        <v>6.9851000000000002E-3</v>
      </c>
      <c r="AK39" s="53">
        <f>0.0069851</f>
        <v>6.9851000000000002E-3</v>
      </c>
      <c r="AL39" s="53">
        <v>0</v>
      </c>
      <c r="AM39" s="53">
        <v>0</v>
      </c>
      <c r="AN39" s="53">
        <v>0</v>
      </c>
      <c r="AO39" s="52">
        <f t="shared" si="53"/>
        <v>0</v>
      </c>
      <c r="AP39" s="53">
        <v>0</v>
      </c>
      <c r="AQ39" s="53">
        <v>0</v>
      </c>
      <c r="AR39" s="53">
        <v>0</v>
      </c>
      <c r="AS39" s="53">
        <v>0</v>
      </c>
      <c r="AT39" s="52">
        <f t="shared" si="54"/>
        <v>0</v>
      </c>
      <c r="AU39" s="53">
        <v>0</v>
      </c>
      <c r="AV39" s="53">
        <v>0</v>
      </c>
      <c r="AW39" s="53">
        <v>0</v>
      </c>
      <c r="AX39" s="53">
        <v>0</v>
      </c>
      <c r="AY39" s="52">
        <f t="shared" si="55"/>
        <v>0</v>
      </c>
      <c r="AZ39" s="53">
        <v>0</v>
      </c>
      <c r="BA39" s="53">
        <v>0</v>
      </c>
      <c r="BB39" s="53">
        <v>0</v>
      </c>
      <c r="BC39" s="53">
        <v>0</v>
      </c>
    </row>
    <row r="40" spans="1:55">
      <c r="A40" s="15" t="s">
        <v>85</v>
      </c>
      <c r="B40" s="7" t="s">
        <v>116</v>
      </c>
      <c r="C40" s="17" t="s">
        <v>104</v>
      </c>
      <c r="D40" s="46">
        <f t="shared" si="5"/>
        <v>0.52800000000000002</v>
      </c>
      <c r="E40" s="53">
        <f t="shared" si="23"/>
        <v>3.6714999999999999E-3</v>
      </c>
      <c r="F40" s="53">
        <f t="shared" si="47"/>
        <v>3.6714999999999999E-3</v>
      </c>
      <c r="G40" s="53">
        <f t="shared" si="48"/>
        <v>0</v>
      </c>
      <c r="H40" s="53">
        <f t="shared" si="49"/>
        <v>0</v>
      </c>
      <c r="I40" s="53">
        <f t="shared" si="50"/>
        <v>0</v>
      </c>
      <c r="J40" s="53">
        <f t="shared" si="39"/>
        <v>3.6714999999999999E-3</v>
      </c>
      <c r="K40" s="53">
        <f>0.0036715</f>
        <v>3.6714999999999999E-3</v>
      </c>
      <c r="L40" s="53">
        <v>0</v>
      </c>
      <c r="M40" s="53">
        <v>0</v>
      </c>
      <c r="N40" s="53">
        <v>0</v>
      </c>
      <c r="O40" s="52">
        <f t="shared" si="51"/>
        <v>0</v>
      </c>
      <c r="P40" s="53">
        <v>0</v>
      </c>
      <c r="Q40" s="53">
        <v>0</v>
      </c>
      <c r="R40" s="53">
        <v>0</v>
      </c>
      <c r="S40" s="53">
        <v>0</v>
      </c>
      <c r="T40" s="52">
        <f t="shared" si="56"/>
        <v>0</v>
      </c>
      <c r="U40" s="53">
        <v>0</v>
      </c>
      <c r="V40" s="53">
        <v>0</v>
      </c>
      <c r="W40" s="53">
        <v>0</v>
      </c>
      <c r="X40" s="53">
        <v>0</v>
      </c>
      <c r="Y40" s="52">
        <f t="shared" si="52"/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0.44000000000000006</v>
      </c>
      <c r="AE40" s="53">
        <f t="shared" si="20"/>
        <v>3.6714999999999999E-3</v>
      </c>
      <c r="AF40" s="53">
        <f t="shared" si="21"/>
        <v>3.6714999999999999E-3</v>
      </c>
      <c r="AG40" s="53">
        <f t="shared" si="10"/>
        <v>0</v>
      </c>
      <c r="AH40" s="53">
        <f t="shared" si="11"/>
        <v>0</v>
      </c>
      <c r="AI40" s="53">
        <f t="shared" si="12"/>
        <v>0</v>
      </c>
      <c r="AJ40" s="53">
        <f t="shared" si="42"/>
        <v>3.6714999999999999E-3</v>
      </c>
      <c r="AK40" s="53">
        <f>0.0036715</f>
        <v>3.6714999999999999E-3</v>
      </c>
      <c r="AL40" s="53">
        <v>0</v>
      </c>
      <c r="AM40" s="53">
        <v>0</v>
      </c>
      <c r="AN40" s="53">
        <v>0</v>
      </c>
      <c r="AO40" s="52">
        <f t="shared" si="53"/>
        <v>0</v>
      </c>
      <c r="AP40" s="53">
        <v>0</v>
      </c>
      <c r="AQ40" s="53">
        <v>0</v>
      </c>
      <c r="AR40" s="53">
        <v>0</v>
      </c>
      <c r="AS40" s="53">
        <v>0</v>
      </c>
      <c r="AT40" s="52">
        <f t="shared" si="54"/>
        <v>0</v>
      </c>
      <c r="AU40" s="53">
        <v>0</v>
      </c>
      <c r="AV40" s="53">
        <v>0</v>
      </c>
      <c r="AW40" s="53">
        <v>0</v>
      </c>
      <c r="AX40" s="53">
        <v>0</v>
      </c>
      <c r="AY40" s="52">
        <f t="shared" si="55"/>
        <v>0</v>
      </c>
      <c r="AZ40" s="53">
        <v>0</v>
      </c>
      <c r="BA40" s="53">
        <v>0</v>
      </c>
      <c r="BB40" s="53">
        <v>0</v>
      </c>
      <c r="BC40" s="53">
        <v>0</v>
      </c>
    </row>
    <row r="41" spans="1:55">
      <c r="A41" s="15" t="s">
        <v>85</v>
      </c>
      <c r="B41" s="7" t="s">
        <v>117</v>
      </c>
      <c r="C41" s="17" t="s">
        <v>104</v>
      </c>
      <c r="D41" s="46">
        <f t="shared" si="5"/>
        <v>0.79200000000000004</v>
      </c>
      <c r="E41" s="53">
        <f t="shared" si="23"/>
        <v>0</v>
      </c>
      <c r="F41" s="53">
        <f t="shared" si="47"/>
        <v>0</v>
      </c>
      <c r="G41" s="53">
        <f t="shared" si="48"/>
        <v>0</v>
      </c>
      <c r="H41" s="53">
        <f t="shared" si="49"/>
        <v>0</v>
      </c>
      <c r="I41" s="53">
        <f t="shared" si="50"/>
        <v>0</v>
      </c>
      <c r="J41" s="53">
        <f t="shared" si="39"/>
        <v>0</v>
      </c>
      <c r="K41" s="53">
        <v>0</v>
      </c>
      <c r="L41" s="53">
        <v>0</v>
      </c>
      <c r="M41" s="53">
        <v>0</v>
      </c>
      <c r="N41" s="53">
        <v>0</v>
      </c>
      <c r="O41" s="52">
        <f t="shared" si="51"/>
        <v>0</v>
      </c>
      <c r="P41" s="53">
        <v>0</v>
      </c>
      <c r="Q41" s="53">
        <v>0</v>
      </c>
      <c r="R41" s="53">
        <v>0</v>
      </c>
      <c r="S41" s="53">
        <v>0</v>
      </c>
      <c r="T41" s="52">
        <f t="shared" si="56"/>
        <v>0</v>
      </c>
      <c r="U41" s="53">
        <v>0</v>
      </c>
      <c r="V41" s="53">
        <v>0</v>
      </c>
      <c r="W41" s="53">
        <v>0</v>
      </c>
      <c r="X41" s="53">
        <v>0</v>
      </c>
      <c r="Y41" s="52">
        <f t="shared" si="52"/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0.66</v>
      </c>
      <c r="AE41" s="53">
        <f t="shared" si="20"/>
        <v>0</v>
      </c>
      <c r="AF41" s="53">
        <f t="shared" si="21"/>
        <v>0</v>
      </c>
      <c r="AG41" s="53">
        <f t="shared" si="10"/>
        <v>0</v>
      </c>
      <c r="AH41" s="53">
        <f t="shared" si="11"/>
        <v>0</v>
      </c>
      <c r="AI41" s="53">
        <f t="shared" si="12"/>
        <v>0</v>
      </c>
      <c r="AJ41" s="53">
        <f t="shared" si="42"/>
        <v>0</v>
      </c>
      <c r="AK41" s="53">
        <v>0</v>
      </c>
      <c r="AL41" s="53">
        <v>0</v>
      </c>
      <c r="AM41" s="53">
        <v>0</v>
      </c>
      <c r="AN41" s="53">
        <v>0</v>
      </c>
      <c r="AO41" s="52">
        <f t="shared" si="53"/>
        <v>0</v>
      </c>
      <c r="AP41" s="53">
        <v>0</v>
      </c>
      <c r="AQ41" s="53">
        <v>0</v>
      </c>
      <c r="AR41" s="53">
        <v>0</v>
      </c>
      <c r="AS41" s="53">
        <v>0</v>
      </c>
      <c r="AT41" s="52">
        <f t="shared" si="54"/>
        <v>0</v>
      </c>
      <c r="AU41" s="53">
        <v>0</v>
      </c>
      <c r="AV41" s="53">
        <v>0</v>
      </c>
      <c r="AW41" s="53">
        <v>0</v>
      </c>
      <c r="AX41" s="53">
        <v>0</v>
      </c>
      <c r="AY41" s="52">
        <f t="shared" si="55"/>
        <v>0</v>
      </c>
      <c r="AZ41" s="53">
        <v>0</v>
      </c>
      <c r="BA41" s="53">
        <v>0</v>
      </c>
      <c r="BB41" s="53">
        <v>0</v>
      </c>
      <c r="BC41" s="53">
        <v>0</v>
      </c>
    </row>
    <row r="42" spans="1:55">
      <c r="A42" s="15" t="s">
        <v>85</v>
      </c>
      <c r="B42" s="7" t="s">
        <v>118</v>
      </c>
      <c r="C42" s="17" t="s">
        <v>104</v>
      </c>
      <c r="D42" s="46">
        <f t="shared" si="5"/>
        <v>2.1120000000000001</v>
      </c>
      <c r="E42" s="53">
        <f t="shared" si="23"/>
        <v>2.0380800000000001E-2</v>
      </c>
      <c r="F42" s="53">
        <f t="shared" si="47"/>
        <v>1.0380800000000001E-2</v>
      </c>
      <c r="G42" s="53">
        <f t="shared" si="48"/>
        <v>0</v>
      </c>
      <c r="H42" s="53">
        <f t="shared" si="49"/>
        <v>0</v>
      </c>
      <c r="I42" s="53">
        <f t="shared" si="50"/>
        <v>0.01</v>
      </c>
      <c r="J42" s="53">
        <f t="shared" si="39"/>
        <v>0.01</v>
      </c>
      <c r="K42" s="53">
        <v>0</v>
      </c>
      <c r="L42" s="53">
        <v>0</v>
      </c>
      <c r="M42" s="53">
        <v>0</v>
      </c>
      <c r="N42" s="53">
        <f>0.01</f>
        <v>0.01</v>
      </c>
      <c r="O42" s="52">
        <f t="shared" si="51"/>
        <v>1.0380800000000001E-2</v>
      </c>
      <c r="P42" s="53">
        <f>0.0103808</f>
        <v>1.0380800000000001E-2</v>
      </c>
      <c r="Q42" s="53">
        <v>0</v>
      </c>
      <c r="R42" s="53">
        <v>0</v>
      </c>
      <c r="S42" s="53">
        <v>0</v>
      </c>
      <c r="T42" s="52">
        <f t="shared" si="56"/>
        <v>0</v>
      </c>
      <c r="U42" s="53">
        <v>0</v>
      </c>
      <c r="V42" s="53">
        <v>0</v>
      </c>
      <c r="W42" s="53">
        <v>0</v>
      </c>
      <c r="X42" s="53">
        <v>0</v>
      </c>
      <c r="Y42" s="52">
        <f t="shared" si="52"/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1.7600000000000002</v>
      </c>
      <c r="AE42" s="53">
        <f t="shared" si="20"/>
        <v>2.0380800000000001E-2</v>
      </c>
      <c r="AF42" s="53">
        <f t="shared" si="21"/>
        <v>1.0380800000000001E-2</v>
      </c>
      <c r="AG42" s="53">
        <f t="shared" si="10"/>
        <v>0</v>
      </c>
      <c r="AH42" s="53">
        <f t="shared" si="11"/>
        <v>0</v>
      </c>
      <c r="AI42" s="53">
        <f t="shared" si="12"/>
        <v>0.01</v>
      </c>
      <c r="AJ42" s="53">
        <f t="shared" si="42"/>
        <v>2.0380800000000001E-2</v>
      </c>
      <c r="AK42" s="53">
        <f>0.0103808</f>
        <v>1.0380800000000001E-2</v>
      </c>
      <c r="AL42" s="53">
        <v>0</v>
      </c>
      <c r="AM42" s="53">
        <v>0</v>
      </c>
      <c r="AN42" s="53">
        <f>0.01</f>
        <v>0.01</v>
      </c>
      <c r="AO42" s="52">
        <f t="shared" si="53"/>
        <v>0</v>
      </c>
      <c r="AP42" s="53">
        <v>0</v>
      </c>
      <c r="AQ42" s="53">
        <v>0</v>
      </c>
      <c r="AR42" s="53">
        <v>0</v>
      </c>
      <c r="AS42" s="53">
        <v>0</v>
      </c>
      <c r="AT42" s="52">
        <f t="shared" si="54"/>
        <v>0</v>
      </c>
      <c r="AU42" s="53">
        <v>0</v>
      </c>
      <c r="AV42" s="53">
        <v>0</v>
      </c>
      <c r="AW42" s="53">
        <v>0</v>
      </c>
      <c r="AX42" s="53">
        <v>0</v>
      </c>
      <c r="AY42" s="52">
        <f t="shared" si="55"/>
        <v>0</v>
      </c>
      <c r="AZ42" s="53">
        <v>0</v>
      </c>
      <c r="BA42" s="53">
        <v>0</v>
      </c>
      <c r="BB42" s="53">
        <v>0</v>
      </c>
      <c r="BC42" s="53">
        <v>0</v>
      </c>
    </row>
    <row r="43" spans="1:55" s="56" customFormat="1">
      <c r="A43" s="15" t="s">
        <v>85</v>
      </c>
      <c r="B43" s="5" t="s">
        <v>192</v>
      </c>
      <c r="C43" s="17" t="s">
        <v>104</v>
      </c>
      <c r="D43" s="53">
        <f t="shared" si="5"/>
        <v>7.4</v>
      </c>
      <c r="E43" s="53">
        <f t="shared" si="23"/>
        <v>3.0448358999999998</v>
      </c>
      <c r="F43" s="53">
        <f t="shared" si="47"/>
        <v>3.6198800000000003E-2</v>
      </c>
      <c r="G43" s="53">
        <f t="shared" si="48"/>
        <v>1.0420477559999999</v>
      </c>
      <c r="H43" s="53">
        <f t="shared" si="49"/>
        <v>1.89700698</v>
      </c>
      <c r="I43" s="53">
        <f t="shared" si="50"/>
        <v>6.9582364000000008E-2</v>
      </c>
      <c r="J43" s="53">
        <f t="shared" si="39"/>
        <v>0</v>
      </c>
      <c r="K43" s="53">
        <v>0</v>
      </c>
      <c r="L43" s="53">
        <v>0</v>
      </c>
      <c r="M43" s="53">
        <v>0</v>
      </c>
      <c r="N43" s="53">
        <v>0</v>
      </c>
      <c r="O43" s="52">
        <f t="shared" si="51"/>
        <v>4.4748800000000005E-2</v>
      </c>
      <c r="P43" s="54">
        <f>0.0361988</f>
        <v>3.6198800000000003E-2</v>
      </c>
      <c r="Q43" s="53">
        <v>0</v>
      </c>
      <c r="R43" s="53">
        <v>0</v>
      </c>
      <c r="S43" s="53">
        <f>0.00855</f>
        <v>8.5500000000000003E-3</v>
      </c>
      <c r="T43" s="52">
        <f t="shared" si="56"/>
        <v>3.0000871</v>
      </c>
      <c r="U43" s="53">
        <v>0</v>
      </c>
      <c r="V43" s="53">
        <f>0.34539802*1.2+0.52297511*1.2</f>
        <v>1.0420477559999999</v>
      </c>
      <c r="W43" s="53">
        <f>1.39270165*1.2+0.1881375*1.2</f>
        <v>1.89700698</v>
      </c>
      <c r="X43" s="53">
        <f>0.0027261*1.2+0.03141087*1.2+0.007612+0.012456</f>
        <v>6.1032364000000006E-2</v>
      </c>
      <c r="Y43" s="52">
        <f t="shared" si="52"/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6.166666666666667</v>
      </c>
      <c r="AE43" s="53">
        <f>AF43+AG43+AH43+AI43</f>
        <v>2.5481660499999998</v>
      </c>
      <c r="AF43" s="53">
        <f>AK43+AP43+AU43+AZ43</f>
        <v>3.6198800000000003E-2</v>
      </c>
      <c r="AG43" s="53">
        <f>AL43+AQ43+AV43+BA43</f>
        <v>0.86837312999999994</v>
      </c>
      <c r="AH43" s="53">
        <f>AM43+AR43+AW43+BB43</f>
        <v>1.5808391500000001</v>
      </c>
      <c r="AI43" s="53">
        <f>AN43+AS43+AX43+BC43</f>
        <v>6.2754969999999993E-2</v>
      </c>
      <c r="AJ43" s="53">
        <f t="shared" si="42"/>
        <v>8.5500000000000003E-3</v>
      </c>
      <c r="AK43" s="53">
        <v>0</v>
      </c>
      <c r="AL43" s="53">
        <v>0</v>
      </c>
      <c r="AM43" s="53">
        <v>0</v>
      </c>
      <c r="AN43" s="53">
        <f>0.00855</f>
        <v>8.5500000000000003E-3</v>
      </c>
      <c r="AO43" s="53">
        <f>AS43+AQ43+AR43+AP43</f>
        <v>5.6266800000000006E-2</v>
      </c>
      <c r="AP43" s="54">
        <v>3.6198800000000003E-2</v>
      </c>
      <c r="AQ43" s="54">
        <v>0</v>
      </c>
      <c r="AR43" s="54">
        <v>0</v>
      </c>
      <c r="AS43" s="53">
        <f>0.012456+0.007612</f>
        <v>2.0067999999999999E-2</v>
      </c>
      <c r="AT43" s="52">
        <f t="shared" si="54"/>
        <v>2.4833492500000003</v>
      </c>
      <c r="AU43" s="53">
        <v>0</v>
      </c>
      <c r="AV43" s="53">
        <f>0.34539802+0.52297511</f>
        <v>0.86837312999999994</v>
      </c>
      <c r="AW43" s="53">
        <f>1.39270165+0.1881375</f>
        <v>1.5808391500000001</v>
      </c>
      <c r="AX43" s="53">
        <f>0.0027261+0.03141087</f>
        <v>3.4136970000000003E-2</v>
      </c>
      <c r="AY43" s="52">
        <f t="shared" si="55"/>
        <v>0</v>
      </c>
      <c r="AZ43" s="53">
        <v>0</v>
      </c>
      <c r="BA43" s="53">
        <v>0</v>
      </c>
      <c r="BB43" s="53">
        <v>0</v>
      </c>
      <c r="BC43" s="53">
        <v>0</v>
      </c>
    </row>
    <row r="44" spans="1:55">
      <c r="A44" s="15" t="s">
        <v>85</v>
      </c>
      <c r="B44" s="5" t="s">
        <v>119</v>
      </c>
      <c r="C44" s="17" t="s">
        <v>104</v>
      </c>
      <c r="D44" s="46">
        <f t="shared" si="5"/>
        <v>1.32</v>
      </c>
      <c r="E44" s="53">
        <f t="shared" si="23"/>
        <v>1.6031339999999998E-2</v>
      </c>
      <c r="F44" s="53">
        <f t="shared" si="47"/>
        <v>7.7313E-3</v>
      </c>
      <c r="G44" s="53">
        <f t="shared" si="48"/>
        <v>0</v>
      </c>
      <c r="H44" s="53">
        <f t="shared" si="49"/>
        <v>0</v>
      </c>
      <c r="I44" s="53">
        <f t="shared" si="50"/>
        <v>8.3000399999999998E-3</v>
      </c>
      <c r="J44" s="53">
        <f t="shared" si="39"/>
        <v>7.7313E-3</v>
      </c>
      <c r="K44" s="53">
        <f>0.0077313</f>
        <v>7.7313E-3</v>
      </c>
      <c r="L44" s="53">
        <v>0</v>
      </c>
      <c r="M44" s="53">
        <v>0</v>
      </c>
      <c r="N44" s="53">
        <v>0</v>
      </c>
      <c r="O44" s="52">
        <f t="shared" si="51"/>
        <v>0</v>
      </c>
      <c r="P44" s="53">
        <v>0</v>
      </c>
      <c r="Q44" s="53">
        <v>0</v>
      </c>
      <c r="R44" s="53">
        <v>0</v>
      </c>
      <c r="S44" s="53">
        <v>0</v>
      </c>
      <c r="T44" s="52">
        <f t="shared" si="56"/>
        <v>8.3000399999999998E-3</v>
      </c>
      <c r="U44" s="53">
        <v>0</v>
      </c>
      <c r="V44" s="53">
        <v>0</v>
      </c>
      <c r="W44" s="53">
        <v>0</v>
      </c>
      <c r="X44" s="53">
        <f>0.00830004</f>
        <v>8.3000399999999998E-3</v>
      </c>
      <c r="Y44" s="52">
        <f t="shared" si="52"/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1.1000000000000001</v>
      </c>
      <c r="AE44" s="53">
        <f t="shared" si="20"/>
        <v>1.6031339999999998E-2</v>
      </c>
      <c r="AF44" s="53">
        <f t="shared" si="21"/>
        <v>7.7313E-3</v>
      </c>
      <c r="AG44" s="53">
        <f t="shared" si="10"/>
        <v>0</v>
      </c>
      <c r="AH44" s="53">
        <f t="shared" si="11"/>
        <v>0</v>
      </c>
      <c r="AI44" s="53">
        <f t="shared" si="12"/>
        <v>8.3000399999999998E-3</v>
      </c>
      <c r="AJ44" s="53">
        <f t="shared" si="42"/>
        <v>7.7313E-3</v>
      </c>
      <c r="AK44" s="53">
        <f>0.0077313</f>
        <v>7.7313E-3</v>
      </c>
      <c r="AL44" s="53">
        <v>0</v>
      </c>
      <c r="AM44" s="53">
        <v>0</v>
      </c>
      <c r="AN44" s="53">
        <v>0</v>
      </c>
      <c r="AO44" s="52">
        <f t="shared" si="53"/>
        <v>0</v>
      </c>
      <c r="AP44" s="53">
        <v>0</v>
      </c>
      <c r="AQ44" s="53">
        <v>0</v>
      </c>
      <c r="AR44" s="53">
        <v>0</v>
      </c>
      <c r="AS44" s="53">
        <v>0</v>
      </c>
      <c r="AT44" s="52">
        <f t="shared" si="54"/>
        <v>8.3000399999999998E-3</v>
      </c>
      <c r="AU44" s="53">
        <v>0</v>
      </c>
      <c r="AV44" s="53">
        <v>0</v>
      </c>
      <c r="AW44" s="53">
        <v>0</v>
      </c>
      <c r="AX44" s="53">
        <f>0.00830004</f>
        <v>8.3000399999999998E-3</v>
      </c>
      <c r="AY44" s="52">
        <f t="shared" si="55"/>
        <v>0</v>
      </c>
      <c r="AZ44" s="53">
        <v>0</v>
      </c>
      <c r="BA44" s="53">
        <v>0</v>
      </c>
      <c r="BB44" s="53">
        <v>0</v>
      </c>
      <c r="BC44" s="53">
        <v>0</v>
      </c>
    </row>
    <row r="45" spans="1:55">
      <c r="A45" s="15" t="s">
        <v>85</v>
      </c>
      <c r="B45" s="5" t="s">
        <v>120</v>
      </c>
      <c r="C45" s="17" t="s">
        <v>104</v>
      </c>
      <c r="D45" s="46">
        <f t="shared" si="5"/>
        <v>3.6959999999999997</v>
      </c>
      <c r="E45" s="53">
        <f t="shared" si="23"/>
        <v>1.8282193799999999</v>
      </c>
      <c r="F45" s="53">
        <f t="shared" si="47"/>
        <v>0</v>
      </c>
      <c r="G45" s="53">
        <f t="shared" si="48"/>
        <v>0.46235368799999998</v>
      </c>
      <c r="H45" s="53">
        <f t="shared" si="49"/>
        <v>1.3630366319999998</v>
      </c>
      <c r="I45" s="53">
        <f t="shared" si="50"/>
        <v>2.82906E-3</v>
      </c>
      <c r="J45" s="53">
        <f t="shared" si="39"/>
        <v>1.8282193799999999</v>
      </c>
      <c r="K45" s="53">
        <v>0</v>
      </c>
      <c r="L45" s="53">
        <f>0.38529474*1.2</f>
        <v>0.46235368799999998</v>
      </c>
      <c r="M45" s="53">
        <f>1.13586386*1.2</f>
        <v>1.3630366319999998</v>
      </c>
      <c r="N45" s="53">
        <f>0.00235755*1.2</f>
        <v>2.82906E-3</v>
      </c>
      <c r="O45" s="52">
        <f t="shared" si="51"/>
        <v>0</v>
      </c>
      <c r="P45" s="53">
        <v>0</v>
      </c>
      <c r="Q45" s="53">
        <v>0</v>
      </c>
      <c r="R45" s="53">
        <v>0</v>
      </c>
      <c r="S45" s="53">
        <v>0</v>
      </c>
      <c r="T45" s="52">
        <f t="shared" si="56"/>
        <v>0</v>
      </c>
      <c r="U45" s="53">
        <v>0</v>
      </c>
      <c r="V45" s="53">
        <v>0</v>
      </c>
      <c r="W45" s="53">
        <v>0</v>
      </c>
      <c r="X45" s="53">
        <v>0</v>
      </c>
      <c r="Y45" s="52">
        <f t="shared" si="52"/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3.08</v>
      </c>
      <c r="AE45" s="53">
        <f t="shared" si="20"/>
        <v>1.5235161499999998</v>
      </c>
      <c r="AF45" s="53">
        <f t="shared" si="21"/>
        <v>0</v>
      </c>
      <c r="AG45" s="53">
        <f t="shared" si="10"/>
        <v>0.38529474000000002</v>
      </c>
      <c r="AH45" s="53">
        <f t="shared" si="11"/>
        <v>1.1358638599999999</v>
      </c>
      <c r="AI45" s="53">
        <f t="shared" si="12"/>
        <v>2.3575499999999999E-3</v>
      </c>
      <c r="AJ45" s="53">
        <f t="shared" si="42"/>
        <v>1.5235161499999998</v>
      </c>
      <c r="AK45" s="53">
        <v>0</v>
      </c>
      <c r="AL45" s="53">
        <v>0.38529474000000002</v>
      </c>
      <c r="AM45" s="53">
        <f>1.13586386</f>
        <v>1.1358638599999999</v>
      </c>
      <c r="AN45" s="53">
        <f>0.00235755</f>
        <v>2.3575499999999999E-3</v>
      </c>
      <c r="AO45" s="52">
        <f t="shared" si="53"/>
        <v>0</v>
      </c>
      <c r="AP45" s="53">
        <v>0</v>
      </c>
      <c r="AQ45" s="53">
        <v>0</v>
      </c>
      <c r="AR45" s="53">
        <v>0</v>
      </c>
      <c r="AS45" s="53">
        <v>0</v>
      </c>
      <c r="AT45" s="52">
        <f t="shared" si="54"/>
        <v>0</v>
      </c>
      <c r="AU45" s="53">
        <v>0</v>
      </c>
      <c r="AV45" s="53">
        <v>0</v>
      </c>
      <c r="AW45" s="53">
        <v>0</v>
      </c>
      <c r="AX45" s="53">
        <v>0</v>
      </c>
      <c r="AY45" s="52">
        <f t="shared" si="55"/>
        <v>0</v>
      </c>
      <c r="AZ45" s="53">
        <v>0</v>
      </c>
      <c r="BA45" s="53">
        <v>0</v>
      </c>
      <c r="BB45" s="53">
        <v>0</v>
      </c>
      <c r="BC45" s="53">
        <v>0</v>
      </c>
    </row>
    <row r="46" spans="1:55">
      <c r="A46" s="15" t="s">
        <v>85</v>
      </c>
      <c r="B46" s="7" t="s">
        <v>121</v>
      </c>
      <c r="C46" s="17" t="s">
        <v>104</v>
      </c>
      <c r="D46" s="46">
        <f t="shared" si="5"/>
        <v>1.5800000000000003</v>
      </c>
      <c r="E46" s="53">
        <f t="shared" si="23"/>
        <v>1.8444550000000001E-2</v>
      </c>
      <c r="F46" s="53">
        <f t="shared" si="47"/>
        <v>8.0695000000000003E-3</v>
      </c>
      <c r="G46" s="53">
        <f t="shared" si="48"/>
        <v>0</v>
      </c>
      <c r="H46" s="53">
        <f t="shared" si="49"/>
        <v>0</v>
      </c>
      <c r="I46" s="53">
        <f t="shared" si="50"/>
        <v>1.037505E-2</v>
      </c>
      <c r="J46" s="53">
        <f t="shared" si="39"/>
        <v>8.0695000000000003E-3</v>
      </c>
      <c r="K46" s="53">
        <f>0.0080695</f>
        <v>8.0695000000000003E-3</v>
      </c>
      <c r="L46" s="53">
        <v>0</v>
      </c>
      <c r="M46" s="53">
        <v>0</v>
      </c>
      <c r="N46" s="53">
        <v>0</v>
      </c>
      <c r="O46" s="52">
        <f t="shared" si="51"/>
        <v>0</v>
      </c>
      <c r="P46" s="53">
        <v>0</v>
      </c>
      <c r="Q46" s="53">
        <v>0</v>
      </c>
      <c r="R46" s="53">
        <v>0</v>
      </c>
      <c r="S46" s="53">
        <v>0</v>
      </c>
      <c r="T46" s="52">
        <f t="shared" si="56"/>
        <v>1.037505E-2</v>
      </c>
      <c r="U46" s="53">
        <v>0</v>
      </c>
      <c r="V46" s="53">
        <v>0</v>
      </c>
      <c r="W46" s="53">
        <v>0</v>
      </c>
      <c r="X46" s="53">
        <f>0.01037505</f>
        <v>1.037505E-2</v>
      </c>
      <c r="Y46" s="52">
        <f t="shared" si="52"/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1.3166666666666669</v>
      </c>
      <c r="AE46" s="53">
        <f t="shared" si="20"/>
        <v>1.8444550000000001E-2</v>
      </c>
      <c r="AF46" s="53">
        <f t="shared" si="21"/>
        <v>8.0695000000000003E-3</v>
      </c>
      <c r="AG46" s="53">
        <f t="shared" si="10"/>
        <v>0</v>
      </c>
      <c r="AH46" s="53">
        <f t="shared" si="11"/>
        <v>0</v>
      </c>
      <c r="AI46" s="53">
        <f t="shared" si="12"/>
        <v>1.037505E-2</v>
      </c>
      <c r="AJ46" s="53">
        <f t="shared" si="42"/>
        <v>8.0695000000000003E-3</v>
      </c>
      <c r="AK46" s="53">
        <f>0.0080695</f>
        <v>8.0695000000000003E-3</v>
      </c>
      <c r="AL46" s="53">
        <v>0</v>
      </c>
      <c r="AM46" s="53">
        <v>0</v>
      </c>
      <c r="AN46" s="53">
        <v>0</v>
      </c>
      <c r="AO46" s="52">
        <f t="shared" si="53"/>
        <v>0</v>
      </c>
      <c r="AP46" s="53">
        <v>0</v>
      </c>
      <c r="AQ46" s="53">
        <v>0</v>
      </c>
      <c r="AR46" s="53">
        <v>0</v>
      </c>
      <c r="AS46" s="53">
        <v>0</v>
      </c>
      <c r="AT46" s="52">
        <f t="shared" si="54"/>
        <v>1.037505E-2</v>
      </c>
      <c r="AU46" s="53">
        <v>0</v>
      </c>
      <c r="AV46" s="53">
        <v>0</v>
      </c>
      <c r="AW46" s="53">
        <v>0</v>
      </c>
      <c r="AX46" s="53">
        <f>0.01037505</f>
        <v>1.037505E-2</v>
      </c>
      <c r="AY46" s="52">
        <f t="shared" si="55"/>
        <v>0</v>
      </c>
      <c r="AZ46" s="53">
        <v>0</v>
      </c>
      <c r="BA46" s="53">
        <v>0</v>
      </c>
      <c r="BB46" s="53">
        <v>0</v>
      </c>
      <c r="BC46" s="53">
        <v>0</v>
      </c>
    </row>
    <row r="47" spans="1:55">
      <c r="A47" s="15" t="s">
        <v>85</v>
      </c>
      <c r="B47" s="7" t="s">
        <v>193</v>
      </c>
      <c r="C47" s="17" t="s">
        <v>104</v>
      </c>
      <c r="D47" s="46">
        <f t="shared" si="5"/>
        <v>1.464</v>
      </c>
      <c r="E47" s="53">
        <f t="shared" si="23"/>
        <v>0.73367609000000011</v>
      </c>
      <c r="F47" s="53">
        <f t="shared" si="47"/>
        <v>0</v>
      </c>
      <c r="G47" s="53">
        <f t="shared" si="48"/>
        <v>0.1434492</v>
      </c>
      <c r="H47" s="53">
        <f t="shared" si="49"/>
        <v>0.5817504</v>
      </c>
      <c r="I47" s="53">
        <f t="shared" si="50"/>
        <v>8.4764899999999997E-3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2">
        <f t="shared" si="51"/>
        <v>4.8416900000000001E-3</v>
      </c>
      <c r="P47" s="53">
        <v>0</v>
      </c>
      <c r="Q47" s="53">
        <v>0</v>
      </c>
      <c r="R47" s="53">
        <v>0</v>
      </c>
      <c r="S47" s="53">
        <f>0.00484169</f>
        <v>4.8416900000000001E-3</v>
      </c>
      <c r="T47" s="52">
        <f t="shared" si="56"/>
        <v>0.7288344000000001</v>
      </c>
      <c r="U47" s="53">
        <v>0</v>
      </c>
      <c r="V47" s="53">
        <f>0.119541*1.2</f>
        <v>0.1434492</v>
      </c>
      <c r="W47" s="53">
        <f>0.484792*1.2</f>
        <v>0.5817504</v>
      </c>
      <c r="X47" s="53">
        <f>0.003029*1.2</f>
        <v>3.6347999999999997E-3</v>
      </c>
      <c r="Y47" s="52">
        <f t="shared" si="52"/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1.22</v>
      </c>
      <c r="AE47" s="53">
        <f t="shared" si="20"/>
        <v>0.61220368999999997</v>
      </c>
      <c r="AF47" s="53">
        <f t="shared" si="21"/>
        <v>0</v>
      </c>
      <c r="AG47" s="53">
        <f t="shared" si="10"/>
        <v>0.11954099999999999</v>
      </c>
      <c r="AH47" s="53">
        <f t="shared" si="11"/>
        <v>0.484792</v>
      </c>
      <c r="AI47" s="53">
        <f t="shared" si="12"/>
        <v>7.8706899999999996E-3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2">
        <f t="shared" si="53"/>
        <v>4.8416900000000001E-3</v>
      </c>
      <c r="AP47" s="53">
        <v>0</v>
      </c>
      <c r="AQ47" s="53">
        <v>0</v>
      </c>
      <c r="AR47" s="53">
        <v>0</v>
      </c>
      <c r="AS47" s="53">
        <f>0.00484169</f>
        <v>4.8416900000000001E-3</v>
      </c>
      <c r="AT47" s="52">
        <f t="shared" si="54"/>
        <v>0.60736199999999996</v>
      </c>
      <c r="AU47" s="53">
        <v>0</v>
      </c>
      <c r="AV47" s="53">
        <v>0.11954099999999999</v>
      </c>
      <c r="AW47" s="53">
        <v>0.484792</v>
      </c>
      <c r="AX47" s="53">
        <v>3.029E-3</v>
      </c>
      <c r="AY47" s="52">
        <f t="shared" si="55"/>
        <v>0</v>
      </c>
      <c r="AZ47" s="53">
        <v>0</v>
      </c>
      <c r="BA47" s="53">
        <v>0</v>
      </c>
      <c r="BB47" s="53">
        <v>0</v>
      </c>
      <c r="BC47" s="53">
        <v>0</v>
      </c>
    </row>
    <row r="48" spans="1:55">
      <c r="A48" s="15" t="s">
        <v>85</v>
      </c>
      <c r="B48" s="7" t="s">
        <v>194</v>
      </c>
      <c r="C48" s="17" t="s">
        <v>104</v>
      </c>
      <c r="D48" s="46">
        <f t="shared" si="5"/>
        <v>0.81599999999999995</v>
      </c>
      <c r="E48" s="53">
        <f t="shared" si="23"/>
        <v>0.40243361999999994</v>
      </c>
      <c r="F48" s="53">
        <f t="shared" si="47"/>
        <v>0</v>
      </c>
      <c r="G48" s="53">
        <f t="shared" si="48"/>
        <v>5.5330799999999992E-2</v>
      </c>
      <c r="H48" s="53">
        <f t="shared" si="49"/>
        <v>0.33931799999999995</v>
      </c>
      <c r="I48" s="53">
        <f t="shared" si="50"/>
        <v>7.7848199999999996E-3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2">
        <f t="shared" si="51"/>
        <v>4.1500199999999999E-3</v>
      </c>
      <c r="P48" s="53">
        <v>0</v>
      </c>
      <c r="Q48" s="53">
        <v>0</v>
      </c>
      <c r="R48" s="53">
        <v>0</v>
      </c>
      <c r="S48" s="53">
        <f>0.00415002</f>
        <v>4.1500199999999999E-3</v>
      </c>
      <c r="T48" s="52">
        <f t="shared" si="56"/>
        <v>0.39828359999999996</v>
      </c>
      <c r="U48" s="53">
        <v>0</v>
      </c>
      <c r="V48" s="53">
        <f>0.046109*1.2</f>
        <v>5.5330799999999992E-2</v>
      </c>
      <c r="W48" s="53">
        <f>0.282765*1.2</f>
        <v>0.33931799999999995</v>
      </c>
      <c r="X48" s="53">
        <f>0.003029*1.2</f>
        <v>3.6347999999999997E-3</v>
      </c>
      <c r="Y48" s="52">
        <f t="shared" si="52"/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0.67999999999999994</v>
      </c>
      <c r="AE48" s="53">
        <f t="shared" si="20"/>
        <v>0.33605301999999998</v>
      </c>
      <c r="AF48" s="53">
        <f t="shared" si="21"/>
        <v>0</v>
      </c>
      <c r="AG48" s="53">
        <f t="shared" si="10"/>
        <v>4.6108999999999997E-2</v>
      </c>
      <c r="AH48" s="53">
        <f t="shared" si="11"/>
        <v>0.28276499999999999</v>
      </c>
      <c r="AI48" s="53">
        <f t="shared" si="12"/>
        <v>7.1790199999999995E-3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2">
        <f t="shared" si="53"/>
        <v>4.1500199999999999E-3</v>
      </c>
      <c r="AP48" s="53">
        <v>0</v>
      </c>
      <c r="AQ48" s="53">
        <v>0</v>
      </c>
      <c r="AR48" s="53">
        <v>0</v>
      </c>
      <c r="AS48" s="53">
        <f>0.00415002</f>
        <v>4.1500199999999999E-3</v>
      </c>
      <c r="AT48" s="52">
        <f t="shared" si="54"/>
        <v>0.331903</v>
      </c>
      <c r="AU48" s="53">
        <v>0</v>
      </c>
      <c r="AV48" s="53">
        <v>4.6108999999999997E-2</v>
      </c>
      <c r="AW48" s="53">
        <v>0.28276499999999999</v>
      </c>
      <c r="AX48" s="53">
        <f>0.003029</f>
        <v>3.029E-3</v>
      </c>
      <c r="AY48" s="52">
        <f t="shared" si="55"/>
        <v>0</v>
      </c>
      <c r="AZ48" s="53">
        <v>0</v>
      </c>
      <c r="BA48" s="53">
        <v>0</v>
      </c>
      <c r="BB48" s="53">
        <v>0</v>
      </c>
      <c r="BC48" s="53">
        <v>0</v>
      </c>
    </row>
    <row r="49" spans="1:55">
      <c r="A49" s="15" t="s">
        <v>85</v>
      </c>
      <c r="B49" s="7" t="s">
        <v>122</v>
      </c>
      <c r="C49" s="17" t="s">
        <v>104</v>
      </c>
      <c r="D49" s="46">
        <f t="shared" si="5"/>
        <v>1.956</v>
      </c>
      <c r="E49" s="53">
        <f t="shared" si="23"/>
        <v>0.84421065000000006</v>
      </c>
      <c r="F49" s="53">
        <f t="shared" si="47"/>
        <v>0</v>
      </c>
      <c r="G49" s="53">
        <f t="shared" si="48"/>
        <v>0.15182519999999999</v>
      </c>
      <c r="H49" s="53">
        <f t="shared" si="49"/>
        <v>0.67837559999999997</v>
      </c>
      <c r="I49" s="53">
        <f t="shared" si="50"/>
        <v>1.4009850000000001E-2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2">
        <f t="shared" si="51"/>
        <v>1.037505E-2</v>
      </c>
      <c r="P49" s="53">
        <v>0</v>
      </c>
      <c r="Q49" s="53">
        <v>0</v>
      </c>
      <c r="R49" s="53">
        <v>0</v>
      </c>
      <c r="S49" s="53">
        <f>0.01037505</f>
        <v>1.037505E-2</v>
      </c>
      <c r="T49" s="52">
        <f t="shared" si="56"/>
        <v>0.83383560000000001</v>
      </c>
      <c r="U49" s="53">
        <v>0</v>
      </c>
      <c r="V49" s="53">
        <f>0.126521*1.2</f>
        <v>0.15182519999999999</v>
      </c>
      <c r="W49" s="53">
        <f>0.565313*1.2</f>
        <v>0.67837559999999997</v>
      </c>
      <c r="X49" s="53">
        <f>0.003029*1.2</f>
        <v>3.6347999999999997E-3</v>
      </c>
      <c r="Y49" s="52">
        <f t="shared" si="52"/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1.6300000000000001</v>
      </c>
      <c r="AE49" s="53">
        <f t="shared" si="20"/>
        <v>0.70523804999999995</v>
      </c>
      <c r="AF49" s="53">
        <f t="shared" si="21"/>
        <v>0</v>
      </c>
      <c r="AG49" s="53">
        <f t="shared" si="10"/>
        <v>0.12652099999999999</v>
      </c>
      <c r="AH49" s="53">
        <f t="shared" si="11"/>
        <v>0.56531299999999995</v>
      </c>
      <c r="AI49" s="53">
        <f t="shared" si="12"/>
        <v>1.3404050000000001E-2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2">
        <f t="shared" si="53"/>
        <v>1.037505E-2</v>
      </c>
      <c r="AP49" s="53">
        <v>0</v>
      </c>
      <c r="AQ49" s="53">
        <v>0</v>
      </c>
      <c r="AR49" s="53">
        <v>0</v>
      </c>
      <c r="AS49" s="53">
        <f>0.01037505</f>
        <v>1.037505E-2</v>
      </c>
      <c r="AT49" s="52">
        <f t="shared" si="54"/>
        <v>0.6948629999999999</v>
      </c>
      <c r="AU49" s="53">
        <v>0</v>
      </c>
      <c r="AV49" s="53">
        <f>0.126521</f>
        <v>0.12652099999999999</v>
      </c>
      <c r="AW49" s="53">
        <v>0.56531299999999995</v>
      </c>
      <c r="AX49" s="53">
        <f>0.003029</f>
        <v>3.029E-3</v>
      </c>
      <c r="AY49" s="52">
        <f t="shared" si="55"/>
        <v>0</v>
      </c>
      <c r="AZ49" s="53">
        <v>0</v>
      </c>
      <c r="BA49" s="53">
        <v>0</v>
      </c>
      <c r="BB49" s="53">
        <v>0</v>
      </c>
      <c r="BC49" s="53">
        <v>0</v>
      </c>
    </row>
    <row r="50" spans="1:55">
      <c r="A50" s="15" t="s">
        <v>85</v>
      </c>
      <c r="B50" s="7" t="s">
        <v>123</v>
      </c>
      <c r="C50" s="17" t="s">
        <v>104</v>
      </c>
      <c r="D50" s="46">
        <f t="shared" si="5"/>
        <v>0.57599999999999996</v>
      </c>
      <c r="E50" s="53">
        <f t="shared" si="23"/>
        <v>0.29595834999999998</v>
      </c>
      <c r="F50" s="53">
        <f t="shared" si="47"/>
        <v>0</v>
      </c>
      <c r="G50" s="53">
        <f t="shared" si="48"/>
        <v>5.5278000000000001E-2</v>
      </c>
      <c r="H50" s="53">
        <f t="shared" si="49"/>
        <v>0.23358719999999999</v>
      </c>
      <c r="I50" s="53">
        <f t="shared" si="50"/>
        <v>7.0931499999999995E-3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2">
        <f t="shared" si="51"/>
        <v>3.4583499999999998E-3</v>
      </c>
      <c r="P50" s="53">
        <v>0</v>
      </c>
      <c r="Q50" s="53">
        <v>0</v>
      </c>
      <c r="R50" s="53">
        <v>0</v>
      </c>
      <c r="S50" s="53">
        <f>0.00345835</f>
        <v>3.4583499999999998E-3</v>
      </c>
      <c r="T50" s="52">
        <f t="shared" si="56"/>
        <v>0.29249999999999998</v>
      </c>
      <c r="U50" s="53">
        <v>0</v>
      </c>
      <c r="V50" s="53">
        <f>0.046065*1.2</f>
        <v>5.5278000000000001E-2</v>
      </c>
      <c r="W50" s="53">
        <f>0.194656*1.2</f>
        <v>0.23358719999999999</v>
      </c>
      <c r="X50" s="53">
        <f>0.003029*1.2</f>
        <v>3.6347999999999997E-3</v>
      </c>
      <c r="Y50" s="52">
        <f t="shared" si="52"/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0.48</v>
      </c>
      <c r="AE50" s="53">
        <f t="shared" si="20"/>
        <v>0.24720834999999999</v>
      </c>
      <c r="AF50" s="53">
        <f t="shared" si="21"/>
        <v>0</v>
      </c>
      <c r="AG50" s="53">
        <f t="shared" si="10"/>
        <v>4.6065000000000002E-2</v>
      </c>
      <c r="AH50" s="53">
        <f t="shared" si="11"/>
        <v>0.194656</v>
      </c>
      <c r="AI50" s="53">
        <f t="shared" si="12"/>
        <v>6.4873499999999994E-3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2">
        <f t="shared" si="53"/>
        <v>3.4583499999999998E-3</v>
      </c>
      <c r="AP50" s="53">
        <v>0</v>
      </c>
      <c r="AQ50" s="53">
        <v>0</v>
      </c>
      <c r="AR50" s="53">
        <v>0</v>
      </c>
      <c r="AS50" s="53">
        <f>0.00345835</f>
        <v>3.4583499999999998E-3</v>
      </c>
      <c r="AT50" s="52">
        <f t="shared" si="54"/>
        <v>0.24374999999999999</v>
      </c>
      <c r="AU50" s="53">
        <v>0</v>
      </c>
      <c r="AV50" s="53">
        <f>0.046065</f>
        <v>4.6065000000000002E-2</v>
      </c>
      <c r="AW50" s="53">
        <f>0.194656</f>
        <v>0.194656</v>
      </c>
      <c r="AX50" s="53">
        <f>0.003029</f>
        <v>3.029E-3</v>
      </c>
      <c r="AY50" s="52">
        <f t="shared" si="55"/>
        <v>0</v>
      </c>
      <c r="AZ50" s="53">
        <v>0</v>
      </c>
      <c r="BA50" s="53">
        <v>0</v>
      </c>
      <c r="BB50" s="53">
        <v>0</v>
      </c>
      <c r="BC50" s="53">
        <v>0</v>
      </c>
    </row>
    <row r="51" spans="1:55">
      <c r="A51" s="15" t="s">
        <v>85</v>
      </c>
      <c r="B51" s="7" t="s">
        <v>124</v>
      </c>
      <c r="C51" s="17" t="s">
        <v>104</v>
      </c>
      <c r="D51" s="46">
        <f t="shared" si="5"/>
        <v>2</v>
      </c>
      <c r="E51" s="53">
        <f t="shared" si="23"/>
        <v>1.17108693</v>
      </c>
      <c r="F51" s="53">
        <f t="shared" si="47"/>
        <v>0</v>
      </c>
      <c r="G51" s="53">
        <f t="shared" si="48"/>
        <v>0.23700959999999999</v>
      </c>
      <c r="H51" s="53">
        <f t="shared" si="49"/>
        <v>0.90730079999999991</v>
      </c>
      <c r="I51" s="53">
        <f t="shared" si="50"/>
        <v>2.677653E-2</v>
      </c>
      <c r="J51" s="53">
        <f>K51+L51+M51+N51</f>
        <v>0.01</v>
      </c>
      <c r="K51" s="53">
        <v>0</v>
      </c>
      <c r="L51" s="53">
        <v>0</v>
      </c>
      <c r="M51" s="53">
        <v>0</v>
      </c>
      <c r="N51" s="53">
        <f>0.01</f>
        <v>0.01</v>
      </c>
      <c r="O51" s="52">
        <f t="shared" si="51"/>
        <v>0</v>
      </c>
      <c r="P51" s="53">
        <v>0</v>
      </c>
      <c r="Q51" s="53">
        <v>0</v>
      </c>
      <c r="R51" s="53">
        <v>0</v>
      </c>
      <c r="S51" s="53">
        <v>0</v>
      </c>
      <c r="T51" s="52">
        <f t="shared" si="56"/>
        <v>1.16108693</v>
      </c>
      <c r="U51" s="53">
        <v>0</v>
      </c>
      <c r="V51" s="53">
        <f>0.197508*1.2</f>
        <v>0.23700959999999999</v>
      </c>
      <c r="W51" s="53">
        <f>0.756084*1.2</f>
        <v>0.90730079999999991</v>
      </c>
      <c r="X51" s="53">
        <f>0.003029*1.2+0.01314173</f>
        <v>1.6776530000000001E-2</v>
      </c>
      <c r="Y51" s="52">
        <f t="shared" si="52"/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1.6666666666666667</v>
      </c>
      <c r="AE51" s="53">
        <f t="shared" si="20"/>
        <v>0.97976273000000003</v>
      </c>
      <c r="AF51" s="53">
        <f t="shared" si="21"/>
        <v>0</v>
      </c>
      <c r="AG51" s="53">
        <f t="shared" si="10"/>
        <v>0.19750799999999999</v>
      </c>
      <c r="AH51" s="53">
        <f t="shared" si="11"/>
        <v>0.75608399999999998</v>
      </c>
      <c r="AI51" s="53">
        <f t="shared" si="12"/>
        <v>2.617073E-2</v>
      </c>
      <c r="AJ51" s="53">
        <f>AK51+AL51+AM51+AN51</f>
        <v>0.01</v>
      </c>
      <c r="AK51" s="53">
        <v>0</v>
      </c>
      <c r="AL51" s="53">
        <v>0</v>
      </c>
      <c r="AM51" s="53">
        <v>0</v>
      </c>
      <c r="AN51" s="53">
        <f>0.01</f>
        <v>0.01</v>
      </c>
      <c r="AO51" s="52">
        <f t="shared" si="53"/>
        <v>1.3141730000000001E-2</v>
      </c>
      <c r="AP51" s="53">
        <v>0</v>
      </c>
      <c r="AQ51" s="53">
        <v>0</v>
      </c>
      <c r="AR51" s="53">
        <v>0</v>
      </c>
      <c r="AS51" s="53">
        <f>0.01314173</f>
        <v>1.3141730000000001E-2</v>
      </c>
      <c r="AT51" s="52">
        <f t="shared" si="54"/>
        <v>0.95662099999999994</v>
      </c>
      <c r="AU51" s="53">
        <v>0</v>
      </c>
      <c r="AV51" s="53">
        <f>0.197508</f>
        <v>0.19750799999999999</v>
      </c>
      <c r="AW51" s="53">
        <f>0.756084</f>
        <v>0.75608399999999998</v>
      </c>
      <c r="AX51" s="53">
        <f>0.003029</f>
        <v>3.029E-3</v>
      </c>
      <c r="AY51" s="52">
        <f t="shared" si="55"/>
        <v>0</v>
      </c>
      <c r="AZ51" s="53">
        <v>0</v>
      </c>
      <c r="BA51" s="53">
        <v>0</v>
      </c>
      <c r="BB51" s="53">
        <v>0</v>
      </c>
      <c r="BC51" s="53">
        <v>0</v>
      </c>
    </row>
    <row r="52" spans="1:55">
      <c r="A52" s="15" t="s">
        <v>85</v>
      </c>
      <c r="B52" s="5" t="s">
        <v>125</v>
      </c>
      <c r="C52" s="17" t="s">
        <v>104</v>
      </c>
      <c r="D52" s="46">
        <f t="shared" si="5"/>
        <v>1.5840000000000001</v>
      </c>
      <c r="E52" s="53">
        <f t="shared" si="23"/>
        <v>1.09006E-2</v>
      </c>
      <c r="F52" s="53">
        <f t="shared" si="47"/>
        <v>1.09006E-2</v>
      </c>
      <c r="G52" s="53">
        <f t="shared" si="48"/>
        <v>0</v>
      </c>
      <c r="H52" s="53">
        <f t="shared" si="49"/>
        <v>0</v>
      </c>
      <c r="I52" s="53">
        <f t="shared" si="50"/>
        <v>0</v>
      </c>
      <c r="J52" s="53">
        <f>K52+L52+M52+N52</f>
        <v>0</v>
      </c>
      <c r="K52" s="53">
        <v>0</v>
      </c>
      <c r="L52" s="53">
        <v>0</v>
      </c>
      <c r="M52" s="53">
        <v>0</v>
      </c>
      <c r="N52" s="53">
        <v>0</v>
      </c>
      <c r="O52" s="52">
        <f t="shared" si="51"/>
        <v>1.09006E-2</v>
      </c>
      <c r="P52" s="53">
        <f>0.0109006</f>
        <v>1.09006E-2</v>
      </c>
      <c r="Q52" s="53">
        <v>0</v>
      </c>
      <c r="R52" s="53">
        <v>0</v>
      </c>
      <c r="S52" s="53">
        <v>0</v>
      </c>
      <c r="T52" s="52">
        <f t="shared" si="56"/>
        <v>0</v>
      </c>
      <c r="U52" s="53">
        <v>0</v>
      </c>
      <c r="V52" s="53">
        <v>0</v>
      </c>
      <c r="W52" s="53">
        <v>0</v>
      </c>
      <c r="X52" s="53">
        <v>0</v>
      </c>
      <c r="Y52" s="52">
        <f t="shared" si="52"/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1.32</v>
      </c>
      <c r="AE52" s="53">
        <f t="shared" si="20"/>
        <v>1.09006E-2</v>
      </c>
      <c r="AF52" s="53">
        <f t="shared" si="21"/>
        <v>1.09006E-2</v>
      </c>
      <c r="AG52" s="53">
        <f t="shared" si="10"/>
        <v>0</v>
      </c>
      <c r="AH52" s="53">
        <f t="shared" si="11"/>
        <v>0</v>
      </c>
      <c r="AI52" s="53">
        <f t="shared" si="12"/>
        <v>0</v>
      </c>
      <c r="AJ52" s="53">
        <f>AK52+AL52+AM52+AN52</f>
        <v>1.09006E-2</v>
      </c>
      <c r="AK52" s="53">
        <f>0.0109006</f>
        <v>1.09006E-2</v>
      </c>
      <c r="AL52" s="53">
        <v>0</v>
      </c>
      <c r="AM52" s="53">
        <v>0</v>
      </c>
      <c r="AN52" s="53">
        <v>0</v>
      </c>
      <c r="AO52" s="52">
        <f t="shared" si="53"/>
        <v>0</v>
      </c>
      <c r="AP52" s="53">
        <v>0</v>
      </c>
      <c r="AQ52" s="53">
        <v>0</v>
      </c>
      <c r="AR52" s="53">
        <v>0</v>
      </c>
      <c r="AS52" s="53">
        <v>0</v>
      </c>
      <c r="AT52" s="52">
        <f t="shared" si="54"/>
        <v>0</v>
      </c>
      <c r="AU52" s="53">
        <v>0</v>
      </c>
      <c r="AV52" s="53">
        <v>0</v>
      </c>
      <c r="AW52" s="53">
        <v>0</v>
      </c>
      <c r="AX52" s="53">
        <v>0</v>
      </c>
      <c r="AY52" s="52">
        <f t="shared" si="55"/>
        <v>0</v>
      </c>
      <c r="AZ52" s="53">
        <v>0</v>
      </c>
      <c r="BA52" s="53">
        <v>0</v>
      </c>
      <c r="BB52" s="53">
        <v>0</v>
      </c>
      <c r="BC52" s="53">
        <v>0</v>
      </c>
    </row>
    <row r="53" spans="1:55" ht="12" thickBot="1">
      <c r="A53" s="18" t="s">
        <v>85</v>
      </c>
      <c r="B53" s="25" t="s">
        <v>126</v>
      </c>
      <c r="C53" s="19" t="s">
        <v>104</v>
      </c>
      <c r="D53" s="50">
        <f t="shared" si="5"/>
        <v>1.5840000000000001</v>
      </c>
      <c r="E53" s="66">
        <f t="shared" si="23"/>
        <v>0.37644529999999998</v>
      </c>
      <c r="F53" s="66">
        <f t="shared" si="47"/>
        <v>3.7493000000000001E-3</v>
      </c>
      <c r="G53" s="66">
        <f t="shared" si="48"/>
        <v>5.7957599999999991E-2</v>
      </c>
      <c r="H53" s="66">
        <f t="shared" si="49"/>
        <v>0.30124079999999998</v>
      </c>
      <c r="I53" s="66">
        <f t="shared" si="50"/>
        <v>1.3497599999999998E-2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2">
        <f t="shared" si="51"/>
        <v>3.7493000000000001E-3</v>
      </c>
      <c r="P53" s="54">
        <f>0.0037493</f>
        <v>3.7493000000000001E-3</v>
      </c>
      <c r="Q53" s="54">
        <v>0</v>
      </c>
      <c r="R53" s="54">
        <v>0</v>
      </c>
      <c r="S53" s="54">
        <v>0</v>
      </c>
      <c r="T53" s="52">
        <f t="shared" si="56"/>
        <v>6.228E-3</v>
      </c>
      <c r="U53" s="54">
        <v>0</v>
      </c>
      <c r="V53" s="54">
        <v>0</v>
      </c>
      <c r="W53" s="54">
        <v>0</v>
      </c>
      <c r="X53" s="54">
        <f>0.006228</f>
        <v>6.228E-3</v>
      </c>
      <c r="Y53" s="52">
        <f t="shared" si="52"/>
        <v>0.36646799999999996</v>
      </c>
      <c r="Z53" s="54">
        <v>0</v>
      </c>
      <c r="AA53" s="54">
        <f>(0.017136+0.031162)*1.2</f>
        <v>5.7957599999999991E-2</v>
      </c>
      <c r="AB53" s="54">
        <f>(0.115521+0.135513)*1.2</f>
        <v>0.30124079999999998</v>
      </c>
      <c r="AC53" s="54">
        <f>(0.003029+0.003029)*1.2</f>
        <v>7.2695999999999993E-3</v>
      </c>
      <c r="AD53" s="54">
        <v>1.32</v>
      </c>
      <c r="AE53" s="64">
        <f t="shared" si="20"/>
        <v>0.31536730000000002</v>
      </c>
      <c r="AF53" s="64">
        <f t="shared" si="21"/>
        <v>3.7493000000000001E-3</v>
      </c>
      <c r="AG53" s="64">
        <f t="shared" si="10"/>
        <v>4.8297999999999994E-2</v>
      </c>
      <c r="AH53" s="64">
        <f t="shared" si="11"/>
        <v>0.25103399999999998</v>
      </c>
      <c r="AI53" s="64">
        <f t="shared" si="12"/>
        <v>1.2286E-2</v>
      </c>
      <c r="AJ53" s="54">
        <v>0</v>
      </c>
      <c r="AK53" s="54">
        <v>0</v>
      </c>
      <c r="AL53" s="54">
        <v>0</v>
      </c>
      <c r="AM53" s="54">
        <v>0</v>
      </c>
      <c r="AN53" s="54">
        <v>0</v>
      </c>
      <c r="AO53" s="52">
        <f t="shared" si="53"/>
        <v>3.7493000000000001E-3</v>
      </c>
      <c r="AP53" s="54">
        <f>0.0037493</f>
        <v>3.7493000000000001E-3</v>
      </c>
      <c r="AQ53" s="54">
        <v>0</v>
      </c>
      <c r="AR53" s="54">
        <v>0</v>
      </c>
      <c r="AS53" s="54">
        <v>0</v>
      </c>
      <c r="AT53" s="52">
        <f t="shared" si="54"/>
        <v>6.228E-3</v>
      </c>
      <c r="AU53" s="54">
        <v>0</v>
      </c>
      <c r="AV53" s="54">
        <v>0</v>
      </c>
      <c r="AW53" s="54">
        <v>0</v>
      </c>
      <c r="AX53" s="54">
        <f>0.006228</f>
        <v>6.228E-3</v>
      </c>
      <c r="AY53" s="52">
        <f t="shared" si="55"/>
        <v>0.30538999999999999</v>
      </c>
      <c r="AZ53" s="54">
        <v>0</v>
      </c>
      <c r="BA53" s="54">
        <f>0.017136+0.031162</f>
        <v>4.8297999999999994E-2</v>
      </c>
      <c r="BB53" s="54">
        <f>0.115521+0.135513</f>
        <v>0.25103399999999998</v>
      </c>
      <c r="BC53" s="54">
        <f>0.003029+0.003029</f>
        <v>6.058E-3</v>
      </c>
    </row>
    <row r="54" spans="1:55" ht="12" thickBot="1">
      <c r="A54" s="20" t="s">
        <v>85</v>
      </c>
      <c r="B54" s="21" t="s">
        <v>88</v>
      </c>
      <c r="C54" s="22" t="s">
        <v>96</v>
      </c>
      <c r="D54" s="47">
        <f t="shared" si="5"/>
        <v>1.2658799999999999</v>
      </c>
      <c r="E54" s="51">
        <f>J54+O54+T54+Y54</f>
        <v>0.42257958400000001</v>
      </c>
      <c r="F54" s="51">
        <f t="shared" si="47"/>
        <v>1.5341899999999999E-2</v>
      </c>
      <c r="G54" s="51">
        <f t="shared" si="48"/>
        <v>0.154349556</v>
      </c>
      <c r="H54" s="51">
        <f t="shared" si="49"/>
        <v>0.21525979200000001</v>
      </c>
      <c r="I54" s="51">
        <f t="shared" si="50"/>
        <v>3.7628335999999998E-2</v>
      </c>
      <c r="J54" s="51">
        <f>K54+L54+M54+N54</f>
        <v>2.5341900000000001E-2</v>
      </c>
      <c r="K54" s="51">
        <f>SUM(K55:K57)</f>
        <v>1.5341899999999999E-2</v>
      </c>
      <c r="L54" s="51">
        <f>SUM(L55:L57)</f>
        <v>0</v>
      </c>
      <c r="M54" s="51">
        <f>SUM(M55:M57)</f>
        <v>0</v>
      </c>
      <c r="N54" s="51">
        <f>SUM(N55:N57)</f>
        <v>0.01</v>
      </c>
      <c r="O54" s="51">
        <f t="shared" ref="O54:O65" si="57">P54+Q54+R54+S54</f>
        <v>0.106302304</v>
      </c>
      <c r="P54" s="51">
        <f t="shared" ref="P54:X54" si="58">SUM(P55:P57)</f>
        <v>0</v>
      </c>
      <c r="Q54" s="51">
        <f t="shared" si="58"/>
        <v>4.1918171999999997E-2</v>
      </c>
      <c r="R54" s="51">
        <f t="shared" si="58"/>
        <v>6.2244024000000002E-2</v>
      </c>
      <c r="S54" s="51">
        <f t="shared" si="58"/>
        <v>2.1401079999999999E-3</v>
      </c>
      <c r="T54" s="51">
        <f t="shared" si="58"/>
        <v>0.29093538000000002</v>
      </c>
      <c r="U54" s="51">
        <f t="shared" si="58"/>
        <v>0</v>
      </c>
      <c r="V54" s="51">
        <f t="shared" si="58"/>
        <v>0.112431384</v>
      </c>
      <c r="W54" s="51">
        <f t="shared" si="58"/>
        <v>0.153015768</v>
      </c>
      <c r="X54" s="51">
        <f t="shared" si="58"/>
        <v>2.5488227999999998E-2</v>
      </c>
      <c r="Y54" s="65">
        <f>Z54+AA54+AB54+AC54</f>
        <v>0</v>
      </c>
      <c r="Z54" s="65">
        <f>SUM(Z55:Z57)</f>
        <v>0</v>
      </c>
      <c r="AA54" s="65">
        <f t="shared" ref="AA54:AC54" si="59">SUM(AA55:AA57)</f>
        <v>0</v>
      </c>
      <c r="AB54" s="65">
        <f t="shared" si="59"/>
        <v>0</v>
      </c>
      <c r="AC54" s="65">
        <f t="shared" si="59"/>
        <v>0</v>
      </c>
      <c r="AD54" s="51">
        <f>SUM(AD55:AD57)</f>
        <v>1.0548999999999999</v>
      </c>
      <c r="AE54" s="51">
        <f t="shared" si="20"/>
        <v>0.35660385999999999</v>
      </c>
      <c r="AF54" s="51">
        <f t="shared" si="21"/>
        <v>1.5341899999999999E-2</v>
      </c>
      <c r="AG54" s="51">
        <f t="shared" si="10"/>
        <v>0.12862462999999999</v>
      </c>
      <c r="AH54" s="51">
        <f t="shared" si="11"/>
        <v>0.17938315999999999</v>
      </c>
      <c r="AI54" s="51">
        <f t="shared" si="12"/>
        <v>3.325417E-2</v>
      </c>
      <c r="AJ54" s="51">
        <f>AK54+AL54+AM54+AN54</f>
        <v>2.5341900000000001E-2</v>
      </c>
      <c r="AK54" s="51">
        <f>SUM(AK55:AK57)</f>
        <v>1.5341899999999999E-2</v>
      </c>
      <c r="AL54" s="51">
        <f>SUM(AL55:AL57)</f>
        <v>0</v>
      </c>
      <c r="AM54" s="51">
        <f>SUM(AM55:AM57)</f>
        <v>0</v>
      </c>
      <c r="AN54" s="51">
        <f>SUM(AN55:AN57)</f>
        <v>0.01</v>
      </c>
      <c r="AO54" s="51">
        <f t="shared" ref="AO54:AO64" si="60">AP54+AQ54+AR54+AS54</f>
        <v>8.8815809999999995E-2</v>
      </c>
      <c r="AP54" s="51">
        <f t="shared" ref="AP54:AX54" si="61">SUM(AP55:AP57)</f>
        <v>0</v>
      </c>
      <c r="AQ54" s="51">
        <f t="shared" si="61"/>
        <v>3.4931810000000001E-2</v>
      </c>
      <c r="AR54" s="51">
        <f t="shared" si="61"/>
        <v>5.1870020000000003E-2</v>
      </c>
      <c r="AS54" s="51">
        <f t="shared" si="61"/>
        <v>2.0139800000000003E-3</v>
      </c>
      <c r="AT54" s="65">
        <f t="shared" si="61"/>
        <v>0.24244614999999997</v>
      </c>
      <c r="AU54" s="65">
        <f t="shared" si="61"/>
        <v>0</v>
      </c>
      <c r="AV54" s="65">
        <f t="shared" si="61"/>
        <v>9.3692819999999996E-2</v>
      </c>
      <c r="AW54" s="65">
        <f t="shared" si="61"/>
        <v>0.12751314</v>
      </c>
      <c r="AX54" s="65">
        <f t="shared" si="61"/>
        <v>2.1240189999999999E-2</v>
      </c>
      <c r="AY54" s="65">
        <f t="shared" ref="AY54:AY66" si="62">AZ54+BA54+BB54+BC54</f>
        <v>0</v>
      </c>
      <c r="AZ54" s="65">
        <f>SUM(AZ55:AZ57)</f>
        <v>0</v>
      </c>
      <c r="BA54" s="65">
        <f>SUM(BA55:BA57)</f>
        <v>0</v>
      </c>
      <c r="BB54" s="65">
        <f>SUM(BB55:BB57)</f>
        <v>0</v>
      </c>
      <c r="BC54" s="65">
        <f>SUM(BC55:BC57)</f>
        <v>0</v>
      </c>
    </row>
    <row r="55" spans="1:55">
      <c r="A55" s="12" t="s">
        <v>85</v>
      </c>
      <c r="B55" s="26" t="s">
        <v>127</v>
      </c>
      <c r="C55" s="14" t="s">
        <v>104</v>
      </c>
      <c r="D55" s="48">
        <f t="shared" si="5"/>
        <v>0.18479999999999999</v>
      </c>
      <c r="E55" s="52">
        <f t="shared" si="23"/>
        <v>0.12665796400000001</v>
      </c>
      <c r="F55" s="52">
        <f t="shared" si="47"/>
        <v>1.1738999999999999E-2</v>
      </c>
      <c r="G55" s="52">
        <f t="shared" si="48"/>
        <v>4.1918171999999997E-2</v>
      </c>
      <c r="H55" s="52">
        <f t="shared" si="49"/>
        <v>6.2244024000000002E-2</v>
      </c>
      <c r="I55" s="52">
        <f t="shared" si="50"/>
        <v>1.0756768E-2</v>
      </c>
      <c r="J55" s="52">
        <f>K55+L55+M55+N55</f>
        <v>2.1739000000000001E-2</v>
      </c>
      <c r="K55" s="52">
        <v>1.1738999999999999E-2</v>
      </c>
      <c r="L55" s="52">
        <v>0</v>
      </c>
      <c r="M55" s="52">
        <v>0</v>
      </c>
      <c r="N55" s="52">
        <f>0.01</f>
        <v>0.01</v>
      </c>
      <c r="O55" s="52">
        <f t="shared" si="57"/>
        <v>0.104918964</v>
      </c>
      <c r="P55" s="52">
        <v>0</v>
      </c>
      <c r="Q55" s="52">
        <f>0.03493181*1.2</f>
        <v>4.1918171999999997E-2</v>
      </c>
      <c r="R55" s="52">
        <f>0.05187002*1.2</f>
        <v>6.2244024000000002E-2</v>
      </c>
      <c r="S55" s="52">
        <f>0.00063064*1.2</f>
        <v>7.56768E-4</v>
      </c>
      <c r="T55" s="52">
        <f>U55+V55+W55+X55</f>
        <v>0</v>
      </c>
      <c r="U55" s="52">
        <v>0</v>
      </c>
      <c r="V55" s="52">
        <v>0</v>
      </c>
      <c r="W55" s="52">
        <v>0</v>
      </c>
      <c r="X55" s="52">
        <v>0</v>
      </c>
      <c r="Y55" s="52">
        <f>Z55+AA55+AB55+AC55</f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0.154</v>
      </c>
      <c r="AE55" s="55">
        <f t="shared" si="20"/>
        <v>0.10917146999999999</v>
      </c>
      <c r="AF55" s="55">
        <f t="shared" si="21"/>
        <v>1.1738999999999999E-2</v>
      </c>
      <c r="AG55" s="55">
        <f t="shared" si="10"/>
        <v>3.4931810000000001E-2</v>
      </c>
      <c r="AH55" s="55">
        <f t="shared" si="11"/>
        <v>5.1870020000000003E-2</v>
      </c>
      <c r="AI55" s="55">
        <f t="shared" si="12"/>
        <v>1.063064E-2</v>
      </c>
      <c r="AJ55" s="52">
        <f>AK55+AL55+AM55+AN55</f>
        <v>2.1739000000000001E-2</v>
      </c>
      <c r="AK55" s="52">
        <v>1.1738999999999999E-2</v>
      </c>
      <c r="AL55" s="52">
        <v>0</v>
      </c>
      <c r="AM55" s="52">
        <v>0</v>
      </c>
      <c r="AN55" s="52">
        <f>0.01</f>
        <v>0.01</v>
      </c>
      <c r="AO55" s="52">
        <f t="shared" si="60"/>
        <v>8.7432469999999998E-2</v>
      </c>
      <c r="AP55" s="52">
        <v>0</v>
      </c>
      <c r="AQ55" s="52">
        <v>3.4931810000000001E-2</v>
      </c>
      <c r="AR55" s="52">
        <f>0.05187002</f>
        <v>5.1870020000000003E-2</v>
      </c>
      <c r="AS55" s="52">
        <v>6.3064000000000002E-4</v>
      </c>
      <c r="AT55" s="52">
        <f>SUM(AU55:AX55)</f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f t="shared" si="62"/>
        <v>0</v>
      </c>
      <c r="AZ55" s="52">
        <v>0</v>
      </c>
      <c r="BA55" s="52">
        <v>0</v>
      </c>
      <c r="BB55" s="52">
        <v>0</v>
      </c>
      <c r="BC55" s="52">
        <v>0</v>
      </c>
    </row>
    <row r="56" spans="1:55">
      <c r="A56" s="15" t="s">
        <v>85</v>
      </c>
      <c r="B56" s="5" t="s">
        <v>128</v>
      </c>
      <c r="C56" s="17" t="s">
        <v>104</v>
      </c>
      <c r="D56" s="46">
        <f t="shared" si="5"/>
        <v>0.49071999999999955</v>
      </c>
      <c r="E56" s="53">
        <f t="shared" si="23"/>
        <v>0.29592162</v>
      </c>
      <c r="F56" s="53">
        <f t="shared" si="47"/>
        <v>3.6029E-3</v>
      </c>
      <c r="G56" s="53">
        <f t="shared" si="48"/>
        <v>0.112431384</v>
      </c>
      <c r="H56" s="53">
        <f t="shared" si="49"/>
        <v>0.153015768</v>
      </c>
      <c r="I56" s="53">
        <f t="shared" si="50"/>
        <v>2.6871567999999998E-2</v>
      </c>
      <c r="J56" s="52">
        <f>K56+L56+M56+N56</f>
        <v>3.6029E-3</v>
      </c>
      <c r="K56" s="53">
        <f>0.0036029</f>
        <v>3.6029E-3</v>
      </c>
      <c r="L56" s="53">
        <v>0</v>
      </c>
      <c r="M56" s="53">
        <v>0</v>
      </c>
      <c r="N56" s="53">
        <v>0</v>
      </c>
      <c r="O56" s="52">
        <f t="shared" si="57"/>
        <v>1.38334E-3</v>
      </c>
      <c r="P56" s="53">
        <v>0</v>
      </c>
      <c r="Q56" s="53">
        <v>0</v>
      </c>
      <c r="R56" s="53">
        <v>0</v>
      </c>
      <c r="S56" s="53">
        <f>0.00138334</f>
        <v>1.38334E-3</v>
      </c>
      <c r="T56" s="52">
        <f>U56+V56+W56+X56</f>
        <v>0.29093538000000002</v>
      </c>
      <c r="U56" s="53">
        <v>0</v>
      </c>
      <c r="V56" s="53">
        <f>0.09369282*1.2</f>
        <v>0.112431384</v>
      </c>
      <c r="W56" s="53">
        <f>0.12751314*1.2</f>
        <v>0.153015768</v>
      </c>
      <c r="X56" s="53">
        <f>0.02124019*1.2</f>
        <v>2.5488227999999998E-2</v>
      </c>
      <c r="Y56" s="52">
        <f t="shared" ref="Y56:Y57" si="63">Z56+AA56+AB56+AC56</f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0.40893333333333298</v>
      </c>
      <c r="AE56" s="53">
        <f t="shared" si="20"/>
        <v>0.24743239</v>
      </c>
      <c r="AF56" s="53">
        <f t="shared" si="21"/>
        <v>3.6029E-3</v>
      </c>
      <c r="AG56" s="53">
        <f t="shared" si="10"/>
        <v>9.3692819999999996E-2</v>
      </c>
      <c r="AH56" s="53">
        <f t="shared" si="11"/>
        <v>0.12751314</v>
      </c>
      <c r="AI56" s="53">
        <f t="shared" si="12"/>
        <v>2.2623529999999999E-2</v>
      </c>
      <c r="AJ56" s="52">
        <f>AK56+AL56+AM56+AN56</f>
        <v>3.6029E-3</v>
      </c>
      <c r="AK56" s="53">
        <f>0.0036029</f>
        <v>3.6029E-3</v>
      </c>
      <c r="AL56" s="53">
        <v>0</v>
      </c>
      <c r="AM56" s="53">
        <v>0</v>
      </c>
      <c r="AN56" s="53">
        <v>0</v>
      </c>
      <c r="AO56" s="52">
        <f t="shared" si="60"/>
        <v>1.38334E-3</v>
      </c>
      <c r="AP56" s="53">
        <v>0</v>
      </c>
      <c r="AQ56" s="53">
        <v>0</v>
      </c>
      <c r="AR56" s="53">
        <v>0</v>
      </c>
      <c r="AS56" s="53">
        <f>0.00138334</f>
        <v>1.38334E-3</v>
      </c>
      <c r="AT56" s="52">
        <f>SUM(AU56:AX56)</f>
        <v>0.24244614999999997</v>
      </c>
      <c r="AU56" s="53">
        <v>0</v>
      </c>
      <c r="AV56" s="53">
        <v>9.3692819999999996E-2</v>
      </c>
      <c r="AW56" s="53">
        <v>0.12751314</v>
      </c>
      <c r="AX56" s="53">
        <v>2.1240189999999999E-2</v>
      </c>
      <c r="AY56" s="52">
        <f t="shared" si="62"/>
        <v>0</v>
      </c>
      <c r="AZ56" s="53">
        <v>0</v>
      </c>
      <c r="BA56" s="53">
        <v>0</v>
      </c>
      <c r="BB56" s="53">
        <v>0</v>
      </c>
      <c r="BC56" s="53">
        <v>0</v>
      </c>
    </row>
    <row r="57" spans="1:55" s="56" customFormat="1" ht="12" thickBot="1">
      <c r="A57" s="18" t="s">
        <v>85</v>
      </c>
      <c r="B57" s="25" t="s">
        <v>129</v>
      </c>
      <c r="C57" s="19" t="s">
        <v>104</v>
      </c>
      <c r="D57" s="55">
        <f t="shared" si="5"/>
        <v>0.59036000000000033</v>
      </c>
      <c r="E57" s="54">
        <f t="shared" si="23"/>
        <v>0</v>
      </c>
      <c r="F57" s="54">
        <f t="shared" si="47"/>
        <v>0</v>
      </c>
      <c r="G57" s="54">
        <f t="shared" si="48"/>
        <v>0</v>
      </c>
      <c r="H57" s="54">
        <f t="shared" si="49"/>
        <v>0</v>
      </c>
      <c r="I57" s="54">
        <f t="shared" si="50"/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5">
        <f t="shared" si="57"/>
        <v>0</v>
      </c>
      <c r="P57" s="54">
        <v>0</v>
      </c>
      <c r="Q57" s="54">
        <v>0</v>
      </c>
      <c r="R57" s="54">
        <v>0</v>
      </c>
      <c r="S57" s="54">
        <v>0</v>
      </c>
      <c r="T57" s="55">
        <f>U57+V57+W57+X57</f>
        <v>0</v>
      </c>
      <c r="U57" s="54">
        <v>0</v>
      </c>
      <c r="V57" s="54">
        <v>0</v>
      </c>
      <c r="W57" s="54">
        <v>0</v>
      </c>
      <c r="X57" s="54">
        <v>0</v>
      </c>
      <c r="Y57" s="52">
        <f t="shared" si="63"/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0.491966666666667</v>
      </c>
      <c r="AE57" s="55">
        <f>AF57+AG57+AH57+AI57</f>
        <v>0</v>
      </c>
      <c r="AF57" s="55">
        <f t="shared" si="21"/>
        <v>0</v>
      </c>
      <c r="AG57" s="55">
        <f t="shared" si="10"/>
        <v>0</v>
      </c>
      <c r="AH57" s="55">
        <f t="shared" si="11"/>
        <v>0</v>
      </c>
      <c r="AI57" s="55">
        <f t="shared" si="12"/>
        <v>0</v>
      </c>
      <c r="AJ57" s="54">
        <v>0</v>
      </c>
      <c r="AK57" s="54">
        <v>0</v>
      </c>
      <c r="AL57" s="54">
        <v>0</v>
      </c>
      <c r="AM57" s="54">
        <v>0</v>
      </c>
      <c r="AN57" s="54">
        <v>0</v>
      </c>
      <c r="AO57" s="55">
        <f t="shared" si="60"/>
        <v>0</v>
      </c>
      <c r="AP57" s="54">
        <v>0</v>
      </c>
      <c r="AQ57" s="54">
        <v>0</v>
      </c>
      <c r="AR57" s="54">
        <v>0</v>
      </c>
      <c r="AS57" s="54">
        <v>0</v>
      </c>
      <c r="AT57" s="55">
        <f>SUM(AU57:AX57)</f>
        <v>0</v>
      </c>
      <c r="AU57" s="54">
        <v>0</v>
      </c>
      <c r="AV57" s="54">
        <v>0</v>
      </c>
      <c r="AW57" s="54">
        <v>0</v>
      </c>
      <c r="AX57" s="54">
        <v>0</v>
      </c>
      <c r="AY57" s="52">
        <f t="shared" si="62"/>
        <v>0</v>
      </c>
      <c r="AZ57" s="54">
        <v>0</v>
      </c>
      <c r="BA57" s="54">
        <v>0</v>
      </c>
      <c r="BB57" s="54">
        <v>0</v>
      </c>
      <c r="BC57" s="54">
        <v>0</v>
      </c>
    </row>
    <row r="58" spans="1:55" ht="21.75" thickBot="1">
      <c r="A58" s="20" t="s">
        <v>85</v>
      </c>
      <c r="B58" s="21" t="s">
        <v>89</v>
      </c>
      <c r="C58" s="22" t="s">
        <v>96</v>
      </c>
      <c r="D58" s="47">
        <f t="shared" si="5"/>
        <v>6.79</v>
      </c>
      <c r="E58" s="51">
        <f t="shared" si="23"/>
        <v>1.6619856279999996</v>
      </c>
      <c r="F58" s="51">
        <f>K58+P58+U58+Z58</f>
        <v>2.9198000000000002E-3</v>
      </c>
      <c r="G58" s="51">
        <f>L58+Q58+V58+AA58</f>
        <v>0.35305635600000002</v>
      </c>
      <c r="H58" s="51">
        <f>M58+R58+W58+AB58</f>
        <v>1.230846804</v>
      </c>
      <c r="I58" s="51">
        <f>N58+S58+X58+AC58</f>
        <v>7.5162668000000002E-2</v>
      </c>
      <c r="J58" s="51">
        <f>K58+L58+M58+N58</f>
        <v>2.9198000000000002E-3</v>
      </c>
      <c r="K58" s="51">
        <f>SUM(K59:K64)</f>
        <v>2.9198000000000002E-3</v>
      </c>
      <c r="L58" s="51">
        <f>SUM(L59:L64)</f>
        <v>0</v>
      </c>
      <c r="M58" s="51">
        <f>SUM(M59:M64)</f>
        <v>0</v>
      </c>
      <c r="N58" s="51">
        <f>SUM(N59:N64)</f>
        <v>0</v>
      </c>
      <c r="O58" s="51">
        <f t="shared" si="57"/>
        <v>1.936676E-2</v>
      </c>
      <c r="P58" s="51">
        <f t="shared" ref="P58:X58" si="64">SUM(P59:P64)</f>
        <v>0</v>
      </c>
      <c r="Q58" s="51">
        <f t="shared" si="64"/>
        <v>0</v>
      </c>
      <c r="R58" s="51">
        <f t="shared" si="64"/>
        <v>0</v>
      </c>
      <c r="S58" s="51">
        <f t="shared" si="64"/>
        <v>1.936676E-2</v>
      </c>
      <c r="T58" s="51">
        <f t="shared" si="64"/>
        <v>1.4652756719999998</v>
      </c>
      <c r="U58" s="51">
        <f t="shared" si="64"/>
        <v>0</v>
      </c>
      <c r="V58" s="51">
        <f t="shared" si="64"/>
        <v>0.31401928800000001</v>
      </c>
      <c r="W58" s="51">
        <f t="shared" si="64"/>
        <v>1.095460476</v>
      </c>
      <c r="X58" s="51">
        <f t="shared" si="64"/>
        <v>5.5795907999999998E-2</v>
      </c>
      <c r="Y58" s="65">
        <f>Z58+AA58+AB58+AC58</f>
        <v>0.17442339600000001</v>
      </c>
      <c r="Z58" s="65">
        <f>SUM(Z59:Z64)</f>
        <v>0</v>
      </c>
      <c r="AA58" s="65">
        <f t="shared" ref="AA58:AC58" si="65">SUM(AA59:AA64)</f>
        <v>3.9037068000000001E-2</v>
      </c>
      <c r="AB58" s="65">
        <f t="shared" si="65"/>
        <v>0.135386328</v>
      </c>
      <c r="AC58" s="65">
        <f t="shared" si="65"/>
        <v>0</v>
      </c>
      <c r="AD58" s="51">
        <f>SUM(AD59:AD64)</f>
        <v>5.6583333333333332</v>
      </c>
      <c r="AE58" s="51">
        <f t="shared" si="20"/>
        <v>1.38870245</v>
      </c>
      <c r="AF58" s="51">
        <f>AK58+AP58+AU58+AZ58</f>
        <v>2.9198000000000002E-3</v>
      </c>
      <c r="AG58" s="51">
        <f t="shared" si="10"/>
        <v>0.29421362999999995</v>
      </c>
      <c r="AH58" s="51">
        <f t="shared" si="11"/>
        <v>1.02570567</v>
      </c>
      <c r="AI58" s="51">
        <f t="shared" si="12"/>
        <v>6.5863350000000001E-2</v>
      </c>
      <c r="AJ58" s="51">
        <f>AK58+AL58+AM58+AN58</f>
        <v>2.9198000000000002E-3</v>
      </c>
      <c r="AK58" s="51">
        <f>SUM(AK59:AK64)</f>
        <v>2.9198000000000002E-3</v>
      </c>
      <c r="AL58" s="51">
        <f>SUM(AL59:AL64)</f>
        <v>0</v>
      </c>
      <c r="AM58" s="51">
        <f>SUM(AM59:AM64)</f>
        <v>0</v>
      </c>
      <c r="AN58" s="51">
        <f>SUM(AN59:AN64)</f>
        <v>0</v>
      </c>
      <c r="AO58" s="51">
        <f t="shared" si="60"/>
        <v>1.936676E-2</v>
      </c>
      <c r="AP58" s="51">
        <f t="shared" ref="AP58:AX58" si="66">SUM(AP59:AP64)</f>
        <v>0</v>
      </c>
      <c r="AQ58" s="51">
        <f t="shared" si="66"/>
        <v>0</v>
      </c>
      <c r="AR58" s="51">
        <f t="shared" si="66"/>
        <v>0</v>
      </c>
      <c r="AS58" s="51">
        <f t="shared" si="66"/>
        <v>1.936676E-2</v>
      </c>
      <c r="AT58" s="65">
        <f t="shared" si="66"/>
        <v>1.2210630599999999</v>
      </c>
      <c r="AU58" s="65">
        <f t="shared" si="66"/>
        <v>0</v>
      </c>
      <c r="AV58" s="65">
        <f t="shared" si="66"/>
        <v>0.26168273999999997</v>
      </c>
      <c r="AW58" s="65">
        <f t="shared" si="66"/>
        <v>0.91288373</v>
      </c>
      <c r="AX58" s="65">
        <f t="shared" si="66"/>
        <v>4.6496589999999997E-2</v>
      </c>
      <c r="AY58" s="65">
        <f t="shared" si="62"/>
        <v>0.14535282999999999</v>
      </c>
      <c r="AZ58" s="65">
        <f>SUM(AZ59:AZ64)</f>
        <v>0</v>
      </c>
      <c r="BA58" s="65">
        <f>SUM(BA59:BA64)</f>
        <v>3.253089E-2</v>
      </c>
      <c r="BB58" s="65">
        <f>SUM(BB59:BB64)</f>
        <v>0.11282194</v>
      </c>
      <c r="BC58" s="65">
        <f>SUM(BC59:BC64)</f>
        <v>0</v>
      </c>
    </row>
    <row r="59" spans="1:55">
      <c r="A59" s="12" t="s">
        <v>85</v>
      </c>
      <c r="B59" s="23" t="s">
        <v>130</v>
      </c>
      <c r="C59" s="14" t="s">
        <v>104</v>
      </c>
      <c r="D59" s="48">
        <f t="shared" si="5"/>
        <v>0.44</v>
      </c>
      <c r="E59" s="52">
        <f t="shared" si="23"/>
        <v>0.25945606599999993</v>
      </c>
      <c r="F59" s="52">
        <f t="shared" ref="F59:F65" si="67">K59+P59+U59+Z59</f>
        <v>0</v>
      </c>
      <c r="G59" s="52">
        <f t="shared" ref="G59:G65" si="68">L59+Q59+V59+AA59</f>
        <v>6.1659455999999994E-2</v>
      </c>
      <c r="H59" s="52">
        <f t="shared" ref="H59:H65" si="69">M59+R59+W59+AB59</f>
        <v>0.17430860399999998</v>
      </c>
      <c r="I59" s="52">
        <f t="shared" ref="I59:I65" si="70">N59+S59+X59+AC59</f>
        <v>2.3488005999999999E-2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f t="shared" si="57"/>
        <v>7.6083699999999997E-3</v>
      </c>
      <c r="P59" s="52">
        <v>0</v>
      </c>
      <c r="Q59" s="52">
        <v>0</v>
      </c>
      <c r="R59" s="52">
        <v>0</v>
      </c>
      <c r="S59" s="52">
        <f>0.00760837</f>
        <v>7.6083699999999997E-3</v>
      </c>
      <c r="T59" s="52">
        <f t="shared" ref="T59:T64" si="71">U59+V59+W59+X59</f>
        <v>0.25184769599999995</v>
      </c>
      <c r="U59" s="52">
        <v>0</v>
      </c>
      <c r="V59" s="52">
        <f>0.05138288*1.2</f>
        <v>6.1659455999999994E-2</v>
      </c>
      <c r="W59" s="52">
        <f>0.14525717*1.2</f>
        <v>0.17430860399999998</v>
      </c>
      <c r="X59" s="52">
        <f>0.01323303*1.2</f>
        <v>1.5879635999999999E-2</v>
      </c>
      <c r="Y59" s="52">
        <f>Z59+AA59+AB59+AC59</f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0.3666666666666667</v>
      </c>
      <c r="AE59" s="55">
        <f t="shared" si="20"/>
        <v>0.21748144999999999</v>
      </c>
      <c r="AF59" s="55">
        <f t="shared" si="21"/>
        <v>0</v>
      </c>
      <c r="AG59" s="55">
        <f t="shared" si="10"/>
        <v>5.1382879999999999E-2</v>
      </c>
      <c r="AH59" s="55">
        <f t="shared" si="11"/>
        <v>0.14525716999999999</v>
      </c>
      <c r="AI59" s="55">
        <f t="shared" si="12"/>
        <v>2.08414E-2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f t="shared" si="60"/>
        <v>7.6083699999999997E-3</v>
      </c>
      <c r="AP59" s="52">
        <v>0</v>
      </c>
      <c r="AQ59" s="52">
        <v>0</v>
      </c>
      <c r="AR59" s="52">
        <v>0</v>
      </c>
      <c r="AS59" s="52">
        <f>0.00760837</f>
        <v>7.6083699999999997E-3</v>
      </c>
      <c r="AT59" s="52">
        <f t="shared" ref="AT59:AT64" si="72">SUM(AU59:AX59)</f>
        <v>0.20987307999999999</v>
      </c>
      <c r="AU59" s="52">
        <v>0</v>
      </c>
      <c r="AV59" s="52">
        <f>0.05138288</f>
        <v>5.1382879999999999E-2</v>
      </c>
      <c r="AW59" s="52">
        <v>0.14525716999999999</v>
      </c>
      <c r="AX59" s="52">
        <v>1.323303E-2</v>
      </c>
      <c r="AY59" s="52">
        <f t="shared" si="62"/>
        <v>0</v>
      </c>
      <c r="AZ59" s="52">
        <v>0</v>
      </c>
      <c r="BA59" s="52">
        <v>0</v>
      </c>
      <c r="BB59" s="52">
        <v>0</v>
      </c>
      <c r="BC59" s="52">
        <v>0</v>
      </c>
    </row>
    <row r="60" spans="1:55">
      <c r="A60" s="15" t="s">
        <v>85</v>
      </c>
      <c r="B60" s="7" t="s">
        <v>131</v>
      </c>
      <c r="C60" s="17" t="s">
        <v>104</v>
      </c>
      <c r="D60" s="46">
        <f t="shared" si="5"/>
        <v>0.59</v>
      </c>
      <c r="E60" s="53">
        <f t="shared" si="23"/>
        <v>0.27835838000000002</v>
      </c>
      <c r="F60" s="53">
        <f t="shared" si="67"/>
        <v>2.9198000000000002E-3</v>
      </c>
      <c r="G60" s="53">
        <f t="shared" si="68"/>
        <v>5.5977288E-2</v>
      </c>
      <c r="H60" s="53">
        <f t="shared" si="69"/>
        <v>0.20274599999999998</v>
      </c>
      <c r="I60" s="53">
        <f t="shared" si="70"/>
        <v>1.6715292E-2</v>
      </c>
      <c r="J60" s="53">
        <f>K60+L60+M60+N60</f>
        <v>2.9198000000000002E-3</v>
      </c>
      <c r="K60" s="53">
        <f>0.0029198</f>
        <v>2.9198000000000002E-3</v>
      </c>
      <c r="L60" s="53">
        <v>0</v>
      </c>
      <c r="M60" s="53">
        <v>0</v>
      </c>
      <c r="N60" s="53">
        <v>0</v>
      </c>
      <c r="O60" s="52">
        <f t="shared" si="57"/>
        <v>0</v>
      </c>
      <c r="P60" s="53">
        <v>0</v>
      </c>
      <c r="Q60" s="53">
        <v>0</v>
      </c>
      <c r="R60" s="53">
        <v>0</v>
      </c>
      <c r="S60" s="53">
        <v>0</v>
      </c>
      <c r="T60" s="52">
        <f t="shared" si="71"/>
        <v>0.27543857999999999</v>
      </c>
      <c r="U60" s="53">
        <v>0</v>
      </c>
      <c r="V60" s="53">
        <f>0.04664774*1.2</f>
        <v>5.5977288E-2</v>
      </c>
      <c r="W60" s="53">
        <f>0.168955*1.2</f>
        <v>0.20274599999999998</v>
      </c>
      <c r="X60" s="53">
        <f>0.01392941*1.2</f>
        <v>1.6715292E-2</v>
      </c>
      <c r="Y60" s="52">
        <f t="shared" ref="Y60:Y64" si="73">Z60+AA60+AB60+AC60</f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0.49166666666666664</v>
      </c>
      <c r="AE60" s="53">
        <f>AF60+AG60+AH60+AI60</f>
        <v>0.23245194999999999</v>
      </c>
      <c r="AF60" s="53">
        <f t="shared" si="21"/>
        <v>2.9198000000000002E-3</v>
      </c>
      <c r="AG60" s="53">
        <f t="shared" si="10"/>
        <v>4.664774E-2</v>
      </c>
      <c r="AH60" s="53">
        <f t="shared" si="11"/>
        <v>0.16895499999999999</v>
      </c>
      <c r="AI60" s="53">
        <f t="shared" si="12"/>
        <v>1.392941E-2</v>
      </c>
      <c r="AJ60" s="53">
        <f>AK60+AL60+AM60+AN60</f>
        <v>2.9198000000000002E-3</v>
      </c>
      <c r="AK60" s="53">
        <f>0.0029198</f>
        <v>2.9198000000000002E-3</v>
      </c>
      <c r="AL60" s="53">
        <v>0</v>
      </c>
      <c r="AM60" s="53">
        <v>0</v>
      </c>
      <c r="AN60" s="53">
        <v>0</v>
      </c>
      <c r="AO60" s="52">
        <f t="shared" si="60"/>
        <v>0</v>
      </c>
      <c r="AP60" s="53">
        <v>0</v>
      </c>
      <c r="AQ60" s="53">
        <v>0</v>
      </c>
      <c r="AR60" s="53">
        <v>0</v>
      </c>
      <c r="AS60" s="53">
        <v>0</v>
      </c>
      <c r="AT60" s="52">
        <f t="shared" si="72"/>
        <v>0.22953214999999999</v>
      </c>
      <c r="AU60" s="53">
        <v>0</v>
      </c>
      <c r="AV60" s="53">
        <v>4.664774E-2</v>
      </c>
      <c r="AW60" s="53">
        <v>0.16895499999999999</v>
      </c>
      <c r="AX60" s="53">
        <v>1.392941E-2</v>
      </c>
      <c r="AY60" s="52">
        <f t="shared" si="62"/>
        <v>0</v>
      </c>
      <c r="AZ60" s="53">
        <v>0</v>
      </c>
      <c r="BA60" s="53">
        <v>0</v>
      </c>
      <c r="BB60" s="53">
        <v>0</v>
      </c>
      <c r="BC60" s="53">
        <v>0</v>
      </c>
    </row>
    <row r="61" spans="1:55">
      <c r="A61" s="15" t="s">
        <v>85</v>
      </c>
      <c r="B61" s="7" t="s">
        <v>132</v>
      </c>
      <c r="C61" s="17" t="s">
        <v>104</v>
      </c>
      <c r="D61" s="46">
        <f t="shared" si="5"/>
        <v>1.1499999999999999</v>
      </c>
      <c r="E61" s="53">
        <f t="shared" si="23"/>
        <v>0</v>
      </c>
      <c r="F61" s="53">
        <f t="shared" si="67"/>
        <v>0</v>
      </c>
      <c r="G61" s="53">
        <f t="shared" si="68"/>
        <v>0</v>
      </c>
      <c r="H61" s="53">
        <f t="shared" si="69"/>
        <v>0</v>
      </c>
      <c r="I61" s="53">
        <f t="shared" si="70"/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2">
        <f t="shared" si="57"/>
        <v>0</v>
      </c>
      <c r="P61" s="53">
        <v>0</v>
      </c>
      <c r="Q61" s="53">
        <v>0</v>
      </c>
      <c r="R61" s="53">
        <v>0</v>
      </c>
      <c r="S61" s="53">
        <v>0</v>
      </c>
      <c r="T61" s="52">
        <f t="shared" si="71"/>
        <v>0</v>
      </c>
      <c r="U61" s="53">
        <v>0</v>
      </c>
      <c r="V61" s="53">
        <v>0</v>
      </c>
      <c r="W61" s="53">
        <v>0</v>
      </c>
      <c r="X61" s="53">
        <v>0</v>
      </c>
      <c r="Y61" s="52">
        <f t="shared" si="73"/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0.95833333333333326</v>
      </c>
      <c r="AE61" s="53">
        <f t="shared" si="20"/>
        <v>0</v>
      </c>
      <c r="AF61" s="53">
        <f t="shared" si="21"/>
        <v>0</v>
      </c>
      <c r="AG61" s="53">
        <f t="shared" si="10"/>
        <v>0</v>
      </c>
      <c r="AH61" s="53">
        <f t="shared" si="11"/>
        <v>0</v>
      </c>
      <c r="AI61" s="53">
        <f t="shared" si="12"/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2">
        <f t="shared" si="60"/>
        <v>0</v>
      </c>
      <c r="AP61" s="53">
        <v>0</v>
      </c>
      <c r="AQ61" s="53">
        <v>0</v>
      </c>
      <c r="AR61" s="53">
        <v>0</v>
      </c>
      <c r="AS61" s="53">
        <v>0</v>
      </c>
      <c r="AT61" s="52">
        <f t="shared" si="72"/>
        <v>0</v>
      </c>
      <c r="AU61" s="53">
        <v>0</v>
      </c>
      <c r="AV61" s="53">
        <v>0</v>
      </c>
      <c r="AW61" s="53">
        <v>0</v>
      </c>
      <c r="AX61" s="53">
        <v>0</v>
      </c>
      <c r="AY61" s="52">
        <f t="shared" si="62"/>
        <v>0</v>
      </c>
      <c r="AZ61" s="53">
        <v>0</v>
      </c>
      <c r="BA61" s="53">
        <v>0</v>
      </c>
      <c r="BB61" s="53">
        <v>0</v>
      </c>
      <c r="BC61" s="53">
        <v>0</v>
      </c>
    </row>
    <row r="62" spans="1:55">
      <c r="A62" s="15" t="s">
        <v>85</v>
      </c>
      <c r="B62" s="7" t="s">
        <v>133</v>
      </c>
      <c r="C62" s="17" t="s">
        <v>104</v>
      </c>
      <c r="D62" s="46">
        <f t="shared" si="5"/>
        <v>1.08</v>
      </c>
      <c r="E62" s="53">
        <f t="shared" si="23"/>
        <v>0.64178238999999992</v>
      </c>
      <c r="F62" s="53">
        <f t="shared" si="67"/>
        <v>0</v>
      </c>
      <c r="G62" s="53">
        <f t="shared" si="68"/>
        <v>0.143004672</v>
      </c>
      <c r="H62" s="53">
        <f t="shared" si="69"/>
        <v>0.47216332799999999</v>
      </c>
      <c r="I62" s="53">
        <f t="shared" si="70"/>
        <v>2.6614390000000002E-2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2">
        <f t="shared" si="57"/>
        <v>1.1758390000000001E-2</v>
      </c>
      <c r="P62" s="53">
        <v>0</v>
      </c>
      <c r="Q62" s="53">
        <v>0</v>
      </c>
      <c r="R62" s="53">
        <v>0</v>
      </c>
      <c r="S62" s="53">
        <f>0.01175839</f>
        <v>1.1758390000000001E-2</v>
      </c>
      <c r="T62" s="52">
        <f t="shared" si="71"/>
        <v>0.63002399999999992</v>
      </c>
      <c r="U62" s="53">
        <v>0</v>
      </c>
      <c r="V62" s="53">
        <f>0.11917056*1.2</f>
        <v>0.143004672</v>
      </c>
      <c r="W62" s="53">
        <f>0.39346944*1.2</f>
        <v>0.47216332799999999</v>
      </c>
      <c r="X62" s="53">
        <f>0.01238*1.2</f>
        <v>1.4855999999999999E-2</v>
      </c>
      <c r="Y62" s="52">
        <f t="shared" si="73"/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0.90000000000000013</v>
      </c>
      <c r="AE62" s="53">
        <f t="shared" si="20"/>
        <v>0.53677838999999994</v>
      </c>
      <c r="AF62" s="53">
        <f t="shared" si="21"/>
        <v>0</v>
      </c>
      <c r="AG62" s="53">
        <f t="shared" si="10"/>
        <v>0.11917055999999999</v>
      </c>
      <c r="AH62" s="53">
        <f t="shared" si="11"/>
        <v>0.39346944</v>
      </c>
      <c r="AI62" s="53">
        <f t="shared" si="12"/>
        <v>2.4138390000000003E-2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2">
        <f t="shared" si="60"/>
        <v>1.1758390000000001E-2</v>
      </c>
      <c r="AP62" s="53">
        <v>0</v>
      </c>
      <c r="AQ62" s="53">
        <v>0</v>
      </c>
      <c r="AR62" s="53">
        <v>0</v>
      </c>
      <c r="AS62" s="53">
        <f>0.01175839</f>
        <v>1.1758390000000001E-2</v>
      </c>
      <c r="AT62" s="52">
        <f t="shared" si="72"/>
        <v>0.52501999999999993</v>
      </c>
      <c r="AU62" s="53">
        <v>0</v>
      </c>
      <c r="AV62" s="53">
        <v>0.11917055999999999</v>
      </c>
      <c r="AW62" s="53">
        <v>0.39346944</v>
      </c>
      <c r="AX62" s="53">
        <f>0.01238</f>
        <v>1.238E-2</v>
      </c>
      <c r="AY62" s="52">
        <f t="shared" si="62"/>
        <v>0</v>
      </c>
      <c r="AZ62" s="53">
        <v>0</v>
      </c>
      <c r="BA62" s="53">
        <v>0</v>
      </c>
      <c r="BB62" s="53">
        <v>0</v>
      </c>
      <c r="BC62" s="53">
        <v>0</v>
      </c>
    </row>
    <row r="63" spans="1:55">
      <c r="A63" s="15" t="s">
        <v>85</v>
      </c>
      <c r="B63" s="7" t="s">
        <v>134</v>
      </c>
      <c r="C63" s="17" t="s">
        <v>104</v>
      </c>
      <c r="D63" s="46">
        <f t="shared" si="5"/>
        <v>1.19</v>
      </c>
      <c r="E63" s="53">
        <f t="shared" si="23"/>
        <v>0.29760205200000001</v>
      </c>
      <c r="F63" s="53">
        <f t="shared" si="67"/>
        <v>0</v>
      </c>
      <c r="G63" s="53">
        <f t="shared" si="68"/>
        <v>5.1310583999999999E-2</v>
      </c>
      <c r="H63" s="53">
        <f t="shared" si="69"/>
        <v>0.23794648799999998</v>
      </c>
      <c r="I63" s="53">
        <f t="shared" si="70"/>
        <v>8.3449800000000001E-3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2">
        <f t="shared" si="57"/>
        <v>0</v>
      </c>
      <c r="P63" s="53">
        <v>0</v>
      </c>
      <c r="Q63" s="53">
        <v>0</v>
      </c>
      <c r="R63" s="53">
        <v>0</v>
      </c>
      <c r="S63" s="53">
        <v>0</v>
      </c>
      <c r="T63" s="52">
        <f t="shared" si="71"/>
        <v>0.29760205200000001</v>
      </c>
      <c r="U63" s="53">
        <v>0</v>
      </c>
      <c r="V63" s="53">
        <f>0.04275882*1.2</f>
        <v>5.1310583999999999E-2</v>
      </c>
      <c r="W63" s="53">
        <f>0.19828874*1.2</f>
        <v>0.23794648799999998</v>
      </c>
      <c r="X63" s="53">
        <f>0.00695415*1.2</f>
        <v>8.3449800000000001E-3</v>
      </c>
      <c r="Y63" s="52">
        <f t="shared" si="73"/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0.9916666666666667</v>
      </c>
      <c r="AE63" s="53">
        <f t="shared" si="20"/>
        <v>0.24800170999999999</v>
      </c>
      <c r="AF63" s="53">
        <f t="shared" si="21"/>
        <v>0</v>
      </c>
      <c r="AG63" s="53">
        <f t="shared" si="10"/>
        <v>4.2758820000000003E-2</v>
      </c>
      <c r="AH63" s="53">
        <f t="shared" si="11"/>
        <v>0.19828873999999999</v>
      </c>
      <c r="AI63" s="53">
        <f t="shared" si="12"/>
        <v>6.9541500000000001E-3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2">
        <f t="shared" si="60"/>
        <v>0</v>
      </c>
      <c r="AP63" s="53">
        <v>0</v>
      </c>
      <c r="AQ63" s="53">
        <v>0</v>
      </c>
      <c r="AR63" s="53">
        <v>0</v>
      </c>
      <c r="AS63" s="53">
        <v>0</v>
      </c>
      <c r="AT63" s="52">
        <f t="shared" si="72"/>
        <v>0.24800170999999999</v>
      </c>
      <c r="AU63" s="53">
        <v>0</v>
      </c>
      <c r="AV63" s="53">
        <f>0.04275882</f>
        <v>4.2758820000000003E-2</v>
      </c>
      <c r="AW63" s="53">
        <v>0.19828873999999999</v>
      </c>
      <c r="AX63" s="53">
        <f>0.00695415</f>
        <v>6.9541500000000001E-3</v>
      </c>
      <c r="AY63" s="52">
        <f t="shared" si="62"/>
        <v>0</v>
      </c>
      <c r="AZ63" s="53">
        <v>0</v>
      </c>
      <c r="BA63" s="53">
        <v>0</v>
      </c>
      <c r="BB63" s="53">
        <v>0</v>
      </c>
      <c r="BC63" s="53">
        <v>0</v>
      </c>
    </row>
    <row r="64" spans="1:55" ht="12" thickBot="1">
      <c r="A64" s="18" t="s">
        <v>85</v>
      </c>
      <c r="B64" s="6" t="s">
        <v>135</v>
      </c>
      <c r="C64" s="19" t="s">
        <v>104</v>
      </c>
      <c r="D64" s="48">
        <f t="shared" si="5"/>
        <v>2.34</v>
      </c>
      <c r="E64" s="54">
        <f t="shared" si="23"/>
        <v>0.18478674</v>
      </c>
      <c r="F64" s="54">
        <f t="shared" si="67"/>
        <v>0</v>
      </c>
      <c r="G64" s="54">
        <f t="shared" si="68"/>
        <v>4.1104356000000002E-2</v>
      </c>
      <c r="H64" s="54">
        <f t="shared" si="69"/>
        <v>0.143682384</v>
      </c>
      <c r="I64" s="54">
        <f t="shared" si="70"/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f t="shared" si="57"/>
        <v>0</v>
      </c>
      <c r="P64" s="54">
        <v>0</v>
      </c>
      <c r="Q64" s="54">
        <v>0</v>
      </c>
      <c r="R64" s="54">
        <v>0</v>
      </c>
      <c r="S64" s="54">
        <v>0</v>
      </c>
      <c r="T64" s="55">
        <f t="shared" si="71"/>
        <v>1.0363344E-2</v>
      </c>
      <c r="U64" s="54">
        <v>0</v>
      </c>
      <c r="V64" s="54">
        <f>0.00172274*1.2</f>
        <v>2.067288E-3</v>
      </c>
      <c r="W64" s="54">
        <f>0.00691338*1.2</f>
        <v>8.2960559999999996E-3</v>
      </c>
      <c r="X64" s="54">
        <v>0</v>
      </c>
      <c r="Y64" s="52">
        <f t="shared" si="73"/>
        <v>0.17442339600000001</v>
      </c>
      <c r="Z64" s="54">
        <v>0</v>
      </c>
      <c r="AA64" s="54">
        <f>(0.00788475+0.00434897)*1.2+(0.00868956+0.00164425+0.00193415+0.00802921)*1.2</f>
        <v>3.9037068000000001E-2</v>
      </c>
      <c r="AB64" s="54">
        <f>(0.01778524+0.01931534)*1.2+(0.03141095+0.00815487+0.00930797+0.02684757)*1.2</f>
        <v>0.135386328</v>
      </c>
      <c r="AC64" s="54">
        <v>0</v>
      </c>
      <c r="AD64" s="54">
        <v>1.95</v>
      </c>
      <c r="AE64" s="55">
        <f t="shared" si="20"/>
        <v>0.15398894999999999</v>
      </c>
      <c r="AF64" s="55">
        <f t="shared" si="21"/>
        <v>0</v>
      </c>
      <c r="AG64" s="55">
        <f t="shared" si="10"/>
        <v>3.425363E-2</v>
      </c>
      <c r="AH64" s="55">
        <f t="shared" si="11"/>
        <v>0.11973531999999999</v>
      </c>
      <c r="AI64" s="55">
        <f t="shared" si="12"/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f t="shared" si="60"/>
        <v>0</v>
      </c>
      <c r="AP64" s="54">
        <v>0</v>
      </c>
      <c r="AQ64" s="54">
        <v>0</v>
      </c>
      <c r="AR64" s="54">
        <v>0</v>
      </c>
      <c r="AS64" s="54">
        <v>0</v>
      </c>
      <c r="AT64" s="55">
        <f t="shared" si="72"/>
        <v>8.6361200000000006E-3</v>
      </c>
      <c r="AU64" s="54">
        <v>0</v>
      </c>
      <c r="AV64" s="54">
        <f>0.00172274</f>
        <v>1.7227399999999999E-3</v>
      </c>
      <c r="AW64" s="54">
        <f>0.00691338</f>
        <v>6.9133800000000002E-3</v>
      </c>
      <c r="AX64" s="54">
        <v>0</v>
      </c>
      <c r="AY64" s="52">
        <f t="shared" si="62"/>
        <v>0.14535282999999999</v>
      </c>
      <c r="AZ64" s="54">
        <v>0</v>
      </c>
      <c r="BA64" s="54">
        <f>0.00788475+0.00434897+0.00868956+0.00164425+0.00193415+0.00802921</f>
        <v>3.253089E-2</v>
      </c>
      <c r="BB64" s="54">
        <f>0.01778524+0.01931534+0.03141095+0.00815487+0.00930797+0.02684757</f>
        <v>0.11282194</v>
      </c>
      <c r="BC64" s="54">
        <v>0</v>
      </c>
    </row>
    <row r="65" spans="1:55" ht="12" thickBot="1">
      <c r="A65" s="20" t="s">
        <v>85</v>
      </c>
      <c r="B65" s="21" t="s">
        <v>90</v>
      </c>
      <c r="C65" s="22" t="s">
        <v>96</v>
      </c>
      <c r="D65" s="47">
        <f t="shared" si="5"/>
        <v>24.669999999999995</v>
      </c>
      <c r="E65" s="51">
        <f>J65+O65+T65+Y65</f>
        <v>6.729407504000001</v>
      </c>
      <c r="F65" s="51">
        <f t="shared" si="67"/>
        <v>0.11344959999999998</v>
      </c>
      <c r="G65" s="51">
        <f t="shared" si="68"/>
        <v>1.54804287</v>
      </c>
      <c r="H65" s="51">
        <f t="shared" si="69"/>
        <v>4.9685912320000005</v>
      </c>
      <c r="I65" s="51">
        <f t="shared" si="70"/>
        <v>9.9323802000000017E-2</v>
      </c>
      <c r="J65" s="51">
        <f>K65+L65+M65+N65</f>
        <v>1.64371E-2</v>
      </c>
      <c r="K65" s="51">
        <f>SUM(K66:K113)</f>
        <v>1.5087099999999999E-2</v>
      </c>
      <c r="L65" s="51">
        <f>SUM(L66:L113)</f>
        <v>0</v>
      </c>
      <c r="M65" s="51">
        <f>SUM(M66:M113)</f>
        <v>0</v>
      </c>
      <c r="N65" s="51">
        <f>SUM(N66:N113)</f>
        <v>1.3500000000000001E-3</v>
      </c>
      <c r="O65" s="51">
        <f t="shared" si="57"/>
        <v>7.8847899999999985E-2</v>
      </c>
      <c r="P65" s="51">
        <f t="shared" ref="P65:X65" si="74">SUM(P66:P113)</f>
        <v>7.6147899999999991E-2</v>
      </c>
      <c r="Q65" s="51">
        <f t="shared" si="74"/>
        <v>0</v>
      </c>
      <c r="R65" s="51">
        <f t="shared" si="74"/>
        <v>0</v>
      </c>
      <c r="S65" s="51">
        <f t="shared" si="74"/>
        <v>2.7000000000000001E-3</v>
      </c>
      <c r="T65" s="51">
        <f t="shared" si="74"/>
        <v>1.0856819019999997</v>
      </c>
      <c r="U65" s="51">
        <f t="shared" si="74"/>
        <v>2.2214600000000001E-2</v>
      </c>
      <c r="V65" s="51">
        <f t="shared" si="74"/>
        <v>0.22332254399999998</v>
      </c>
      <c r="W65" s="51">
        <f t="shared" si="74"/>
        <v>0.75763696800000013</v>
      </c>
      <c r="X65" s="51">
        <f t="shared" si="74"/>
        <v>8.2507790000000025E-2</v>
      </c>
      <c r="Y65" s="51">
        <f>Z65+AA65+AB65+AC65</f>
        <v>5.5484406020000012</v>
      </c>
      <c r="Z65" s="51">
        <f>SUM(Z66:Z113)</f>
        <v>0</v>
      </c>
      <c r="AA65" s="51">
        <f t="shared" ref="AA65:AB65" si="75">SUM(AA66:AA113)</f>
        <v>1.324720326</v>
      </c>
      <c r="AB65" s="51">
        <f t="shared" si="75"/>
        <v>4.2109542640000006</v>
      </c>
      <c r="AC65" s="51">
        <f>SUM(AC66:AC113)</f>
        <v>1.2766012E-2</v>
      </c>
      <c r="AD65" s="51">
        <f>SUM(AD66:AD113)</f>
        <v>20.55833333333333</v>
      </c>
      <c r="AE65" s="51">
        <f>AF65+AG65+AH65+AI65</f>
        <v>5.8001540699999996</v>
      </c>
      <c r="AF65" s="51">
        <f>AK65+AP65+AU65+AZ65</f>
        <v>0.11344960000000001</v>
      </c>
      <c r="AG65" s="51">
        <f t="shared" si="10"/>
        <v>1.3392433500000001</v>
      </c>
      <c r="AH65" s="51">
        <f t="shared" si="11"/>
        <v>4.2522458599999995</v>
      </c>
      <c r="AI65" s="51">
        <f t="shared" si="12"/>
        <v>9.5215259999999996E-2</v>
      </c>
      <c r="AJ65" s="51">
        <f>AK65+AL65+AM65+AN65</f>
        <v>3.7404899999999998E-2</v>
      </c>
      <c r="AK65" s="51">
        <f>SUM(AK66:AK113)</f>
        <v>3.6054900000000001E-2</v>
      </c>
      <c r="AL65" s="51">
        <f>SUM(AL66:AL113)</f>
        <v>0</v>
      </c>
      <c r="AM65" s="51">
        <f>SUM(AM66:AM113)</f>
        <v>0</v>
      </c>
      <c r="AN65" s="51">
        <f>SUM(AN66:AN113)</f>
        <v>1.3500000000000001E-3</v>
      </c>
      <c r="AO65" s="51">
        <f>AP65+AQ65+AR65+AS65</f>
        <v>7.4063520000000008E-2</v>
      </c>
      <c r="AP65" s="51">
        <f>SUM(AP66:AP113)</f>
        <v>5.5180100000000003E-2</v>
      </c>
      <c r="AQ65" s="51">
        <f t="shared" ref="AQ65:AS65" si="76">SUM(AQ66:AQ113)</f>
        <v>0</v>
      </c>
      <c r="AR65" s="51">
        <f t="shared" si="76"/>
        <v>0</v>
      </c>
      <c r="AS65" s="51">
        <f t="shared" si="76"/>
        <v>1.8883420000000001E-2</v>
      </c>
      <c r="AT65" s="51">
        <f>SUM(AT66:AT113)</f>
        <v>1.4801049699999997</v>
      </c>
      <c r="AU65" s="51">
        <f>SUM(AU66:AU113)</f>
        <v>2.2214600000000001E-2</v>
      </c>
      <c r="AV65" s="51">
        <f>SUM(AV66:AV113)</f>
        <v>0.39004046000000009</v>
      </c>
      <c r="AW65" s="51">
        <f>SUM(AW66:AW113)</f>
        <v>1.00275614</v>
      </c>
      <c r="AX65" s="51">
        <f>SUM(AX66:AX113)</f>
        <v>6.5093769999999995E-2</v>
      </c>
      <c r="AY65" s="51">
        <f t="shared" si="62"/>
        <v>4.2085806799999999</v>
      </c>
      <c r="AZ65" s="51">
        <f>SUM(AZ66:AZ113)</f>
        <v>0</v>
      </c>
      <c r="BA65" s="51">
        <f>SUM(BA66:BA113)</f>
        <v>0.94920289000000002</v>
      </c>
      <c r="BB65" s="51">
        <f>SUM(BB66:BB113)</f>
        <v>3.2494897199999997</v>
      </c>
      <c r="BC65" s="51">
        <f>SUM(BC66:BC113)</f>
        <v>9.8880700000000005E-3</v>
      </c>
    </row>
    <row r="66" spans="1:55">
      <c r="A66" s="12" t="s">
        <v>85</v>
      </c>
      <c r="B66" s="26" t="s">
        <v>136</v>
      </c>
      <c r="C66" s="14" t="s">
        <v>104</v>
      </c>
      <c r="D66" s="48">
        <f t="shared" si="5"/>
        <v>0.18</v>
      </c>
      <c r="E66" s="52">
        <f>J66+O66+T66+Y66</f>
        <v>0</v>
      </c>
      <c r="F66" s="52">
        <f>K66+P66+U66+Z66</f>
        <v>0</v>
      </c>
      <c r="G66" s="52">
        <f>L66+Q66+V66+AA66</f>
        <v>0</v>
      </c>
      <c r="H66" s="52">
        <f>M66+R66+W66+AB66</f>
        <v>0</v>
      </c>
      <c r="I66" s="52">
        <f>N66+S66+X66+AC66</f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f t="shared" ref="O66:O112" si="77">P66+Q66+R66+S66</f>
        <v>0</v>
      </c>
      <c r="P66" s="52">
        <v>0</v>
      </c>
      <c r="Q66" s="52">
        <v>0</v>
      </c>
      <c r="R66" s="52">
        <v>0</v>
      </c>
      <c r="S66" s="52">
        <v>0</v>
      </c>
      <c r="T66" s="52">
        <f>U66+V66+W66+X66</f>
        <v>0</v>
      </c>
      <c r="U66" s="52">
        <v>0</v>
      </c>
      <c r="V66" s="52">
        <v>0</v>
      </c>
      <c r="W66" s="52">
        <v>0</v>
      </c>
      <c r="X66" s="52">
        <v>0</v>
      </c>
      <c r="Y66" s="52">
        <f>Z66+AA66+AB66+AC66</f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0.15</v>
      </c>
      <c r="AE66" s="55">
        <f t="shared" si="20"/>
        <v>0</v>
      </c>
      <c r="AF66" s="55">
        <f t="shared" si="21"/>
        <v>0</v>
      </c>
      <c r="AG66" s="55">
        <f t="shared" si="10"/>
        <v>0</v>
      </c>
      <c r="AH66" s="55">
        <f t="shared" si="11"/>
        <v>0</v>
      </c>
      <c r="AI66" s="55">
        <f t="shared" si="12"/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f t="shared" ref="AO66:AO112" si="78">AP66+AQ66+AR66+AS66</f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f>SUM(AU66:AX66)</f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f t="shared" si="62"/>
        <v>0</v>
      </c>
      <c r="AZ66" s="52">
        <v>0</v>
      </c>
      <c r="BA66" s="52">
        <v>0</v>
      </c>
      <c r="BB66" s="52">
        <v>0</v>
      </c>
      <c r="BC66" s="52">
        <v>0</v>
      </c>
    </row>
    <row r="67" spans="1:55">
      <c r="A67" s="15" t="s">
        <v>85</v>
      </c>
      <c r="B67" s="5" t="s">
        <v>137</v>
      </c>
      <c r="C67" s="17" t="s">
        <v>104</v>
      </c>
      <c r="D67" s="46">
        <f t="shared" si="5"/>
        <v>1.53</v>
      </c>
      <c r="E67" s="53">
        <f t="shared" ref="E67:E113" si="79">J67+O67+T67+Y67</f>
        <v>0.27969978000000001</v>
      </c>
      <c r="F67" s="53">
        <f t="shared" ref="F67:F114" si="80">K67+P67+U67+Z67</f>
        <v>2.8999999999999998E-3</v>
      </c>
      <c r="G67" s="53">
        <f t="shared" ref="G67:G120" si="81">L67+Q67+V67+AA67</f>
        <v>8.519902E-2</v>
      </c>
      <c r="H67" s="53">
        <f t="shared" ref="H67:H120" si="82">M67+R67+W67+AB67</f>
        <v>0.19107199999999999</v>
      </c>
      <c r="I67" s="53">
        <f t="shared" ref="I67:I120" si="83">N67+S67+X67+AC67</f>
        <v>5.2875999999999997E-4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f t="shared" si="77"/>
        <v>2.8999999999999998E-3</v>
      </c>
      <c r="P67" s="53">
        <f>0.0029</f>
        <v>2.8999999999999998E-3</v>
      </c>
      <c r="Q67" s="53">
        <v>0</v>
      </c>
      <c r="R67" s="53">
        <v>0</v>
      </c>
      <c r="S67" s="53">
        <v>0</v>
      </c>
      <c r="T67" s="52">
        <f t="shared" ref="T67:T77" si="84">U67+V67+W67+X67</f>
        <v>0</v>
      </c>
      <c r="U67" s="53">
        <v>0</v>
      </c>
      <c r="V67" s="53">
        <v>0</v>
      </c>
      <c r="W67" s="53">
        <v>0</v>
      </c>
      <c r="X67" s="53">
        <v>0</v>
      </c>
      <c r="Y67" s="52">
        <f t="shared" ref="Y67:Y113" si="85">Z67+AA67+AB67+AC67</f>
        <v>0.27679978</v>
      </c>
      <c r="Z67" s="53">
        <v>0</v>
      </c>
      <c r="AA67" s="53">
        <f>0.08519902</f>
        <v>8.519902E-2</v>
      </c>
      <c r="AB67" s="53">
        <f>0.191072</f>
        <v>0.19107199999999999</v>
      </c>
      <c r="AC67" s="53">
        <f>0.00052876</f>
        <v>5.2875999999999997E-4</v>
      </c>
      <c r="AD67" s="53">
        <v>1.2750000000000001</v>
      </c>
      <c r="AE67" s="53">
        <f t="shared" si="20"/>
        <v>0.27969978000000001</v>
      </c>
      <c r="AF67" s="53">
        <f t="shared" si="21"/>
        <v>2.8999999999999998E-3</v>
      </c>
      <c r="AG67" s="53">
        <f t="shared" si="10"/>
        <v>8.519902E-2</v>
      </c>
      <c r="AH67" s="53">
        <f t="shared" si="11"/>
        <v>0.19107199999999999</v>
      </c>
      <c r="AI67" s="53">
        <f t="shared" si="12"/>
        <v>5.2875999999999997E-4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f t="shared" si="78"/>
        <v>2.8999999999999998E-3</v>
      </c>
      <c r="AP67" s="53">
        <f>0.0029</f>
        <v>2.8999999999999998E-3</v>
      </c>
      <c r="AQ67" s="53">
        <v>0</v>
      </c>
      <c r="AR67" s="53">
        <v>0</v>
      </c>
      <c r="AS67" s="53">
        <v>0</v>
      </c>
      <c r="AT67" s="52">
        <f t="shared" ref="AT67:AT113" si="86">SUM(AU67:AX67)</f>
        <v>0.27679978</v>
      </c>
      <c r="AU67" s="53">
        <v>0</v>
      </c>
      <c r="AV67" s="53">
        <f>0.08519902</f>
        <v>8.519902E-2</v>
      </c>
      <c r="AW67" s="53">
        <f>0.191072</f>
        <v>0.19107199999999999</v>
      </c>
      <c r="AX67" s="53">
        <f>0.00052876</f>
        <v>5.2875999999999997E-4</v>
      </c>
      <c r="AY67" s="52">
        <f t="shared" ref="AY67:AY113" si="87">AZ67+BA67+BB67+BC67</f>
        <v>0</v>
      </c>
      <c r="AZ67" s="53">
        <v>0</v>
      </c>
      <c r="BA67" s="53">
        <v>0</v>
      </c>
      <c r="BB67" s="53">
        <v>0</v>
      </c>
      <c r="BC67" s="53">
        <v>0</v>
      </c>
    </row>
    <row r="68" spans="1:55">
      <c r="A68" s="15" t="s">
        <v>85</v>
      </c>
      <c r="B68" s="5" t="s">
        <v>138</v>
      </c>
      <c r="C68" s="17" t="s">
        <v>104</v>
      </c>
      <c r="D68" s="46">
        <f t="shared" si="5"/>
        <v>0.53</v>
      </c>
      <c r="E68" s="53">
        <f t="shared" si="79"/>
        <v>0.34678621999999992</v>
      </c>
      <c r="F68" s="53">
        <f t="shared" si="80"/>
        <v>3.4646E-3</v>
      </c>
      <c r="G68" s="53">
        <f t="shared" si="81"/>
        <v>6.0651599999999993E-2</v>
      </c>
      <c r="H68" s="53">
        <f t="shared" si="82"/>
        <v>0.27788879999999999</v>
      </c>
      <c r="I68" s="53">
        <f t="shared" si="83"/>
        <v>4.7812200000000001E-3</v>
      </c>
      <c r="J68" s="53">
        <f>K68+L68+M68+N68</f>
        <v>3.4646E-3</v>
      </c>
      <c r="K68" s="53">
        <f>0.0034646</f>
        <v>3.4646E-3</v>
      </c>
      <c r="L68" s="53">
        <v>0</v>
      </c>
      <c r="M68" s="53">
        <v>0</v>
      </c>
      <c r="N68" s="53">
        <v>0</v>
      </c>
      <c r="O68" s="53">
        <f t="shared" si="77"/>
        <v>0</v>
      </c>
      <c r="P68" s="53">
        <v>0</v>
      </c>
      <c r="Q68" s="53">
        <v>0</v>
      </c>
      <c r="R68" s="53">
        <v>0</v>
      </c>
      <c r="S68" s="53">
        <v>0</v>
      </c>
      <c r="T68" s="52">
        <f t="shared" si="84"/>
        <v>0.34332161999999994</v>
      </c>
      <c r="U68" s="53">
        <v>0</v>
      </c>
      <c r="V68" s="53">
        <f>(0.026787+0.023756)*1.2</f>
        <v>6.0651599999999993E-2</v>
      </c>
      <c r="W68" s="53">
        <f>(0.112679+0.118895)*1.2</f>
        <v>0.27788879999999999</v>
      </c>
      <c r="X68" s="53">
        <f>(0.000263+0.000263)*1.2+0.00415002</f>
        <v>4.7812200000000001E-3</v>
      </c>
      <c r="Y68" s="52">
        <f t="shared" si="85"/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0.44166666666666671</v>
      </c>
      <c r="AE68" s="53">
        <f t="shared" si="20"/>
        <v>0.29025761999999999</v>
      </c>
      <c r="AF68" s="53">
        <f t="shared" si="21"/>
        <v>3.4646E-3</v>
      </c>
      <c r="AG68" s="53">
        <f t="shared" si="10"/>
        <v>5.0542999999999998E-2</v>
      </c>
      <c r="AH68" s="53">
        <f t="shared" si="11"/>
        <v>0.231574</v>
      </c>
      <c r="AI68" s="53">
        <f t="shared" si="12"/>
        <v>4.6760199999999995E-3</v>
      </c>
      <c r="AJ68" s="53">
        <f>AK68+AL68+AM68+AN68</f>
        <v>3.4646E-3</v>
      </c>
      <c r="AK68" s="53">
        <f>0.0034646</f>
        <v>3.4646E-3</v>
      </c>
      <c r="AL68" s="53">
        <v>0</v>
      </c>
      <c r="AM68" s="53">
        <v>0</v>
      </c>
      <c r="AN68" s="53">
        <v>0</v>
      </c>
      <c r="AO68" s="53">
        <f t="shared" si="78"/>
        <v>4.1500199999999999E-3</v>
      </c>
      <c r="AP68" s="53">
        <v>0</v>
      </c>
      <c r="AQ68" s="53">
        <v>0</v>
      </c>
      <c r="AR68" s="53">
        <v>0</v>
      </c>
      <c r="AS68" s="53">
        <f>0.00415002</f>
        <v>4.1500199999999999E-3</v>
      </c>
      <c r="AT68" s="52">
        <f>SUM(AU68:AX68)</f>
        <v>0.28264300000000003</v>
      </c>
      <c r="AU68" s="53">
        <v>0</v>
      </c>
      <c r="AV68" s="53">
        <f>0.026787+0.023756</f>
        <v>5.0542999999999998E-2</v>
      </c>
      <c r="AW68" s="53">
        <f>0.112679+0.118895</f>
        <v>0.231574</v>
      </c>
      <c r="AX68" s="53">
        <f>0.000263+0.000263</f>
        <v>5.2599999999999999E-4</v>
      </c>
      <c r="AY68" s="52">
        <f t="shared" si="87"/>
        <v>0</v>
      </c>
      <c r="AZ68" s="53">
        <v>0</v>
      </c>
      <c r="BA68" s="53">
        <v>0</v>
      </c>
      <c r="BB68" s="53">
        <v>0</v>
      </c>
      <c r="BC68" s="53">
        <v>0</v>
      </c>
    </row>
    <row r="69" spans="1:55" s="56" customFormat="1" ht="12.75" customHeight="1">
      <c r="A69" s="15" t="s">
        <v>85</v>
      </c>
      <c r="B69" s="5" t="s">
        <v>139</v>
      </c>
      <c r="C69" s="17" t="s">
        <v>104</v>
      </c>
      <c r="D69" s="53">
        <f t="shared" si="5"/>
        <v>0.31</v>
      </c>
      <c r="E69" s="53">
        <f t="shared" si="79"/>
        <v>0.19299379000000003</v>
      </c>
      <c r="F69" s="53">
        <f t="shared" si="80"/>
        <v>2.9225000000000002E-3</v>
      </c>
      <c r="G69" s="53">
        <f t="shared" si="81"/>
        <v>5.4028800000000002E-2</v>
      </c>
      <c r="H69" s="53">
        <f t="shared" si="82"/>
        <v>0.1306476</v>
      </c>
      <c r="I69" s="53">
        <f t="shared" si="83"/>
        <v>5.3948900000000003E-3</v>
      </c>
      <c r="J69" s="53">
        <f>K69+L69+M69+N69</f>
        <v>2.9225000000000002E-3</v>
      </c>
      <c r="K69" s="53">
        <f>0.0029225</f>
        <v>2.9225000000000002E-3</v>
      </c>
      <c r="L69" s="53">
        <v>0</v>
      </c>
      <c r="M69" s="53">
        <v>0</v>
      </c>
      <c r="N69" s="53">
        <v>0</v>
      </c>
      <c r="O69" s="53">
        <f t="shared" si="77"/>
        <v>0</v>
      </c>
      <c r="P69" s="53">
        <v>0</v>
      </c>
      <c r="Q69" s="53">
        <v>0</v>
      </c>
      <c r="R69" s="53">
        <v>0</v>
      </c>
      <c r="S69" s="53">
        <v>0</v>
      </c>
      <c r="T69" s="52">
        <f t="shared" si="84"/>
        <v>0.19007129000000003</v>
      </c>
      <c r="U69" s="53">
        <v>0</v>
      </c>
      <c r="V69" s="53">
        <f>(0.029569+0.015455)*1.2</f>
        <v>5.4028800000000002E-2</v>
      </c>
      <c r="W69" s="53">
        <f>(0.105987+0.002886)*1.2</f>
        <v>0.1306476</v>
      </c>
      <c r="X69" s="53">
        <f>0.000461*1.2+0.00484169</f>
        <v>5.3948900000000003E-3</v>
      </c>
      <c r="Y69" s="52">
        <f t="shared" si="85"/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0.25833333333333336</v>
      </c>
      <c r="AE69" s="53">
        <f>AF69+AG69+AH69+AI69</f>
        <v>0.16212219</v>
      </c>
      <c r="AF69" s="53">
        <f t="shared" si="21"/>
        <v>2.9225000000000002E-3</v>
      </c>
      <c r="AG69" s="53">
        <f t="shared" si="10"/>
        <v>4.5024000000000002E-2</v>
      </c>
      <c r="AH69" s="53">
        <f t="shared" si="11"/>
        <v>0.108873</v>
      </c>
      <c r="AI69" s="53">
        <f t="shared" si="12"/>
        <v>5.3026899999999997E-3</v>
      </c>
      <c r="AJ69" s="53">
        <f>AK69+AL69+AM69+AN69</f>
        <v>2.9225000000000002E-3</v>
      </c>
      <c r="AK69" s="53">
        <f>0.0029225</f>
        <v>2.9225000000000002E-3</v>
      </c>
      <c r="AL69" s="53">
        <v>0</v>
      </c>
      <c r="AM69" s="53">
        <v>0</v>
      </c>
      <c r="AN69" s="53">
        <v>0</v>
      </c>
      <c r="AO69" s="53">
        <f t="shared" si="78"/>
        <v>4.8416900000000001E-3</v>
      </c>
      <c r="AP69" s="53">
        <v>0</v>
      </c>
      <c r="AQ69" s="53">
        <v>0</v>
      </c>
      <c r="AR69" s="53">
        <v>0</v>
      </c>
      <c r="AS69" s="53">
        <f>0.00484169</f>
        <v>4.8416900000000001E-3</v>
      </c>
      <c r="AT69" s="52">
        <f t="shared" si="86"/>
        <v>0.154358</v>
      </c>
      <c r="AU69" s="53">
        <v>0</v>
      </c>
      <c r="AV69" s="53">
        <f>0.029569+0.015455</f>
        <v>4.5024000000000002E-2</v>
      </c>
      <c r="AW69" s="53">
        <f>0.105987+0.002886</f>
        <v>0.108873</v>
      </c>
      <c r="AX69" s="53">
        <f>0.000461</f>
        <v>4.6099999999999998E-4</v>
      </c>
      <c r="AY69" s="52">
        <f t="shared" si="87"/>
        <v>0</v>
      </c>
      <c r="AZ69" s="53">
        <v>0</v>
      </c>
      <c r="BA69" s="53">
        <v>0</v>
      </c>
      <c r="BB69" s="53">
        <v>0</v>
      </c>
      <c r="BC69" s="53">
        <v>0</v>
      </c>
    </row>
    <row r="70" spans="1:55" s="56" customFormat="1">
      <c r="A70" s="15" t="s">
        <v>85</v>
      </c>
      <c r="B70" s="5" t="s">
        <v>140</v>
      </c>
      <c r="C70" s="17" t="s">
        <v>104</v>
      </c>
      <c r="D70" s="53">
        <f t="shared" si="5"/>
        <v>0.15</v>
      </c>
      <c r="E70" s="53">
        <f t="shared" si="79"/>
        <v>0.15459001999999999</v>
      </c>
      <c r="F70" s="53">
        <f t="shared" si="80"/>
        <v>2.8999999999999998E-3</v>
      </c>
      <c r="G70" s="53">
        <f t="shared" si="81"/>
        <v>3.5078400000000003E-2</v>
      </c>
      <c r="H70" s="53">
        <f t="shared" si="82"/>
        <v>0.1118304</v>
      </c>
      <c r="I70" s="53">
        <f t="shared" si="83"/>
        <v>4.7812200000000001E-3</v>
      </c>
      <c r="J70" s="53">
        <f>K70+L70+M70+N70</f>
        <v>2.8999999999999998E-3</v>
      </c>
      <c r="K70" s="53">
        <f>0.0029</f>
        <v>2.8999999999999998E-3</v>
      </c>
      <c r="L70" s="53">
        <v>0</v>
      </c>
      <c r="M70" s="53">
        <v>0</v>
      </c>
      <c r="N70" s="53">
        <v>0</v>
      </c>
      <c r="O70" s="53">
        <f t="shared" si="77"/>
        <v>0</v>
      </c>
      <c r="P70" s="53">
        <v>0</v>
      </c>
      <c r="Q70" s="53">
        <v>0</v>
      </c>
      <c r="R70" s="53">
        <v>0</v>
      </c>
      <c r="S70" s="53">
        <v>0</v>
      </c>
      <c r="T70" s="52">
        <f t="shared" si="84"/>
        <v>0.15169002000000001</v>
      </c>
      <c r="U70" s="53">
        <v>0</v>
      </c>
      <c r="V70" s="53">
        <f>(0.007327+0.021905)*1.2</f>
        <v>3.5078400000000003E-2</v>
      </c>
      <c r="W70" s="53">
        <f>(0.039194+0.053998)*1.2</f>
        <v>0.1118304</v>
      </c>
      <c r="X70" s="53">
        <f>(0.000263+0.000263)*1.2+0.00415002</f>
        <v>4.7812200000000001E-3</v>
      </c>
      <c r="Y70" s="52">
        <f t="shared" si="85"/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0.125</v>
      </c>
      <c r="AE70" s="53">
        <f t="shared" si="20"/>
        <v>0.13000001999999999</v>
      </c>
      <c r="AF70" s="53">
        <f t="shared" si="21"/>
        <v>2.8999999999999998E-3</v>
      </c>
      <c r="AG70" s="53">
        <f t="shared" si="10"/>
        <v>2.9232000000000001E-2</v>
      </c>
      <c r="AH70" s="53">
        <f t="shared" si="11"/>
        <v>9.3191999999999997E-2</v>
      </c>
      <c r="AI70" s="53">
        <f t="shared" si="12"/>
        <v>4.6760199999999995E-3</v>
      </c>
      <c r="AJ70" s="53">
        <f>AK70+AL70+AM70+AN70</f>
        <v>2.8999999999999998E-3</v>
      </c>
      <c r="AK70" s="53">
        <f>0.0029</f>
        <v>2.8999999999999998E-3</v>
      </c>
      <c r="AL70" s="53">
        <v>0</v>
      </c>
      <c r="AM70" s="53">
        <v>0</v>
      </c>
      <c r="AN70" s="53">
        <v>0</v>
      </c>
      <c r="AO70" s="53">
        <f t="shared" si="78"/>
        <v>4.1500199999999999E-3</v>
      </c>
      <c r="AP70" s="53">
        <v>0</v>
      </c>
      <c r="AQ70" s="53">
        <v>0</v>
      </c>
      <c r="AR70" s="53">
        <v>0</v>
      </c>
      <c r="AS70" s="53">
        <f>0.00415002</f>
        <v>4.1500199999999999E-3</v>
      </c>
      <c r="AT70" s="52">
        <f t="shared" si="86"/>
        <v>0.12295</v>
      </c>
      <c r="AU70" s="53">
        <v>0</v>
      </c>
      <c r="AV70" s="53">
        <f>0.007327+0.021905</f>
        <v>2.9232000000000001E-2</v>
      </c>
      <c r="AW70" s="53">
        <f>0.039194+0.053998</f>
        <v>9.3191999999999997E-2</v>
      </c>
      <c r="AX70" s="53">
        <f>0.000263+0.000263</f>
        <v>5.2599999999999999E-4</v>
      </c>
      <c r="AY70" s="52">
        <f t="shared" si="87"/>
        <v>0</v>
      </c>
      <c r="AZ70" s="53">
        <v>0</v>
      </c>
      <c r="BA70" s="53">
        <v>0</v>
      </c>
      <c r="BB70" s="53">
        <v>0</v>
      </c>
      <c r="BC70" s="53">
        <v>0</v>
      </c>
    </row>
    <row r="71" spans="1:55">
      <c r="A71" s="15" t="s">
        <v>85</v>
      </c>
      <c r="B71" s="5" t="s">
        <v>141</v>
      </c>
      <c r="C71" s="17" t="s">
        <v>104</v>
      </c>
      <c r="D71" s="46">
        <f t="shared" si="5"/>
        <v>0.15</v>
      </c>
      <c r="E71" s="53">
        <f t="shared" si="79"/>
        <v>0.1506672</v>
      </c>
      <c r="F71" s="53">
        <f t="shared" si="80"/>
        <v>0</v>
      </c>
      <c r="G71" s="53">
        <f t="shared" si="81"/>
        <v>2.49564E-2</v>
      </c>
      <c r="H71" s="53">
        <f t="shared" si="82"/>
        <v>0.12539520000000001</v>
      </c>
      <c r="I71" s="53">
        <f t="shared" si="83"/>
        <v>3.1559999999999997E-4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f t="shared" si="77"/>
        <v>0</v>
      </c>
      <c r="P71" s="53">
        <v>0</v>
      </c>
      <c r="Q71" s="53">
        <v>0</v>
      </c>
      <c r="R71" s="53">
        <v>0</v>
      </c>
      <c r="S71" s="53">
        <v>0</v>
      </c>
      <c r="T71" s="52">
        <f t="shared" si="84"/>
        <v>0.1506672</v>
      </c>
      <c r="U71" s="53">
        <v>0</v>
      </c>
      <c r="V71" s="53">
        <f>0.020797*1.2</f>
        <v>2.49564E-2</v>
      </c>
      <c r="W71" s="53">
        <f>0.104496*1.2</f>
        <v>0.12539520000000001</v>
      </c>
      <c r="X71" s="53">
        <f>0.000263*1.2</f>
        <v>3.1559999999999997E-4</v>
      </c>
      <c r="Y71" s="52">
        <f t="shared" si="85"/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0.125</v>
      </c>
      <c r="AE71" s="53">
        <f t="shared" si="20"/>
        <v>0.12555600000000003</v>
      </c>
      <c r="AF71" s="53">
        <f t="shared" si="21"/>
        <v>0</v>
      </c>
      <c r="AG71" s="53">
        <f t="shared" si="10"/>
        <v>2.0797E-2</v>
      </c>
      <c r="AH71" s="53">
        <f t="shared" si="11"/>
        <v>0.10449600000000001</v>
      </c>
      <c r="AI71" s="53">
        <f t="shared" si="12"/>
        <v>2.63E-4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f t="shared" si="78"/>
        <v>0</v>
      </c>
      <c r="AP71" s="53">
        <v>0</v>
      </c>
      <c r="AQ71" s="53">
        <v>0</v>
      </c>
      <c r="AR71" s="53">
        <v>0</v>
      </c>
      <c r="AS71" s="53">
        <v>0</v>
      </c>
      <c r="AT71" s="52">
        <f t="shared" si="86"/>
        <v>0.12555600000000003</v>
      </c>
      <c r="AU71" s="53">
        <v>0</v>
      </c>
      <c r="AV71" s="53">
        <f>0.020797</f>
        <v>2.0797E-2</v>
      </c>
      <c r="AW71" s="53">
        <f>0.104496</f>
        <v>0.10449600000000001</v>
      </c>
      <c r="AX71" s="53">
        <f>0.000263</f>
        <v>2.63E-4</v>
      </c>
      <c r="AY71" s="52">
        <f t="shared" si="87"/>
        <v>0</v>
      </c>
      <c r="AZ71" s="53">
        <v>0</v>
      </c>
      <c r="BA71" s="53">
        <v>0</v>
      </c>
      <c r="BB71" s="53">
        <v>0</v>
      </c>
      <c r="BC71" s="53">
        <v>0</v>
      </c>
    </row>
    <row r="72" spans="1:55">
      <c r="A72" s="15" t="s">
        <v>85</v>
      </c>
      <c r="B72" s="7" t="s">
        <v>142</v>
      </c>
      <c r="C72" s="17" t="s">
        <v>104</v>
      </c>
      <c r="D72" s="46">
        <f t="shared" si="5"/>
        <v>0.15</v>
      </c>
      <c r="E72" s="53">
        <f t="shared" si="79"/>
        <v>0.13689169000000001</v>
      </c>
      <c r="F72" s="53">
        <f t="shared" si="80"/>
        <v>2.8999999999999998E-3</v>
      </c>
      <c r="G72" s="53">
        <f t="shared" si="81"/>
        <v>3.3323999999999999E-2</v>
      </c>
      <c r="H72" s="53">
        <f t="shared" si="82"/>
        <v>9.5272800000000005E-2</v>
      </c>
      <c r="I72" s="53">
        <f t="shared" si="83"/>
        <v>5.3948900000000003E-3</v>
      </c>
      <c r="J72" s="53">
        <f>K72+L72+M72+N72</f>
        <v>2.8999999999999998E-3</v>
      </c>
      <c r="K72" s="53">
        <f>0.0029</f>
        <v>2.8999999999999998E-3</v>
      </c>
      <c r="L72" s="53">
        <v>0</v>
      </c>
      <c r="M72" s="53">
        <v>0</v>
      </c>
      <c r="N72" s="53">
        <v>0</v>
      </c>
      <c r="O72" s="53">
        <f t="shared" si="77"/>
        <v>0</v>
      </c>
      <c r="P72" s="53">
        <v>0</v>
      </c>
      <c r="Q72" s="53">
        <v>0</v>
      </c>
      <c r="R72" s="53">
        <v>0</v>
      </c>
      <c r="S72" s="53">
        <v>0</v>
      </c>
      <c r="T72" s="52">
        <f t="shared" si="84"/>
        <v>0.13399169000000002</v>
      </c>
      <c r="U72" s="53">
        <v>0</v>
      </c>
      <c r="V72" s="53">
        <f>0.02777*1.2</f>
        <v>3.3323999999999999E-2</v>
      </c>
      <c r="W72" s="53">
        <f>0.079394*1.2</f>
        <v>9.5272800000000005E-2</v>
      </c>
      <c r="X72" s="53">
        <f>0.000461*1.2+0.00484169</f>
        <v>5.3948900000000003E-3</v>
      </c>
      <c r="Y72" s="52">
        <f t="shared" si="85"/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0.125</v>
      </c>
      <c r="AE72" s="53">
        <f t="shared" si="20"/>
        <v>0.11536669000000001</v>
      </c>
      <c r="AF72" s="53">
        <f t="shared" si="21"/>
        <v>2.8999999999999998E-3</v>
      </c>
      <c r="AG72" s="53">
        <f t="shared" si="10"/>
        <v>2.777E-2</v>
      </c>
      <c r="AH72" s="53">
        <f t="shared" si="11"/>
        <v>7.9394000000000006E-2</v>
      </c>
      <c r="AI72" s="53">
        <f t="shared" si="12"/>
        <v>5.3026899999999997E-3</v>
      </c>
      <c r="AJ72" s="53">
        <f>AK72+AL72+AM72+AN72</f>
        <v>2.8999999999999998E-3</v>
      </c>
      <c r="AK72" s="53">
        <f>0.0029</f>
        <v>2.8999999999999998E-3</v>
      </c>
      <c r="AL72" s="53">
        <v>0</v>
      </c>
      <c r="AM72" s="53">
        <v>0</v>
      </c>
      <c r="AN72" s="53">
        <v>0</v>
      </c>
      <c r="AO72" s="53">
        <f t="shared" si="78"/>
        <v>4.8416900000000001E-3</v>
      </c>
      <c r="AP72" s="53">
        <v>0</v>
      </c>
      <c r="AQ72" s="53">
        <v>0</v>
      </c>
      <c r="AR72" s="53">
        <v>0</v>
      </c>
      <c r="AS72" s="53">
        <f>0.00484169</f>
        <v>4.8416900000000001E-3</v>
      </c>
      <c r="AT72" s="52">
        <f t="shared" si="86"/>
        <v>0.10762500000000001</v>
      </c>
      <c r="AU72" s="53">
        <v>0</v>
      </c>
      <c r="AV72" s="53">
        <v>2.777E-2</v>
      </c>
      <c r="AW72" s="53">
        <f>0.079394</f>
        <v>7.9394000000000006E-2</v>
      </c>
      <c r="AX72" s="53">
        <f>0.000461</f>
        <v>4.6099999999999998E-4</v>
      </c>
      <c r="AY72" s="52">
        <f t="shared" si="87"/>
        <v>0</v>
      </c>
      <c r="AZ72" s="53">
        <v>0</v>
      </c>
      <c r="BA72" s="53">
        <v>0</v>
      </c>
      <c r="BB72" s="53">
        <v>0</v>
      </c>
      <c r="BC72" s="53">
        <v>0</v>
      </c>
    </row>
    <row r="73" spans="1:55">
      <c r="A73" s="15" t="s">
        <v>85</v>
      </c>
      <c r="B73" s="7" t="s">
        <v>143</v>
      </c>
      <c r="C73" s="17" t="s">
        <v>104</v>
      </c>
      <c r="D73" s="46">
        <f t="shared" si="5"/>
        <v>0.31</v>
      </c>
      <c r="E73" s="53">
        <f t="shared" si="79"/>
        <v>0.15345702</v>
      </c>
      <c r="F73" s="53">
        <f t="shared" si="80"/>
        <v>2.8999999999999998E-3</v>
      </c>
      <c r="G73" s="53">
        <f t="shared" si="81"/>
        <v>5.8633039999999997E-2</v>
      </c>
      <c r="H73" s="53">
        <f t="shared" si="82"/>
        <v>9.1658000000000003E-2</v>
      </c>
      <c r="I73" s="53">
        <f t="shared" si="83"/>
        <v>2.6598000000000003E-4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f t="shared" si="77"/>
        <v>2.8999999999999998E-3</v>
      </c>
      <c r="P73" s="53">
        <f>0.0029</f>
        <v>2.8999999999999998E-3</v>
      </c>
      <c r="Q73" s="53">
        <v>0</v>
      </c>
      <c r="R73" s="53">
        <v>0</v>
      </c>
      <c r="S73" s="53">
        <v>0</v>
      </c>
      <c r="T73" s="52">
        <f t="shared" si="84"/>
        <v>0</v>
      </c>
      <c r="U73" s="53">
        <v>0</v>
      </c>
      <c r="V73" s="53">
        <v>0</v>
      </c>
      <c r="W73" s="53">
        <v>0</v>
      </c>
      <c r="X73" s="53">
        <v>0</v>
      </c>
      <c r="Y73" s="52">
        <f t="shared" si="85"/>
        <v>0.15055701999999999</v>
      </c>
      <c r="Z73" s="53">
        <v>0</v>
      </c>
      <c r="AA73" s="53">
        <f>0.05863304</f>
        <v>5.8633039999999997E-2</v>
      </c>
      <c r="AB73" s="53">
        <f>0.091658</f>
        <v>9.1658000000000003E-2</v>
      </c>
      <c r="AC73" s="53">
        <f>0.00026598</f>
        <v>2.6598000000000003E-4</v>
      </c>
      <c r="AD73" s="53">
        <v>0.25833333333333336</v>
      </c>
      <c r="AE73" s="53">
        <f t="shared" si="20"/>
        <v>0.15345702</v>
      </c>
      <c r="AF73" s="53">
        <f t="shared" si="21"/>
        <v>2.8999999999999998E-3</v>
      </c>
      <c r="AG73" s="53">
        <f t="shared" si="10"/>
        <v>5.8633039999999997E-2</v>
      </c>
      <c r="AH73" s="53">
        <f t="shared" si="11"/>
        <v>9.1658000000000003E-2</v>
      </c>
      <c r="AI73" s="53">
        <f t="shared" si="12"/>
        <v>2.6598000000000003E-4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f t="shared" si="78"/>
        <v>2.8999999999999998E-3</v>
      </c>
      <c r="AP73" s="53">
        <f>0.0029</f>
        <v>2.8999999999999998E-3</v>
      </c>
      <c r="AQ73" s="53">
        <v>0</v>
      </c>
      <c r="AR73" s="53">
        <v>0</v>
      </c>
      <c r="AS73" s="53">
        <v>0</v>
      </c>
      <c r="AT73" s="52">
        <f t="shared" si="86"/>
        <v>0.15055701999999999</v>
      </c>
      <c r="AU73" s="53">
        <v>0</v>
      </c>
      <c r="AV73" s="53">
        <f>0.05863304</f>
        <v>5.8633039999999997E-2</v>
      </c>
      <c r="AW73" s="53">
        <f>0.091658</f>
        <v>9.1658000000000003E-2</v>
      </c>
      <c r="AX73" s="53">
        <f>0.00026598</f>
        <v>2.6598000000000003E-4</v>
      </c>
      <c r="AY73" s="52">
        <f t="shared" si="87"/>
        <v>0</v>
      </c>
      <c r="AZ73" s="53">
        <v>0</v>
      </c>
      <c r="BA73" s="53">
        <v>0</v>
      </c>
      <c r="BB73" s="53">
        <v>0</v>
      </c>
      <c r="BC73" s="53">
        <v>0</v>
      </c>
    </row>
    <row r="74" spans="1:55">
      <c r="A74" s="15" t="s">
        <v>85</v>
      </c>
      <c r="B74" s="7" t="s">
        <v>144</v>
      </c>
      <c r="C74" s="17" t="s">
        <v>104</v>
      </c>
      <c r="D74" s="46">
        <f t="shared" si="5"/>
        <v>0.31</v>
      </c>
      <c r="E74" s="53">
        <f t="shared" si="79"/>
        <v>0.15193425999999999</v>
      </c>
      <c r="F74" s="53">
        <f t="shared" si="80"/>
        <v>2.8999999999999998E-3</v>
      </c>
      <c r="G74" s="53">
        <f t="shared" si="81"/>
        <v>6.0106279999999998E-2</v>
      </c>
      <c r="H74" s="53">
        <f t="shared" si="82"/>
        <v>8.8662000000000005E-2</v>
      </c>
      <c r="I74" s="53">
        <f t="shared" si="83"/>
        <v>2.6598000000000003E-4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f t="shared" si="77"/>
        <v>2.8999999999999998E-3</v>
      </c>
      <c r="P74" s="53">
        <f>0.0029</f>
        <v>2.8999999999999998E-3</v>
      </c>
      <c r="Q74" s="53">
        <v>0</v>
      </c>
      <c r="R74" s="53">
        <v>0</v>
      </c>
      <c r="S74" s="53">
        <v>0</v>
      </c>
      <c r="T74" s="52">
        <f t="shared" si="84"/>
        <v>0</v>
      </c>
      <c r="U74" s="53">
        <v>0</v>
      </c>
      <c r="V74" s="53">
        <v>0</v>
      </c>
      <c r="W74" s="53">
        <v>0</v>
      </c>
      <c r="X74" s="53">
        <v>0</v>
      </c>
      <c r="Y74" s="52">
        <f t="shared" si="85"/>
        <v>0.14903426</v>
      </c>
      <c r="Z74" s="53">
        <v>0</v>
      </c>
      <c r="AA74" s="53">
        <f>0.06010628</f>
        <v>6.0106279999999998E-2</v>
      </c>
      <c r="AB74" s="53">
        <f>0.088662</f>
        <v>8.8662000000000005E-2</v>
      </c>
      <c r="AC74" s="53">
        <f>0.00026598</f>
        <v>2.6598000000000003E-4</v>
      </c>
      <c r="AD74" s="53">
        <v>0.25833333333333336</v>
      </c>
      <c r="AE74" s="53">
        <f t="shared" si="20"/>
        <v>0.15193425999999999</v>
      </c>
      <c r="AF74" s="53">
        <f t="shared" si="21"/>
        <v>2.8999999999999998E-3</v>
      </c>
      <c r="AG74" s="53">
        <f t="shared" si="10"/>
        <v>6.0106279999999998E-2</v>
      </c>
      <c r="AH74" s="53">
        <f t="shared" si="11"/>
        <v>8.8662000000000005E-2</v>
      </c>
      <c r="AI74" s="53">
        <f t="shared" si="12"/>
        <v>2.6598000000000003E-4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f t="shared" si="78"/>
        <v>2.8999999999999998E-3</v>
      </c>
      <c r="AP74" s="53">
        <f>0.0029</f>
        <v>2.8999999999999998E-3</v>
      </c>
      <c r="AQ74" s="53">
        <v>0</v>
      </c>
      <c r="AR74" s="53">
        <v>0</v>
      </c>
      <c r="AS74" s="53">
        <v>0</v>
      </c>
      <c r="AT74" s="52">
        <f t="shared" si="86"/>
        <v>0.14903426</v>
      </c>
      <c r="AU74" s="53">
        <v>0</v>
      </c>
      <c r="AV74" s="53">
        <f>0.06010628</f>
        <v>6.0106279999999998E-2</v>
      </c>
      <c r="AW74" s="53">
        <f>0.088662</f>
        <v>8.8662000000000005E-2</v>
      </c>
      <c r="AX74" s="53">
        <f>0.00026598</f>
        <v>2.6598000000000003E-4</v>
      </c>
      <c r="AY74" s="52">
        <f t="shared" si="87"/>
        <v>0</v>
      </c>
      <c r="AZ74" s="53">
        <v>0</v>
      </c>
      <c r="BA74" s="53">
        <v>0</v>
      </c>
      <c r="BB74" s="53">
        <v>0</v>
      </c>
      <c r="BC74" s="53">
        <v>0</v>
      </c>
    </row>
    <row r="75" spans="1:55">
      <c r="A75" s="15" t="s">
        <v>85</v>
      </c>
      <c r="B75" s="7" t="s">
        <v>145</v>
      </c>
      <c r="C75" s="17" t="s">
        <v>104</v>
      </c>
      <c r="D75" s="46">
        <f t="shared" si="5"/>
        <v>0.46</v>
      </c>
      <c r="E75" s="53">
        <f t="shared" si="79"/>
        <v>0</v>
      </c>
      <c r="F75" s="53">
        <f t="shared" si="80"/>
        <v>0</v>
      </c>
      <c r="G75" s="53">
        <f t="shared" si="81"/>
        <v>0</v>
      </c>
      <c r="H75" s="53">
        <f t="shared" si="82"/>
        <v>0</v>
      </c>
      <c r="I75" s="53">
        <f t="shared" si="83"/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f t="shared" si="77"/>
        <v>0</v>
      </c>
      <c r="P75" s="53">
        <v>0</v>
      </c>
      <c r="Q75" s="53">
        <v>0</v>
      </c>
      <c r="R75" s="53">
        <v>0</v>
      </c>
      <c r="S75" s="53">
        <v>0</v>
      </c>
      <c r="T75" s="52">
        <f t="shared" si="84"/>
        <v>0</v>
      </c>
      <c r="U75" s="53">
        <v>0</v>
      </c>
      <c r="V75" s="53">
        <v>0</v>
      </c>
      <c r="W75" s="53">
        <v>0</v>
      </c>
      <c r="X75" s="53">
        <v>0</v>
      </c>
      <c r="Y75" s="52">
        <f t="shared" si="85"/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0.38333333333333336</v>
      </c>
      <c r="AE75" s="53">
        <f t="shared" si="20"/>
        <v>0</v>
      </c>
      <c r="AF75" s="53">
        <f t="shared" si="21"/>
        <v>0</v>
      </c>
      <c r="AG75" s="53">
        <f t="shared" si="10"/>
        <v>0</v>
      </c>
      <c r="AH75" s="53">
        <f t="shared" si="11"/>
        <v>0</v>
      </c>
      <c r="AI75" s="53">
        <f t="shared" si="12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f t="shared" si="78"/>
        <v>0</v>
      </c>
      <c r="AP75" s="53">
        <v>0</v>
      </c>
      <c r="AQ75" s="53">
        <v>0</v>
      </c>
      <c r="AR75" s="53">
        <v>0</v>
      </c>
      <c r="AS75" s="53">
        <v>0</v>
      </c>
      <c r="AT75" s="52">
        <f t="shared" si="86"/>
        <v>0</v>
      </c>
      <c r="AU75" s="53">
        <v>0</v>
      </c>
      <c r="AV75" s="53">
        <v>0</v>
      </c>
      <c r="AW75" s="53">
        <v>0</v>
      </c>
      <c r="AX75" s="53">
        <v>0</v>
      </c>
      <c r="AY75" s="52">
        <f t="shared" si="87"/>
        <v>0</v>
      </c>
      <c r="AZ75" s="53">
        <v>0</v>
      </c>
      <c r="BA75" s="53">
        <v>0</v>
      </c>
      <c r="BB75" s="53">
        <v>0</v>
      </c>
      <c r="BC75" s="53">
        <v>0</v>
      </c>
    </row>
    <row r="76" spans="1:55">
      <c r="A76" s="15" t="s">
        <v>85</v>
      </c>
      <c r="B76" s="7" t="s">
        <v>146</v>
      </c>
      <c r="C76" s="17" t="s">
        <v>104</v>
      </c>
      <c r="D76" s="46">
        <f t="shared" si="5"/>
        <v>0.31</v>
      </c>
      <c r="E76" s="53">
        <f t="shared" si="79"/>
        <v>0</v>
      </c>
      <c r="F76" s="53">
        <f t="shared" si="80"/>
        <v>0</v>
      </c>
      <c r="G76" s="53">
        <f t="shared" si="81"/>
        <v>0</v>
      </c>
      <c r="H76" s="53">
        <f t="shared" si="82"/>
        <v>0</v>
      </c>
      <c r="I76" s="53">
        <f t="shared" si="83"/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3">
        <f t="shared" si="77"/>
        <v>0</v>
      </c>
      <c r="P76" s="53">
        <v>0</v>
      </c>
      <c r="Q76" s="53">
        <v>0</v>
      </c>
      <c r="R76" s="53">
        <v>0</v>
      </c>
      <c r="S76" s="53">
        <v>0</v>
      </c>
      <c r="T76" s="52">
        <f t="shared" si="84"/>
        <v>0</v>
      </c>
      <c r="U76" s="53">
        <v>0</v>
      </c>
      <c r="V76" s="53">
        <v>0</v>
      </c>
      <c r="W76" s="53">
        <v>0</v>
      </c>
      <c r="X76" s="53">
        <v>0</v>
      </c>
      <c r="Y76" s="52">
        <f t="shared" si="85"/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0.25833333333333336</v>
      </c>
      <c r="AE76" s="53">
        <f t="shared" si="20"/>
        <v>0</v>
      </c>
      <c r="AF76" s="53">
        <f t="shared" si="21"/>
        <v>0</v>
      </c>
      <c r="AG76" s="53">
        <f t="shared" si="10"/>
        <v>0</v>
      </c>
      <c r="AH76" s="53">
        <f t="shared" si="11"/>
        <v>0</v>
      </c>
      <c r="AI76" s="53">
        <f t="shared" si="12"/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f t="shared" si="78"/>
        <v>0</v>
      </c>
      <c r="AP76" s="53">
        <v>0</v>
      </c>
      <c r="AQ76" s="53">
        <v>0</v>
      </c>
      <c r="AR76" s="53">
        <v>0</v>
      </c>
      <c r="AS76" s="53">
        <v>0</v>
      </c>
      <c r="AT76" s="52">
        <f t="shared" si="86"/>
        <v>0</v>
      </c>
      <c r="AU76" s="53">
        <v>0</v>
      </c>
      <c r="AV76" s="53">
        <v>0</v>
      </c>
      <c r="AW76" s="53">
        <v>0</v>
      </c>
      <c r="AX76" s="53">
        <v>0</v>
      </c>
      <c r="AY76" s="52">
        <f t="shared" si="87"/>
        <v>0</v>
      </c>
      <c r="AZ76" s="53">
        <v>0</v>
      </c>
      <c r="BA76" s="53">
        <v>0</v>
      </c>
      <c r="BB76" s="53">
        <v>0</v>
      </c>
      <c r="BC76" s="53">
        <v>0</v>
      </c>
    </row>
    <row r="77" spans="1:55">
      <c r="A77" s="15" t="s">
        <v>85</v>
      </c>
      <c r="B77" s="7" t="s">
        <v>147</v>
      </c>
      <c r="C77" s="17" t="s">
        <v>104</v>
      </c>
      <c r="D77" s="46">
        <f t="shared" si="5"/>
        <v>0.89999999999999991</v>
      </c>
      <c r="E77" s="53">
        <f t="shared" si="79"/>
        <v>0.79341508999999999</v>
      </c>
      <c r="F77" s="53">
        <f t="shared" si="80"/>
        <v>9.367799999999999E-3</v>
      </c>
      <c r="G77" s="53">
        <f t="shared" si="81"/>
        <v>0.12548519999999999</v>
      </c>
      <c r="H77" s="53">
        <f t="shared" si="82"/>
        <v>0.65076480000000003</v>
      </c>
      <c r="I77" s="53">
        <f t="shared" si="83"/>
        <v>7.7972900000000001E-3</v>
      </c>
      <c r="J77" s="53">
        <f>K77+L77+M77+N77</f>
        <v>0</v>
      </c>
      <c r="K77" s="53">
        <f>0</f>
        <v>0</v>
      </c>
      <c r="L77" s="53">
        <v>0</v>
      </c>
      <c r="M77" s="53">
        <v>0</v>
      </c>
      <c r="N77" s="53">
        <v>0</v>
      </c>
      <c r="O77" s="53">
        <f t="shared" si="77"/>
        <v>1.0267799999999999E-2</v>
      </c>
      <c r="P77" s="53">
        <f>0.0064678+0.0029</f>
        <v>9.367799999999999E-3</v>
      </c>
      <c r="Q77" s="53">
        <v>0</v>
      </c>
      <c r="R77" s="53">
        <v>0</v>
      </c>
      <c r="S77" s="53">
        <f>0.0009</f>
        <v>8.9999999999999998E-4</v>
      </c>
      <c r="T77" s="52">
        <f t="shared" si="84"/>
        <v>4.8416900000000001E-3</v>
      </c>
      <c r="U77" s="53">
        <v>0</v>
      </c>
      <c r="V77" s="53">
        <v>0</v>
      </c>
      <c r="W77" s="53">
        <v>0</v>
      </c>
      <c r="X77" s="53">
        <f>0.00484169</f>
        <v>4.8416900000000001E-3</v>
      </c>
      <c r="Y77" s="52">
        <f t="shared" si="85"/>
        <v>0.77830560000000004</v>
      </c>
      <c r="Z77" s="53">
        <v>0</v>
      </c>
      <c r="AA77" s="53">
        <f>(0.042221+0.035704+0.026646)*1.2</f>
        <v>0.12548519999999999</v>
      </c>
      <c r="AB77" s="53">
        <f>(0.224448+0.223244+0.094612)*1.2</f>
        <v>0.65076480000000003</v>
      </c>
      <c r="AC77" s="53">
        <f>(0.000571+0.000571+0.000571)*1.2</f>
        <v>2.0555999999999999E-3</v>
      </c>
      <c r="AD77" s="53">
        <v>0.75</v>
      </c>
      <c r="AE77" s="53">
        <f t="shared" si="20"/>
        <v>0.66369749</v>
      </c>
      <c r="AF77" s="53">
        <f t="shared" si="21"/>
        <v>9.367799999999999E-3</v>
      </c>
      <c r="AG77" s="53">
        <f t="shared" si="10"/>
        <v>0.104571</v>
      </c>
      <c r="AH77" s="53">
        <f t="shared" si="11"/>
        <v>0.54230400000000001</v>
      </c>
      <c r="AI77" s="53">
        <f t="shared" si="12"/>
        <v>7.4546899999999999E-3</v>
      </c>
      <c r="AJ77" s="53">
        <f>AK77+AL77+AM77+AN77</f>
        <v>9.367799999999999E-3</v>
      </c>
      <c r="AK77" s="53">
        <f>0.0064678+0.0029</f>
        <v>9.367799999999999E-3</v>
      </c>
      <c r="AL77" s="53">
        <v>0</v>
      </c>
      <c r="AM77" s="53">
        <v>0</v>
      </c>
      <c r="AN77" s="53">
        <v>0</v>
      </c>
      <c r="AO77" s="53">
        <f t="shared" si="78"/>
        <v>8.9999999999999998E-4</v>
      </c>
      <c r="AP77" s="53">
        <v>0</v>
      </c>
      <c r="AQ77" s="53">
        <v>0</v>
      </c>
      <c r="AR77" s="53">
        <v>0</v>
      </c>
      <c r="AS77" s="53">
        <f>0.0009</f>
        <v>8.9999999999999998E-4</v>
      </c>
      <c r="AT77" s="52">
        <f t="shared" si="86"/>
        <v>4.8416900000000001E-3</v>
      </c>
      <c r="AU77" s="53">
        <v>0</v>
      </c>
      <c r="AV77" s="53">
        <v>0</v>
      </c>
      <c r="AW77" s="53">
        <v>0</v>
      </c>
      <c r="AX77" s="53">
        <f>0.00484169</f>
        <v>4.8416900000000001E-3</v>
      </c>
      <c r="AY77" s="52">
        <f t="shared" si="87"/>
        <v>0.64858799999999994</v>
      </c>
      <c r="AZ77" s="53">
        <v>0</v>
      </c>
      <c r="BA77" s="53">
        <f>0.042221+0.035704+0.026646</f>
        <v>0.104571</v>
      </c>
      <c r="BB77" s="53">
        <f>0.224448+0.223244+0.094612</f>
        <v>0.54230400000000001</v>
      </c>
      <c r="BC77" s="53">
        <f>0.000571+0.000571+0.000571</f>
        <v>1.7130000000000001E-3</v>
      </c>
    </row>
    <row r="78" spans="1:55">
      <c r="A78" s="15" t="s">
        <v>85</v>
      </c>
      <c r="B78" s="7" t="s">
        <v>148</v>
      </c>
      <c r="C78" s="17" t="s">
        <v>104</v>
      </c>
      <c r="D78" s="46">
        <f t="shared" si="5"/>
        <v>0.15</v>
      </c>
      <c r="E78" s="53">
        <f t="shared" si="79"/>
        <v>0.13469140999999998</v>
      </c>
      <c r="F78" s="53">
        <f t="shared" si="80"/>
        <v>2.8999999999999998E-3</v>
      </c>
      <c r="G78" s="53">
        <f t="shared" si="81"/>
        <v>2.6845199999999996E-2</v>
      </c>
      <c r="H78" s="53">
        <f t="shared" si="82"/>
        <v>0.10218599999999999</v>
      </c>
      <c r="I78" s="53">
        <f t="shared" si="83"/>
        <v>2.7602099999999999E-3</v>
      </c>
      <c r="J78" s="53">
        <f>K78+L78+M78+N78</f>
        <v>0</v>
      </c>
      <c r="K78" s="53">
        <v>0</v>
      </c>
      <c r="L78" s="53">
        <v>0</v>
      </c>
      <c r="M78" s="53">
        <v>0</v>
      </c>
      <c r="N78" s="53">
        <v>0</v>
      </c>
      <c r="O78" s="53">
        <f t="shared" si="77"/>
        <v>2.8999999999999998E-3</v>
      </c>
      <c r="P78" s="53">
        <f>0.0029</f>
        <v>2.8999999999999998E-3</v>
      </c>
      <c r="Q78" s="53">
        <v>0</v>
      </c>
      <c r="R78" s="53">
        <v>0</v>
      </c>
      <c r="S78" s="53">
        <v>0</v>
      </c>
      <c r="T78" s="52">
        <f t="shared" ref="T78:T120" si="88">U78+V78+W78+X78</f>
        <v>2.07501E-3</v>
      </c>
      <c r="U78" s="53">
        <v>0</v>
      </c>
      <c r="V78" s="53">
        <v>0</v>
      </c>
      <c r="W78" s="53">
        <v>0</v>
      </c>
      <c r="X78" s="53">
        <f>0.00207501</f>
        <v>2.07501E-3</v>
      </c>
      <c r="Y78" s="52">
        <f t="shared" si="85"/>
        <v>0.12971639999999998</v>
      </c>
      <c r="Z78" s="53">
        <v>0</v>
      </c>
      <c r="AA78" s="53">
        <f>0.022371*1.2</f>
        <v>2.6845199999999996E-2</v>
      </c>
      <c r="AB78" s="53">
        <f>0.085155*1.2</f>
        <v>0.10218599999999999</v>
      </c>
      <c r="AC78" s="53">
        <f>0.000571*1.2</f>
        <v>6.8519999999999996E-4</v>
      </c>
      <c r="AD78" s="53">
        <v>0.125</v>
      </c>
      <c r="AE78" s="53">
        <f t="shared" si="20"/>
        <v>0.11307201</v>
      </c>
      <c r="AF78" s="53">
        <f t="shared" si="21"/>
        <v>2.8999999999999998E-3</v>
      </c>
      <c r="AG78" s="53">
        <f t="shared" si="10"/>
        <v>2.2370999999999999E-2</v>
      </c>
      <c r="AH78" s="53">
        <f t="shared" si="11"/>
        <v>8.5154999999999995E-2</v>
      </c>
      <c r="AI78" s="53">
        <f t="shared" si="12"/>
        <v>2.6460099999999999E-3</v>
      </c>
      <c r="AJ78" s="53">
        <f>AK78+AL78+AM78+AN78</f>
        <v>2.8999999999999998E-3</v>
      </c>
      <c r="AK78" s="53">
        <f>0.0029</f>
        <v>2.8999999999999998E-3</v>
      </c>
      <c r="AL78" s="53">
        <v>0</v>
      </c>
      <c r="AM78" s="53">
        <v>0</v>
      </c>
      <c r="AN78" s="53">
        <v>0</v>
      </c>
      <c r="AO78" s="53">
        <f t="shared" si="78"/>
        <v>0</v>
      </c>
      <c r="AP78" s="53">
        <v>0</v>
      </c>
      <c r="AQ78" s="53">
        <v>0</v>
      </c>
      <c r="AR78" s="53">
        <v>0</v>
      </c>
      <c r="AS78" s="53">
        <v>0</v>
      </c>
      <c r="AT78" s="52">
        <f t="shared" si="86"/>
        <v>2.07501E-3</v>
      </c>
      <c r="AU78" s="53">
        <v>0</v>
      </c>
      <c r="AV78" s="53">
        <v>0</v>
      </c>
      <c r="AW78" s="53">
        <v>0</v>
      </c>
      <c r="AX78" s="53">
        <f>0.00207501</f>
        <v>2.07501E-3</v>
      </c>
      <c r="AY78" s="52">
        <f t="shared" si="87"/>
        <v>0.108097</v>
      </c>
      <c r="AZ78" s="53">
        <v>0</v>
      </c>
      <c r="BA78" s="53">
        <f>0.022371</f>
        <v>2.2370999999999999E-2</v>
      </c>
      <c r="BB78" s="53">
        <f>0.085155</f>
        <v>8.5154999999999995E-2</v>
      </c>
      <c r="BC78" s="53">
        <f>0.000571</f>
        <v>5.71E-4</v>
      </c>
    </row>
    <row r="79" spans="1:55">
      <c r="A79" s="15" t="s">
        <v>85</v>
      </c>
      <c r="B79" s="7" t="s">
        <v>149</v>
      </c>
      <c r="C79" s="17" t="s">
        <v>104</v>
      </c>
      <c r="D79" s="46">
        <f t="shared" si="5"/>
        <v>0.44999999999999996</v>
      </c>
      <c r="E79" s="53">
        <f t="shared" si="79"/>
        <v>7.6966560000000003E-2</v>
      </c>
      <c r="F79" s="53">
        <f t="shared" si="80"/>
        <v>2.8999999999999998E-3</v>
      </c>
      <c r="G79" s="53">
        <f t="shared" si="81"/>
        <v>1.26348E-2</v>
      </c>
      <c r="H79" s="53">
        <f t="shared" si="82"/>
        <v>5.5213200000000004E-2</v>
      </c>
      <c r="I79" s="53">
        <f t="shared" si="83"/>
        <v>6.2185599999999997E-3</v>
      </c>
      <c r="J79" s="53">
        <f>K79+L79+M79+N79</f>
        <v>0</v>
      </c>
      <c r="K79" s="53">
        <v>0</v>
      </c>
      <c r="L79" s="53">
        <v>0</v>
      </c>
      <c r="M79" s="53">
        <v>0</v>
      </c>
      <c r="N79" s="53">
        <v>0</v>
      </c>
      <c r="O79" s="53">
        <f t="shared" si="77"/>
        <v>2.8999999999999998E-3</v>
      </c>
      <c r="P79" s="53">
        <f>0.0029</f>
        <v>2.8999999999999998E-3</v>
      </c>
      <c r="Q79" s="53">
        <v>0</v>
      </c>
      <c r="R79" s="53">
        <v>0</v>
      </c>
      <c r="S79" s="53">
        <v>0</v>
      </c>
      <c r="T79" s="52">
        <f t="shared" si="88"/>
        <v>5.5333600000000002E-3</v>
      </c>
      <c r="U79" s="53">
        <v>0</v>
      </c>
      <c r="V79" s="53">
        <v>0</v>
      </c>
      <c r="W79" s="53">
        <v>0</v>
      </c>
      <c r="X79" s="53">
        <v>5.5333600000000002E-3</v>
      </c>
      <c r="Y79" s="52">
        <f t="shared" si="85"/>
        <v>6.8533200000000002E-2</v>
      </c>
      <c r="Z79" s="53">
        <v>0</v>
      </c>
      <c r="AA79" s="53">
        <f>0.010529*1.2</f>
        <v>1.26348E-2</v>
      </c>
      <c r="AB79" s="53">
        <f>0.046011*1.2</f>
        <v>5.5213200000000004E-2</v>
      </c>
      <c r="AC79" s="53">
        <f>0.000571*1.2</f>
        <v>6.8519999999999996E-4</v>
      </c>
      <c r="AD79" s="53">
        <v>0.375</v>
      </c>
      <c r="AE79" s="53">
        <f t="shared" si="20"/>
        <v>6.554436000000001E-2</v>
      </c>
      <c r="AF79" s="53">
        <f t="shared" si="21"/>
        <v>2.8999999999999998E-3</v>
      </c>
      <c r="AG79" s="53">
        <f t="shared" si="10"/>
        <v>1.0529E-2</v>
      </c>
      <c r="AH79" s="53">
        <f t="shared" si="11"/>
        <v>4.6011000000000003E-2</v>
      </c>
      <c r="AI79" s="53">
        <f t="shared" si="12"/>
        <v>6.1043600000000005E-3</v>
      </c>
      <c r="AJ79" s="53">
        <f>AK79+AL79+AM79+AN79</f>
        <v>2.8999999999999998E-3</v>
      </c>
      <c r="AK79" s="53">
        <f>0.0029</f>
        <v>2.8999999999999998E-3</v>
      </c>
      <c r="AL79" s="53">
        <v>0</v>
      </c>
      <c r="AM79" s="53">
        <v>0</v>
      </c>
      <c r="AN79" s="53">
        <v>0</v>
      </c>
      <c r="AO79" s="53">
        <f t="shared" si="78"/>
        <v>0</v>
      </c>
      <c r="AP79" s="53">
        <v>0</v>
      </c>
      <c r="AQ79" s="53">
        <v>0</v>
      </c>
      <c r="AR79" s="53">
        <v>0</v>
      </c>
      <c r="AS79" s="53">
        <v>0</v>
      </c>
      <c r="AT79" s="52">
        <f t="shared" si="86"/>
        <v>5.5333600000000002E-3</v>
      </c>
      <c r="AU79" s="53">
        <v>0</v>
      </c>
      <c r="AV79" s="53">
        <v>0</v>
      </c>
      <c r="AW79" s="53">
        <v>0</v>
      </c>
      <c r="AX79" s="53">
        <v>5.5333600000000002E-3</v>
      </c>
      <c r="AY79" s="52">
        <f t="shared" si="87"/>
        <v>5.7111000000000009E-2</v>
      </c>
      <c r="AZ79" s="53">
        <v>0</v>
      </c>
      <c r="BA79" s="53">
        <f>0.010529</f>
        <v>1.0529E-2</v>
      </c>
      <c r="BB79" s="53">
        <f>0.046011</f>
        <v>4.6011000000000003E-2</v>
      </c>
      <c r="BC79" s="53">
        <f>0.000571</f>
        <v>5.71E-4</v>
      </c>
    </row>
    <row r="80" spans="1:55">
      <c r="A80" s="15" t="s">
        <v>85</v>
      </c>
      <c r="B80" s="7" t="s">
        <v>150</v>
      </c>
      <c r="C80" s="17" t="s">
        <v>104</v>
      </c>
      <c r="D80" s="46">
        <f t="shared" si="5"/>
        <v>0.15</v>
      </c>
      <c r="E80" s="53">
        <f t="shared" si="79"/>
        <v>0.10758667999999999</v>
      </c>
      <c r="F80" s="53">
        <f t="shared" si="80"/>
        <v>0</v>
      </c>
      <c r="G80" s="53">
        <f t="shared" si="81"/>
        <v>2.5233600000000002E-2</v>
      </c>
      <c r="H80" s="53">
        <f t="shared" si="82"/>
        <v>7.9270800000000002E-2</v>
      </c>
      <c r="I80" s="53">
        <f t="shared" si="83"/>
        <v>3.0822800000000002E-3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f t="shared" si="77"/>
        <v>0</v>
      </c>
      <c r="P80" s="53">
        <v>0</v>
      </c>
      <c r="Q80" s="53">
        <v>0</v>
      </c>
      <c r="R80" s="53">
        <v>0</v>
      </c>
      <c r="S80" s="53">
        <v>0</v>
      </c>
      <c r="T80" s="52">
        <f t="shared" si="88"/>
        <v>2.7666800000000001E-3</v>
      </c>
      <c r="U80" s="53">
        <v>0</v>
      </c>
      <c r="V80" s="53">
        <v>0</v>
      </c>
      <c r="W80" s="53">
        <v>0</v>
      </c>
      <c r="X80" s="53">
        <f>0.00276668</f>
        <v>2.7666800000000001E-3</v>
      </c>
      <c r="Y80" s="52">
        <f t="shared" si="85"/>
        <v>0.10482</v>
      </c>
      <c r="Z80" s="53">
        <v>0</v>
      </c>
      <c r="AA80" s="53">
        <f>0.021028*1.2</f>
        <v>2.5233600000000002E-2</v>
      </c>
      <c r="AB80" s="53">
        <f>0.066059*1.2</f>
        <v>7.9270800000000002E-2</v>
      </c>
      <c r="AC80" s="53">
        <f>0.000263*1.2</f>
        <v>3.1559999999999997E-4</v>
      </c>
      <c r="AD80" s="53">
        <v>0.125</v>
      </c>
      <c r="AE80" s="53">
        <f t="shared" si="20"/>
        <v>9.0116680000000005E-2</v>
      </c>
      <c r="AF80" s="53">
        <f t="shared" si="21"/>
        <v>0</v>
      </c>
      <c r="AG80" s="53">
        <f t="shared" si="10"/>
        <v>2.1028000000000002E-2</v>
      </c>
      <c r="AH80" s="53">
        <f t="shared" si="11"/>
        <v>6.6059000000000007E-2</v>
      </c>
      <c r="AI80" s="53">
        <f t="shared" si="12"/>
        <v>3.0296799999999999E-3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f t="shared" si="78"/>
        <v>0</v>
      </c>
      <c r="AP80" s="53">
        <v>0</v>
      </c>
      <c r="AQ80" s="53">
        <v>0</v>
      </c>
      <c r="AR80" s="53">
        <v>0</v>
      </c>
      <c r="AS80" s="53">
        <v>0</v>
      </c>
      <c r="AT80" s="52">
        <f t="shared" si="86"/>
        <v>2.7666800000000001E-3</v>
      </c>
      <c r="AU80" s="53">
        <v>0</v>
      </c>
      <c r="AV80" s="53">
        <v>0</v>
      </c>
      <c r="AW80" s="53">
        <v>0</v>
      </c>
      <c r="AX80" s="53">
        <f>0.00276668</f>
        <v>2.7666800000000001E-3</v>
      </c>
      <c r="AY80" s="52">
        <f t="shared" si="87"/>
        <v>8.7350000000000011E-2</v>
      </c>
      <c r="AZ80" s="53">
        <v>0</v>
      </c>
      <c r="BA80" s="53">
        <f>0.021028</f>
        <v>2.1028000000000002E-2</v>
      </c>
      <c r="BB80" s="53">
        <f>0.066059</f>
        <v>6.6059000000000007E-2</v>
      </c>
      <c r="BC80" s="53">
        <v>2.63E-4</v>
      </c>
    </row>
    <row r="81" spans="1:55">
      <c r="A81" s="15" t="s">
        <v>85</v>
      </c>
      <c r="B81" s="7" t="s">
        <v>151</v>
      </c>
      <c r="C81" s="17" t="s">
        <v>104</v>
      </c>
      <c r="D81" s="46">
        <f t="shared" si="5"/>
        <v>0.15</v>
      </c>
      <c r="E81" s="53">
        <f t="shared" si="79"/>
        <v>0.15792719999999999</v>
      </c>
      <c r="F81" s="53">
        <f t="shared" si="80"/>
        <v>0</v>
      </c>
      <c r="G81" s="53">
        <f t="shared" si="81"/>
        <v>2.5435199999999998E-2</v>
      </c>
      <c r="H81" s="53">
        <f t="shared" si="82"/>
        <v>0.13000680000000001</v>
      </c>
      <c r="I81" s="53">
        <f t="shared" si="83"/>
        <v>2.4851999999999999E-3</v>
      </c>
      <c r="J81" s="53">
        <f>K81+L81+M81+N81</f>
        <v>0</v>
      </c>
      <c r="K81" s="53">
        <v>0</v>
      </c>
      <c r="L81" s="53">
        <v>0</v>
      </c>
      <c r="M81" s="53">
        <v>0</v>
      </c>
      <c r="N81" s="53">
        <v>0</v>
      </c>
      <c r="O81" s="53">
        <f t="shared" si="77"/>
        <v>1.8E-3</v>
      </c>
      <c r="P81" s="53">
        <v>0</v>
      </c>
      <c r="Q81" s="53">
        <v>0</v>
      </c>
      <c r="R81" s="53">
        <v>0</v>
      </c>
      <c r="S81" s="53">
        <f>0.0018</f>
        <v>1.8E-3</v>
      </c>
      <c r="T81" s="52">
        <f t="shared" si="88"/>
        <v>0</v>
      </c>
      <c r="U81" s="53">
        <v>0</v>
      </c>
      <c r="V81" s="53">
        <v>0</v>
      </c>
      <c r="W81" s="53">
        <v>0</v>
      </c>
      <c r="X81" s="53">
        <v>0</v>
      </c>
      <c r="Y81" s="52">
        <f t="shared" si="85"/>
        <v>0.15612719999999999</v>
      </c>
      <c r="Z81" s="53">
        <v>0</v>
      </c>
      <c r="AA81" s="53">
        <f>0.021196*1.2</f>
        <v>2.5435199999999998E-2</v>
      </c>
      <c r="AB81" s="53">
        <f>0.108339*1.2</f>
        <v>0.13000680000000001</v>
      </c>
      <c r="AC81" s="53">
        <f>0.000571*1.2</f>
        <v>6.8519999999999996E-4</v>
      </c>
      <c r="AD81" s="53">
        <v>0.125</v>
      </c>
      <c r="AE81" s="53">
        <f t="shared" si="20"/>
        <v>0.130106</v>
      </c>
      <c r="AF81" s="53">
        <f t="shared" si="21"/>
        <v>0</v>
      </c>
      <c r="AG81" s="53">
        <f t="shared" si="10"/>
        <v>2.1196E-2</v>
      </c>
      <c r="AH81" s="53">
        <f t="shared" si="11"/>
        <v>0.108339</v>
      </c>
      <c r="AI81" s="53">
        <f t="shared" si="12"/>
        <v>5.71E-4</v>
      </c>
      <c r="AJ81" s="53">
        <f>AK81+AL81+AM81+AN81</f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f t="shared" si="78"/>
        <v>0</v>
      </c>
      <c r="AP81" s="53">
        <v>0</v>
      </c>
      <c r="AQ81" s="53">
        <v>0</v>
      </c>
      <c r="AR81" s="53">
        <v>0</v>
      </c>
      <c r="AS81" s="53">
        <v>0</v>
      </c>
      <c r="AT81" s="52">
        <f t="shared" si="86"/>
        <v>0</v>
      </c>
      <c r="AU81" s="53">
        <v>0</v>
      </c>
      <c r="AV81" s="53">
        <v>0</v>
      </c>
      <c r="AW81" s="53">
        <v>0</v>
      </c>
      <c r="AX81" s="53">
        <v>0</v>
      </c>
      <c r="AY81" s="52">
        <f>AZ81+BA81+BB81+BC81</f>
        <v>0.130106</v>
      </c>
      <c r="AZ81" s="53">
        <v>0</v>
      </c>
      <c r="BA81" s="53">
        <v>2.1196E-2</v>
      </c>
      <c r="BB81" s="53">
        <f>0.108339</f>
        <v>0.108339</v>
      </c>
      <c r="BC81" s="53">
        <f>0.000571</f>
        <v>5.71E-4</v>
      </c>
    </row>
    <row r="82" spans="1:55">
      <c r="A82" s="15" t="s">
        <v>85</v>
      </c>
      <c r="B82" s="7" t="s">
        <v>152</v>
      </c>
      <c r="C82" s="17" t="s">
        <v>104</v>
      </c>
      <c r="D82" s="46">
        <f t="shared" si="5"/>
        <v>0.68</v>
      </c>
      <c r="E82" s="53">
        <f t="shared" si="79"/>
        <v>0.26522140999999999</v>
      </c>
      <c r="F82" s="53">
        <f t="shared" si="80"/>
        <v>2.8999999999999998E-3</v>
      </c>
      <c r="G82" s="53">
        <f t="shared" si="81"/>
        <v>5.7376799999999992E-2</v>
      </c>
      <c r="H82" s="53">
        <f t="shared" si="82"/>
        <v>0.20223840000000001</v>
      </c>
      <c r="I82" s="53">
        <f t="shared" si="83"/>
        <v>2.7062099999999997E-3</v>
      </c>
      <c r="J82" s="53">
        <f>K82+L82+M82+N82</f>
        <v>0</v>
      </c>
      <c r="K82" s="53">
        <v>0</v>
      </c>
      <c r="L82" s="53">
        <v>0</v>
      </c>
      <c r="M82" s="53">
        <v>0</v>
      </c>
      <c r="N82" s="53">
        <v>0</v>
      </c>
      <c r="O82" s="53">
        <f t="shared" si="77"/>
        <v>2.8999999999999998E-3</v>
      </c>
      <c r="P82" s="53">
        <f>0.0029</f>
        <v>2.8999999999999998E-3</v>
      </c>
      <c r="Q82" s="53">
        <v>0</v>
      </c>
      <c r="R82" s="53">
        <v>0</v>
      </c>
      <c r="S82" s="53">
        <v>0</v>
      </c>
      <c r="T82" s="52">
        <f t="shared" si="88"/>
        <v>2.07501E-3</v>
      </c>
      <c r="U82" s="53">
        <v>0</v>
      </c>
      <c r="V82" s="53">
        <v>0</v>
      </c>
      <c r="W82" s="53">
        <v>0</v>
      </c>
      <c r="X82" s="53">
        <f>0.00207501</f>
        <v>2.07501E-3</v>
      </c>
      <c r="Y82" s="52">
        <f t="shared" si="85"/>
        <v>0.26024639999999999</v>
      </c>
      <c r="Z82" s="53">
        <v>0</v>
      </c>
      <c r="AA82" s="53">
        <f>(0.025747+0.022067)*1.2</f>
        <v>5.7376799999999992E-2</v>
      </c>
      <c r="AB82" s="53">
        <f>(0.083671+0.084861)*1.2</f>
        <v>0.20223840000000001</v>
      </c>
      <c r="AC82" s="53">
        <f>(0.000263+0.000263)*1.2</f>
        <v>6.3119999999999995E-4</v>
      </c>
      <c r="AD82" s="53">
        <v>0.56666666666666676</v>
      </c>
      <c r="AE82" s="53">
        <f t="shared" si="20"/>
        <v>0.22184700999999998</v>
      </c>
      <c r="AF82" s="53">
        <f t="shared" si="21"/>
        <v>2.8999999999999998E-3</v>
      </c>
      <c r="AG82" s="53">
        <f t="shared" si="10"/>
        <v>4.7813999999999995E-2</v>
      </c>
      <c r="AH82" s="53">
        <f t="shared" si="11"/>
        <v>0.16853200000000002</v>
      </c>
      <c r="AI82" s="53">
        <f t="shared" si="12"/>
        <v>2.60101E-3</v>
      </c>
      <c r="AJ82" s="53">
        <f>AK82+AL82+AM82+AN82</f>
        <v>2.8999999999999998E-3</v>
      </c>
      <c r="AK82" s="53">
        <f>0.0029</f>
        <v>2.8999999999999998E-3</v>
      </c>
      <c r="AL82" s="53">
        <v>0</v>
      </c>
      <c r="AM82" s="53">
        <v>0</v>
      </c>
      <c r="AN82" s="53">
        <v>0</v>
      </c>
      <c r="AO82" s="53">
        <f t="shared" si="78"/>
        <v>0</v>
      </c>
      <c r="AP82" s="53">
        <v>0</v>
      </c>
      <c r="AQ82" s="53">
        <v>0</v>
      </c>
      <c r="AR82" s="53">
        <v>0</v>
      </c>
      <c r="AS82" s="53">
        <v>0</v>
      </c>
      <c r="AT82" s="52">
        <f t="shared" si="86"/>
        <v>2.07501E-3</v>
      </c>
      <c r="AU82" s="53">
        <v>0</v>
      </c>
      <c r="AV82" s="53">
        <v>0</v>
      </c>
      <c r="AW82" s="53">
        <v>0</v>
      </c>
      <c r="AX82" s="53">
        <f>0.00207501</f>
        <v>2.07501E-3</v>
      </c>
      <c r="AY82" s="52">
        <f>AZ82+BA82+BB82+BC82</f>
        <v>0.21687200000000001</v>
      </c>
      <c r="AZ82" s="53">
        <v>0</v>
      </c>
      <c r="BA82" s="53">
        <f>0.025747+0.022067</f>
        <v>4.7813999999999995E-2</v>
      </c>
      <c r="BB82" s="53">
        <f>0.083671+0.084861</f>
        <v>0.16853200000000002</v>
      </c>
      <c r="BC82" s="53">
        <f>0.000263+0.000263</f>
        <v>5.2599999999999999E-4</v>
      </c>
    </row>
    <row r="83" spans="1:55">
      <c r="A83" s="15" t="s">
        <v>85</v>
      </c>
      <c r="B83" s="7" t="s">
        <v>153</v>
      </c>
      <c r="C83" s="17" t="s">
        <v>104</v>
      </c>
      <c r="D83" s="46">
        <f t="shared" si="5"/>
        <v>0.44999999999999996</v>
      </c>
      <c r="E83" s="53">
        <f t="shared" si="79"/>
        <v>0.18272462</v>
      </c>
      <c r="F83" s="53">
        <f t="shared" si="80"/>
        <v>2.8999999999999998E-3</v>
      </c>
      <c r="G83" s="53">
        <f t="shared" si="81"/>
        <v>4.7403630000000002E-2</v>
      </c>
      <c r="H83" s="53">
        <f t="shared" si="82"/>
        <v>0.127078</v>
      </c>
      <c r="I83" s="53">
        <f t="shared" si="83"/>
        <v>5.3429899999999997E-3</v>
      </c>
      <c r="J83" s="53">
        <f>K83+L83+M83+N83</f>
        <v>4.2500000000000003E-3</v>
      </c>
      <c r="K83" s="53">
        <f>0.0029</f>
        <v>2.8999999999999998E-3</v>
      </c>
      <c r="L83" s="53">
        <v>0</v>
      </c>
      <c r="M83" s="53">
        <v>0</v>
      </c>
      <c r="N83" s="53">
        <f>0.00135</f>
        <v>1.3500000000000001E-3</v>
      </c>
      <c r="O83" s="53">
        <f t="shared" si="77"/>
        <v>0</v>
      </c>
      <c r="P83" s="53">
        <v>0</v>
      </c>
      <c r="Q83" s="53">
        <v>0</v>
      </c>
      <c r="R83" s="53">
        <v>0</v>
      </c>
      <c r="S83" s="53">
        <v>0</v>
      </c>
      <c r="T83" s="52">
        <f t="shared" si="88"/>
        <v>3.4583499999999998E-3</v>
      </c>
      <c r="U83" s="53">
        <v>0</v>
      </c>
      <c r="V83" s="53">
        <v>0</v>
      </c>
      <c r="W83" s="53">
        <v>0</v>
      </c>
      <c r="X83" s="53">
        <f>0.00345835</f>
        <v>3.4583499999999998E-3</v>
      </c>
      <c r="Y83" s="52">
        <f t="shared" si="85"/>
        <v>0.17501627</v>
      </c>
      <c r="Z83" s="53">
        <v>0</v>
      </c>
      <c r="AA83" s="53">
        <f>0.02325347+0.02415016</f>
        <v>4.7403630000000002E-2</v>
      </c>
      <c r="AB83" s="53">
        <f>0.061922+0.065156</f>
        <v>0.127078</v>
      </c>
      <c r="AC83" s="53">
        <f>0.00026732+0.00026732</f>
        <v>5.3463999999999996E-4</v>
      </c>
      <c r="AD83" s="53">
        <v>0.375</v>
      </c>
      <c r="AE83" s="53">
        <f t="shared" si="20"/>
        <v>0.18272462</v>
      </c>
      <c r="AF83" s="53">
        <f t="shared" si="21"/>
        <v>2.8999999999999998E-3</v>
      </c>
      <c r="AG83" s="53">
        <f t="shared" si="10"/>
        <v>4.7403630000000002E-2</v>
      </c>
      <c r="AH83" s="53">
        <f t="shared" si="11"/>
        <v>0.127078</v>
      </c>
      <c r="AI83" s="53">
        <f t="shared" si="12"/>
        <v>5.3429899999999997E-3</v>
      </c>
      <c r="AJ83" s="53">
        <f>AK83+AL83+AM83+AN83</f>
        <v>4.2500000000000003E-3</v>
      </c>
      <c r="AK83" s="53">
        <f>0.0029</f>
        <v>2.8999999999999998E-3</v>
      </c>
      <c r="AL83" s="53">
        <v>0</v>
      </c>
      <c r="AM83" s="53">
        <v>0</v>
      </c>
      <c r="AN83" s="53">
        <f>0.00135</f>
        <v>1.3500000000000001E-3</v>
      </c>
      <c r="AO83" s="53">
        <f t="shared" si="78"/>
        <v>0</v>
      </c>
      <c r="AP83" s="53">
        <v>0</v>
      </c>
      <c r="AQ83" s="53">
        <v>0</v>
      </c>
      <c r="AR83" s="53">
        <v>0</v>
      </c>
      <c r="AS83" s="53">
        <v>0</v>
      </c>
      <c r="AT83" s="52">
        <f t="shared" si="86"/>
        <v>3.4583499999999998E-3</v>
      </c>
      <c r="AU83" s="53">
        <v>0</v>
      </c>
      <c r="AV83" s="53">
        <v>0</v>
      </c>
      <c r="AW83" s="53">
        <v>0</v>
      </c>
      <c r="AX83" s="53">
        <f>0.00345835</f>
        <v>3.4583499999999998E-3</v>
      </c>
      <c r="AY83" s="52">
        <f t="shared" si="87"/>
        <v>0.17501627</v>
      </c>
      <c r="AZ83" s="53">
        <v>0</v>
      </c>
      <c r="BA83" s="53">
        <f>0.02325347+0.02415016</f>
        <v>4.7403630000000002E-2</v>
      </c>
      <c r="BB83" s="53">
        <f>0.061922+0.065156</f>
        <v>0.127078</v>
      </c>
      <c r="BC83" s="53">
        <f>0.00026732+0.00026732</f>
        <v>5.3463999999999996E-4</v>
      </c>
    </row>
    <row r="84" spans="1:55">
      <c r="A84" s="15" t="s">
        <v>85</v>
      </c>
      <c r="B84" s="7" t="s">
        <v>154</v>
      </c>
      <c r="C84" s="17" t="s">
        <v>104</v>
      </c>
      <c r="D84" s="46">
        <f t="shared" si="5"/>
        <v>1.07</v>
      </c>
      <c r="E84" s="53">
        <f t="shared" si="79"/>
        <v>0</v>
      </c>
      <c r="F84" s="53">
        <f t="shared" si="80"/>
        <v>0</v>
      </c>
      <c r="G84" s="53">
        <f t="shared" si="81"/>
        <v>0</v>
      </c>
      <c r="H84" s="53">
        <f t="shared" si="82"/>
        <v>0</v>
      </c>
      <c r="I84" s="53">
        <f t="shared" si="83"/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f t="shared" si="77"/>
        <v>0</v>
      </c>
      <c r="P84" s="53">
        <v>0</v>
      </c>
      <c r="Q84" s="53">
        <v>0</v>
      </c>
      <c r="R84" s="53">
        <v>0</v>
      </c>
      <c r="S84" s="53">
        <v>0</v>
      </c>
      <c r="T84" s="52">
        <f t="shared" si="88"/>
        <v>0</v>
      </c>
      <c r="U84" s="53">
        <v>0</v>
      </c>
      <c r="V84" s="53">
        <v>0</v>
      </c>
      <c r="W84" s="53">
        <v>0</v>
      </c>
      <c r="X84" s="53">
        <v>0</v>
      </c>
      <c r="Y84" s="52">
        <f t="shared" si="85"/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0.89166666666666672</v>
      </c>
      <c r="AE84" s="53">
        <f t="shared" si="20"/>
        <v>0</v>
      </c>
      <c r="AF84" s="53">
        <f t="shared" si="21"/>
        <v>0</v>
      </c>
      <c r="AG84" s="53">
        <f t="shared" si="10"/>
        <v>0</v>
      </c>
      <c r="AH84" s="53">
        <f t="shared" si="11"/>
        <v>0</v>
      </c>
      <c r="AI84" s="53">
        <f t="shared" si="12"/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f t="shared" si="78"/>
        <v>0</v>
      </c>
      <c r="AP84" s="53">
        <v>0</v>
      </c>
      <c r="AQ84" s="53">
        <v>0</v>
      </c>
      <c r="AR84" s="53">
        <v>0</v>
      </c>
      <c r="AS84" s="53">
        <v>0</v>
      </c>
      <c r="AT84" s="52">
        <f t="shared" si="86"/>
        <v>0</v>
      </c>
      <c r="AU84" s="53">
        <v>0</v>
      </c>
      <c r="AV84" s="53">
        <v>0</v>
      </c>
      <c r="AW84" s="53">
        <v>0</v>
      </c>
      <c r="AX84" s="53">
        <v>0</v>
      </c>
      <c r="AY84" s="52">
        <f t="shared" si="87"/>
        <v>0</v>
      </c>
      <c r="AZ84" s="53">
        <v>0</v>
      </c>
      <c r="BA84" s="53">
        <v>0</v>
      </c>
      <c r="BB84" s="53">
        <v>0</v>
      </c>
      <c r="BC84" s="53">
        <v>0</v>
      </c>
    </row>
    <row r="85" spans="1:55">
      <c r="A85" s="15" t="s">
        <v>85</v>
      </c>
      <c r="B85" s="7" t="s">
        <v>155</v>
      </c>
      <c r="C85" s="17" t="s">
        <v>104</v>
      </c>
      <c r="D85" s="46">
        <f t="shared" ref="D85:D120" si="89">AD85*1.2</f>
        <v>0.44999999999999996</v>
      </c>
      <c r="E85" s="53">
        <f t="shared" si="79"/>
        <v>0</v>
      </c>
      <c r="F85" s="53">
        <f t="shared" si="80"/>
        <v>0</v>
      </c>
      <c r="G85" s="53">
        <f t="shared" si="81"/>
        <v>0</v>
      </c>
      <c r="H85" s="53">
        <f t="shared" si="82"/>
        <v>0</v>
      </c>
      <c r="I85" s="53">
        <f t="shared" si="83"/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f t="shared" si="77"/>
        <v>0</v>
      </c>
      <c r="P85" s="53">
        <v>0</v>
      </c>
      <c r="Q85" s="53">
        <v>0</v>
      </c>
      <c r="R85" s="53">
        <v>0</v>
      </c>
      <c r="S85" s="53">
        <v>0</v>
      </c>
      <c r="T85" s="52">
        <f t="shared" si="88"/>
        <v>0</v>
      </c>
      <c r="U85" s="53">
        <v>0</v>
      </c>
      <c r="V85" s="53">
        <v>0</v>
      </c>
      <c r="W85" s="53">
        <v>0</v>
      </c>
      <c r="X85" s="53">
        <v>0</v>
      </c>
      <c r="Y85" s="52">
        <f t="shared" si="85"/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0.375</v>
      </c>
      <c r="AE85" s="53">
        <f t="shared" ref="AE85:AE120" si="90">AF85+AG85+AH85+AI85</f>
        <v>0</v>
      </c>
      <c r="AF85" s="53">
        <f t="shared" ref="AF85:AF120" si="91">AK85+AP85+AU85+AZ85</f>
        <v>0</v>
      </c>
      <c r="AG85" s="53">
        <f t="shared" ref="AG85:AG119" si="92">AL85+AQ85+AV85+BA85</f>
        <v>0</v>
      </c>
      <c r="AH85" s="53">
        <f t="shared" ref="AH85:AH120" si="93">AM85+AR85+AW85+BB85</f>
        <v>0</v>
      </c>
      <c r="AI85" s="53">
        <f t="shared" ref="AI85:AI120" si="94">AN85+AS85+AX85+BC85</f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f t="shared" si="78"/>
        <v>0</v>
      </c>
      <c r="AP85" s="53">
        <v>0</v>
      </c>
      <c r="AQ85" s="53">
        <v>0</v>
      </c>
      <c r="AR85" s="53">
        <v>0</v>
      </c>
      <c r="AS85" s="53">
        <v>0</v>
      </c>
      <c r="AT85" s="52">
        <f t="shared" si="86"/>
        <v>0</v>
      </c>
      <c r="AU85" s="53">
        <v>0</v>
      </c>
      <c r="AV85" s="53">
        <v>0</v>
      </c>
      <c r="AW85" s="53">
        <v>0</v>
      </c>
      <c r="AX85" s="53">
        <v>0</v>
      </c>
      <c r="AY85" s="52">
        <f t="shared" si="87"/>
        <v>0</v>
      </c>
      <c r="AZ85" s="53">
        <v>0</v>
      </c>
      <c r="BA85" s="53">
        <v>0</v>
      </c>
      <c r="BB85" s="53">
        <v>0</v>
      </c>
      <c r="BC85" s="53">
        <v>0</v>
      </c>
    </row>
    <row r="86" spans="1:55">
      <c r="A86" s="15" t="s">
        <v>85</v>
      </c>
      <c r="B86" s="7" t="s">
        <v>156</v>
      </c>
      <c r="C86" s="17" t="s">
        <v>104</v>
      </c>
      <c r="D86" s="46">
        <f t="shared" si="89"/>
        <v>0.68</v>
      </c>
      <c r="E86" s="53">
        <f t="shared" si="79"/>
        <v>0</v>
      </c>
      <c r="F86" s="53">
        <f t="shared" si="80"/>
        <v>0</v>
      </c>
      <c r="G86" s="53">
        <f t="shared" si="81"/>
        <v>0</v>
      </c>
      <c r="H86" s="53">
        <f t="shared" si="82"/>
        <v>0</v>
      </c>
      <c r="I86" s="53">
        <f t="shared" si="83"/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f t="shared" si="77"/>
        <v>0</v>
      </c>
      <c r="P86" s="53">
        <v>0</v>
      </c>
      <c r="Q86" s="53">
        <v>0</v>
      </c>
      <c r="R86" s="53">
        <v>0</v>
      </c>
      <c r="S86" s="53">
        <v>0</v>
      </c>
      <c r="T86" s="52">
        <f t="shared" si="88"/>
        <v>0</v>
      </c>
      <c r="U86" s="53">
        <v>0</v>
      </c>
      <c r="V86" s="53">
        <v>0</v>
      </c>
      <c r="W86" s="53">
        <v>0</v>
      </c>
      <c r="X86" s="53">
        <v>0</v>
      </c>
      <c r="Y86" s="52">
        <f t="shared" si="85"/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0.56666666666666676</v>
      </c>
      <c r="AE86" s="53">
        <f t="shared" si="90"/>
        <v>0</v>
      </c>
      <c r="AF86" s="53">
        <f t="shared" si="91"/>
        <v>0</v>
      </c>
      <c r="AG86" s="53">
        <f t="shared" si="92"/>
        <v>0</v>
      </c>
      <c r="AH86" s="53">
        <f t="shared" si="93"/>
        <v>0</v>
      </c>
      <c r="AI86" s="53">
        <f t="shared" si="94"/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f t="shared" si="78"/>
        <v>0</v>
      </c>
      <c r="AP86" s="53">
        <v>0</v>
      </c>
      <c r="AQ86" s="53">
        <v>0</v>
      </c>
      <c r="AR86" s="53">
        <v>0</v>
      </c>
      <c r="AS86" s="53">
        <v>0</v>
      </c>
      <c r="AT86" s="52">
        <f t="shared" si="86"/>
        <v>0</v>
      </c>
      <c r="AU86" s="53">
        <v>0</v>
      </c>
      <c r="AV86" s="53">
        <v>0</v>
      </c>
      <c r="AW86" s="53">
        <v>0</v>
      </c>
      <c r="AX86" s="53">
        <v>0</v>
      </c>
      <c r="AY86" s="52">
        <f t="shared" si="87"/>
        <v>0</v>
      </c>
      <c r="AZ86" s="53">
        <v>0</v>
      </c>
      <c r="BA86" s="53">
        <v>0</v>
      </c>
      <c r="BB86" s="53">
        <v>0</v>
      </c>
      <c r="BC86" s="53">
        <v>0</v>
      </c>
    </row>
    <row r="87" spans="1:55">
      <c r="A87" s="15" t="s">
        <v>85</v>
      </c>
      <c r="B87" s="7" t="s">
        <v>157</v>
      </c>
      <c r="C87" s="17" t="s">
        <v>104</v>
      </c>
      <c r="D87" s="46">
        <f t="shared" si="89"/>
        <v>0.61</v>
      </c>
      <c r="E87" s="53">
        <f t="shared" si="79"/>
        <v>4.5899000000000001E-3</v>
      </c>
      <c r="F87" s="53">
        <f t="shared" si="80"/>
        <v>4.5899000000000001E-3</v>
      </c>
      <c r="G87" s="53">
        <f t="shared" si="81"/>
        <v>0</v>
      </c>
      <c r="H87" s="53">
        <f t="shared" si="82"/>
        <v>0</v>
      </c>
      <c r="I87" s="53">
        <f t="shared" si="83"/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f t="shared" si="77"/>
        <v>4.5899000000000001E-3</v>
      </c>
      <c r="P87" s="53">
        <v>4.5899000000000001E-3</v>
      </c>
      <c r="Q87" s="53">
        <v>0</v>
      </c>
      <c r="R87" s="53">
        <v>0</v>
      </c>
      <c r="S87" s="53">
        <v>0</v>
      </c>
      <c r="T87" s="52">
        <f t="shared" si="88"/>
        <v>0</v>
      </c>
      <c r="U87" s="53">
        <v>0</v>
      </c>
      <c r="V87" s="53">
        <v>0</v>
      </c>
      <c r="W87" s="53">
        <v>0</v>
      </c>
      <c r="X87" s="53">
        <v>0</v>
      </c>
      <c r="Y87" s="52">
        <f t="shared" si="85"/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0.5083333333333333</v>
      </c>
      <c r="AE87" s="53">
        <f t="shared" si="90"/>
        <v>4.5899000000000001E-3</v>
      </c>
      <c r="AF87" s="53">
        <f t="shared" si="91"/>
        <v>4.5899000000000001E-3</v>
      </c>
      <c r="AG87" s="53">
        <f t="shared" si="92"/>
        <v>0</v>
      </c>
      <c r="AH87" s="53">
        <f t="shared" si="93"/>
        <v>0</v>
      </c>
      <c r="AI87" s="53">
        <f t="shared" si="94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f t="shared" si="78"/>
        <v>4.5899000000000001E-3</v>
      </c>
      <c r="AP87" s="53">
        <v>4.5899000000000001E-3</v>
      </c>
      <c r="AQ87" s="53">
        <v>0</v>
      </c>
      <c r="AR87" s="53">
        <v>0</v>
      </c>
      <c r="AS87" s="53">
        <v>0</v>
      </c>
      <c r="AT87" s="52">
        <f t="shared" si="86"/>
        <v>0</v>
      </c>
      <c r="AU87" s="53">
        <v>0</v>
      </c>
      <c r="AV87" s="53">
        <v>0</v>
      </c>
      <c r="AW87" s="53">
        <v>0</v>
      </c>
      <c r="AX87" s="53">
        <v>0</v>
      </c>
      <c r="AY87" s="52">
        <f t="shared" si="87"/>
        <v>0</v>
      </c>
      <c r="AZ87" s="53">
        <v>0</v>
      </c>
      <c r="BA87" s="53">
        <v>0</v>
      </c>
      <c r="BB87" s="53">
        <v>0</v>
      </c>
      <c r="BC87" s="53">
        <v>0</v>
      </c>
    </row>
    <row r="88" spans="1:55">
      <c r="A88" s="15" t="s">
        <v>85</v>
      </c>
      <c r="B88" s="7" t="s">
        <v>158</v>
      </c>
      <c r="C88" s="17" t="s">
        <v>104</v>
      </c>
      <c r="D88" s="46">
        <f t="shared" si="89"/>
        <v>0.92</v>
      </c>
      <c r="E88" s="53">
        <f t="shared" si="79"/>
        <v>6.1409999999999998E-3</v>
      </c>
      <c r="F88" s="53">
        <f t="shared" si="80"/>
        <v>6.1409999999999998E-3</v>
      </c>
      <c r="G88" s="53">
        <f t="shared" si="81"/>
        <v>0</v>
      </c>
      <c r="H88" s="53">
        <f t="shared" si="82"/>
        <v>0</v>
      </c>
      <c r="I88" s="53">
        <f t="shared" si="83"/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f t="shared" si="77"/>
        <v>6.1409999999999998E-3</v>
      </c>
      <c r="P88" s="53">
        <v>6.1409999999999998E-3</v>
      </c>
      <c r="Q88" s="53">
        <v>0</v>
      </c>
      <c r="R88" s="53">
        <v>0</v>
      </c>
      <c r="S88" s="53">
        <v>0</v>
      </c>
      <c r="T88" s="52">
        <f t="shared" si="88"/>
        <v>0</v>
      </c>
      <c r="U88" s="53">
        <v>0</v>
      </c>
      <c r="V88" s="53">
        <v>0</v>
      </c>
      <c r="W88" s="53">
        <v>0</v>
      </c>
      <c r="X88" s="53">
        <v>0</v>
      </c>
      <c r="Y88" s="52">
        <f t="shared" si="85"/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0.76666666666666672</v>
      </c>
      <c r="AE88" s="53">
        <f t="shared" si="90"/>
        <v>6.1409999999999998E-3</v>
      </c>
      <c r="AF88" s="53">
        <f t="shared" si="91"/>
        <v>6.1409999999999998E-3</v>
      </c>
      <c r="AG88" s="53">
        <f t="shared" si="92"/>
        <v>0</v>
      </c>
      <c r="AH88" s="53">
        <f t="shared" si="93"/>
        <v>0</v>
      </c>
      <c r="AI88" s="53">
        <f t="shared" si="94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f t="shared" si="78"/>
        <v>6.1409999999999998E-3</v>
      </c>
      <c r="AP88" s="53">
        <v>6.1409999999999998E-3</v>
      </c>
      <c r="AQ88" s="53">
        <v>0</v>
      </c>
      <c r="AR88" s="53">
        <v>0</v>
      </c>
      <c r="AS88" s="53">
        <v>0</v>
      </c>
      <c r="AT88" s="52">
        <f t="shared" si="86"/>
        <v>0</v>
      </c>
      <c r="AU88" s="53">
        <v>0</v>
      </c>
      <c r="AV88" s="53">
        <v>0</v>
      </c>
      <c r="AW88" s="53">
        <v>0</v>
      </c>
      <c r="AX88" s="53">
        <v>0</v>
      </c>
      <c r="AY88" s="52">
        <f t="shared" si="87"/>
        <v>0</v>
      </c>
      <c r="AZ88" s="53">
        <v>0</v>
      </c>
      <c r="BA88" s="53">
        <v>0</v>
      </c>
      <c r="BB88" s="53">
        <v>0</v>
      </c>
      <c r="BC88" s="53">
        <v>0</v>
      </c>
    </row>
    <row r="89" spans="1:55">
      <c r="A89" s="15" t="s">
        <v>85</v>
      </c>
      <c r="B89" s="7" t="s">
        <v>159</v>
      </c>
      <c r="C89" s="17" t="s">
        <v>104</v>
      </c>
      <c r="D89" s="46">
        <f t="shared" si="89"/>
        <v>0.31</v>
      </c>
      <c r="E89" s="53">
        <f t="shared" si="79"/>
        <v>0</v>
      </c>
      <c r="F89" s="53">
        <f t="shared" si="80"/>
        <v>0</v>
      </c>
      <c r="G89" s="53">
        <f t="shared" si="81"/>
        <v>0</v>
      </c>
      <c r="H89" s="53">
        <f t="shared" si="82"/>
        <v>0</v>
      </c>
      <c r="I89" s="53">
        <f t="shared" si="83"/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f t="shared" si="77"/>
        <v>0</v>
      </c>
      <c r="P89" s="53">
        <v>0</v>
      </c>
      <c r="Q89" s="53">
        <v>0</v>
      </c>
      <c r="R89" s="53">
        <v>0</v>
      </c>
      <c r="S89" s="53">
        <v>0</v>
      </c>
      <c r="T89" s="52">
        <f t="shared" si="88"/>
        <v>0</v>
      </c>
      <c r="U89" s="53">
        <v>0</v>
      </c>
      <c r="V89" s="53">
        <v>0</v>
      </c>
      <c r="W89" s="53">
        <v>0</v>
      </c>
      <c r="X89" s="53">
        <v>0</v>
      </c>
      <c r="Y89" s="52">
        <f t="shared" si="85"/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0.25833333333333336</v>
      </c>
      <c r="AE89" s="53">
        <f t="shared" si="90"/>
        <v>0</v>
      </c>
      <c r="AF89" s="53">
        <f t="shared" si="91"/>
        <v>0</v>
      </c>
      <c r="AG89" s="53">
        <f t="shared" si="92"/>
        <v>0</v>
      </c>
      <c r="AH89" s="53">
        <f t="shared" si="93"/>
        <v>0</v>
      </c>
      <c r="AI89" s="53">
        <f t="shared" si="94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f t="shared" si="78"/>
        <v>0</v>
      </c>
      <c r="AP89" s="53">
        <v>0</v>
      </c>
      <c r="AQ89" s="53">
        <v>0</v>
      </c>
      <c r="AR89" s="53">
        <v>0</v>
      </c>
      <c r="AS89" s="53">
        <v>0</v>
      </c>
      <c r="AT89" s="52">
        <f t="shared" si="86"/>
        <v>0</v>
      </c>
      <c r="AU89" s="53">
        <v>0</v>
      </c>
      <c r="AV89" s="53">
        <v>0</v>
      </c>
      <c r="AW89" s="53">
        <v>0</v>
      </c>
      <c r="AX89" s="53">
        <v>0</v>
      </c>
      <c r="AY89" s="52">
        <f t="shared" si="87"/>
        <v>0</v>
      </c>
      <c r="AZ89" s="53">
        <v>0</v>
      </c>
      <c r="BA89" s="53">
        <v>0</v>
      </c>
      <c r="BB89" s="53">
        <v>0</v>
      </c>
      <c r="BC89" s="53">
        <v>0</v>
      </c>
    </row>
    <row r="90" spans="1:55">
      <c r="A90" s="15" t="s">
        <v>85</v>
      </c>
      <c r="B90" s="7" t="s">
        <v>160</v>
      </c>
      <c r="C90" s="17" t="s">
        <v>104</v>
      </c>
      <c r="D90" s="46">
        <f t="shared" si="89"/>
        <v>1.07</v>
      </c>
      <c r="E90" s="53">
        <f t="shared" si="79"/>
        <v>0.44153973200000002</v>
      </c>
      <c r="F90" s="53">
        <f t="shared" si="80"/>
        <v>3.8427999999999999E-3</v>
      </c>
      <c r="G90" s="53">
        <f t="shared" si="81"/>
        <v>6.2442515999999997E-2</v>
      </c>
      <c r="H90" s="53">
        <f t="shared" si="82"/>
        <v>0.37148040000000004</v>
      </c>
      <c r="I90" s="53">
        <f t="shared" si="83"/>
        <v>3.7740159999999998E-3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f t="shared" si="77"/>
        <v>3.8427999999999999E-3</v>
      </c>
      <c r="P90" s="53">
        <f>0.0038428</f>
        <v>3.8427999999999999E-3</v>
      </c>
      <c r="Q90" s="53">
        <v>0</v>
      </c>
      <c r="R90" s="53">
        <v>0</v>
      </c>
      <c r="S90" s="53">
        <v>0</v>
      </c>
      <c r="T90" s="52">
        <f t="shared" si="88"/>
        <v>3.46E-3</v>
      </c>
      <c r="U90" s="53">
        <v>0</v>
      </c>
      <c r="V90" s="53">
        <v>0</v>
      </c>
      <c r="W90" s="53">
        <v>0</v>
      </c>
      <c r="X90" s="53">
        <f>0.00346</f>
        <v>3.46E-3</v>
      </c>
      <c r="Y90" s="52">
        <f t="shared" si="85"/>
        <v>0.43423693200000002</v>
      </c>
      <c r="Z90" s="53">
        <v>0</v>
      </c>
      <c r="AA90" s="53">
        <f>0.05203543*1.2</f>
        <v>6.2442515999999997E-2</v>
      </c>
      <c r="AB90" s="53">
        <f>(0.248567+0.061)*1.2</f>
        <v>0.37148040000000004</v>
      </c>
      <c r="AC90" s="53">
        <f>0.00026168*1.2</f>
        <v>3.1401599999999997E-4</v>
      </c>
      <c r="AD90" s="53">
        <v>0.89166666666666672</v>
      </c>
      <c r="AE90" s="53">
        <f t="shared" si="90"/>
        <v>0.36916691000000007</v>
      </c>
      <c r="AF90" s="53">
        <f t="shared" si="91"/>
        <v>3.8427999999999999E-3</v>
      </c>
      <c r="AG90" s="53">
        <f t="shared" si="92"/>
        <v>5.2035430000000001E-2</v>
      </c>
      <c r="AH90" s="53">
        <f t="shared" si="93"/>
        <v>0.30956700000000004</v>
      </c>
      <c r="AI90" s="53">
        <f t="shared" si="94"/>
        <v>3.7216799999999998E-3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f t="shared" si="78"/>
        <v>3.8427999999999999E-3</v>
      </c>
      <c r="AP90" s="53">
        <f>0.0038428</f>
        <v>3.8427999999999999E-3</v>
      </c>
      <c r="AQ90" s="53">
        <v>0</v>
      </c>
      <c r="AR90" s="53">
        <v>0</v>
      </c>
      <c r="AS90" s="53">
        <v>0</v>
      </c>
      <c r="AT90" s="52">
        <f t="shared" si="86"/>
        <v>3.46E-3</v>
      </c>
      <c r="AU90" s="53">
        <v>0</v>
      </c>
      <c r="AV90" s="53">
        <v>0</v>
      </c>
      <c r="AW90" s="53">
        <v>0</v>
      </c>
      <c r="AX90" s="53">
        <f>0.00346</f>
        <v>3.46E-3</v>
      </c>
      <c r="AY90" s="52">
        <f t="shared" si="87"/>
        <v>0.36186411000000002</v>
      </c>
      <c r="AZ90" s="53">
        <v>0</v>
      </c>
      <c r="BA90" s="53">
        <f>0.05203543</f>
        <v>5.2035430000000001E-2</v>
      </c>
      <c r="BB90" s="53">
        <f>0.248567+0.061</f>
        <v>0.30956700000000004</v>
      </c>
      <c r="BC90" s="53">
        <v>2.6167999999999997E-4</v>
      </c>
    </row>
    <row r="91" spans="1:55">
      <c r="A91" s="15" t="s">
        <v>85</v>
      </c>
      <c r="B91" s="7" t="s">
        <v>161</v>
      </c>
      <c r="C91" s="17" t="s">
        <v>104</v>
      </c>
      <c r="D91" s="46">
        <f t="shared" si="89"/>
        <v>0.92</v>
      </c>
      <c r="E91" s="53">
        <f t="shared" si="79"/>
        <v>0.26130654200000003</v>
      </c>
      <c r="F91" s="53">
        <f t="shared" si="80"/>
        <v>1.9354699999999999E-3</v>
      </c>
      <c r="G91" s="53">
        <f t="shared" si="81"/>
        <v>4.3117043999999993E-2</v>
      </c>
      <c r="H91" s="53">
        <f t="shared" si="82"/>
        <v>0.21386399999999997</v>
      </c>
      <c r="I91" s="53">
        <f t="shared" si="83"/>
        <v>2.3900280000000002E-3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f t="shared" si="77"/>
        <v>1.9354699999999999E-3</v>
      </c>
      <c r="P91" s="53">
        <f>0.00193547</f>
        <v>1.9354699999999999E-3</v>
      </c>
      <c r="Q91" s="53">
        <v>0</v>
      </c>
      <c r="R91" s="53">
        <v>0</v>
      </c>
      <c r="S91" s="53">
        <v>0</v>
      </c>
      <c r="T91" s="52">
        <f t="shared" si="88"/>
        <v>2.0760000000000002E-3</v>
      </c>
      <c r="U91" s="53">
        <v>0</v>
      </c>
      <c r="V91" s="53">
        <v>0</v>
      </c>
      <c r="W91" s="53">
        <v>0</v>
      </c>
      <c r="X91" s="53">
        <f>0.002076</f>
        <v>2.0760000000000002E-3</v>
      </c>
      <c r="Y91" s="52">
        <f t="shared" si="85"/>
        <v>0.25729507200000001</v>
      </c>
      <c r="Z91" s="53">
        <v>0</v>
      </c>
      <c r="AA91" s="53">
        <f>0.03593087*1.2</f>
        <v>4.3117043999999993E-2</v>
      </c>
      <c r="AB91" s="53">
        <f>0.17822*1.2</f>
        <v>0.21386399999999997</v>
      </c>
      <c r="AC91" s="53">
        <f>0.00026169*1.2</f>
        <v>3.14028E-4</v>
      </c>
      <c r="AD91" s="53">
        <v>0.76666666666666672</v>
      </c>
      <c r="AE91" s="53">
        <f t="shared" si="90"/>
        <v>0.21842402999999999</v>
      </c>
      <c r="AF91" s="53">
        <f t="shared" si="91"/>
        <v>1.9354699999999999E-3</v>
      </c>
      <c r="AG91" s="53">
        <f t="shared" si="92"/>
        <v>3.5930869999999997E-2</v>
      </c>
      <c r="AH91" s="53">
        <f t="shared" si="93"/>
        <v>0.17821999999999999</v>
      </c>
      <c r="AI91" s="53">
        <f t="shared" si="94"/>
        <v>2.3376900000000003E-3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f t="shared" si="78"/>
        <v>1.9354699999999999E-3</v>
      </c>
      <c r="AP91" s="53">
        <f>0.00193547</f>
        <v>1.9354699999999999E-3</v>
      </c>
      <c r="AQ91" s="53">
        <v>0</v>
      </c>
      <c r="AR91" s="53">
        <v>0</v>
      </c>
      <c r="AS91" s="53">
        <v>0</v>
      </c>
      <c r="AT91" s="52">
        <f t="shared" si="86"/>
        <v>2.0760000000000002E-3</v>
      </c>
      <c r="AU91" s="53">
        <v>0</v>
      </c>
      <c r="AV91" s="53">
        <v>0</v>
      </c>
      <c r="AW91" s="53">
        <v>0</v>
      </c>
      <c r="AX91" s="53">
        <f>0.002076</f>
        <v>2.0760000000000002E-3</v>
      </c>
      <c r="AY91" s="52">
        <f t="shared" si="87"/>
        <v>0.21441256</v>
      </c>
      <c r="AZ91" s="53">
        <v>0</v>
      </c>
      <c r="BA91" s="53">
        <f>0.03593087</f>
        <v>3.5930869999999997E-2</v>
      </c>
      <c r="BB91" s="53">
        <f>0.17822</f>
        <v>0.17821999999999999</v>
      </c>
      <c r="BC91" s="53">
        <f>0.00026169</f>
        <v>2.6169000000000002E-4</v>
      </c>
    </row>
    <row r="92" spans="1:55">
      <c r="A92" s="15" t="s">
        <v>85</v>
      </c>
      <c r="B92" s="7" t="s">
        <v>162</v>
      </c>
      <c r="C92" s="17" t="s">
        <v>104</v>
      </c>
      <c r="D92" s="46">
        <f t="shared" si="89"/>
        <v>0.15</v>
      </c>
      <c r="E92" s="53">
        <f t="shared" si="79"/>
        <v>0.15528003200000001</v>
      </c>
      <c r="F92" s="53">
        <f t="shared" si="80"/>
        <v>2.8999999999999998E-3</v>
      </c>
      <c r="G92" s="53">
        <f t="shared" si="81"/>
        <v>3.6158004000000001E-2</v>
      </c>
      <c r="H92" s="53">
        <f t="shared" si="82"/>
        <v>0.11590800000000001</v>
      </c>
      <c r="I92" s="53">
        <f t="shared" si="83"/>
        <v>3.14028E-4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f t="shared" si="77"/>
        <v>2.8999999999999998E-3</v>
      </c>
      <c r="P92" s="53">
        <f>0.0029</f>
        <v>2.8999999999999998E-3</v>
      </c>
      <c r="Q92" s="53">
        <v>0</v>
      </c>
      <c r="R92" s="53">
        <v>0</v>
      </c>
      <c r="S92" s="53">
        <v>0</v>
      </c>
      <c r="T92" s="52">
        <f t="shared" si="88"/>
        <v>0</v>
      </c>
      <c r="U92" s="53">
        <v>0</v>
      </c>
      <c r="V92" s="53">
        <v>0</v>
      </c>
      <c r="W92" s="53">
        <v>0</v>
      </c>
      <c r="X92" s="53">
        <v>0</v>
      </c>
      <c r="Y92" s="52">
        <f t="shared" si="85"/>
        <v>0.152380032</v>
      </c>
      <c r="Z92" s="53">
        <v>0</v>
      </c>
      <c r="AA92" s="53">
        <f>0.03013167*1.2</f>
        <v>3.6158004000000001E-2</v>
      </c>
      <c r="AB92" s="53">
        <f>(0.15759-0.061)*1.2</f>
        <v>0.11590800000000001</v>
      </c>
      <c r="AC92" s="53">
        <f>0.00026169*1.2</f>
        <v>3.14028E-4</v>
      </c>
      <c r="AD92" s="53">
        <v>0.125</v>
      </c>
      <c r="AE92" s="53">
        <f t="shared" si="90"/>
        <v>0.12988336000000003</v>
      </c>
      <c r="AF92" s="53">
        <f t="shared" si="91"/>
        <v>2.8999999999999998E-3</v>
      </c>
      <c r="AG92" s="53">
        <f t="shared" si="92"/>
        <v>3.0131669999999999E-2</v>
      </c>
      <c r="AH92" s="53">
        <f t="shared" si="93"/>
        <v>9.6590000000000009E-2</v>
      </c>
      <c r="AI92" s="53">
        <f t="shared" si="94"/>
        <v>2.6169000000000002E-4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f t="shared" si="78"/>
        <v>2.8999999999999998E-3</v>
      </c>
      <c r="AP92" s="53">
        <f>0.0029</f>
        <v>2.8999999999999998E-3</v>
      </c>
      <c r="AQ92" s="53">
        <v>0</v>
      </c>
      <c r="AR92" s="53">
        <v>0</v>
      </c>
      <c r="AS92" s="53">
        <v>0</v>
      </c>
      <c r="AT92" s="52">
        <f t="shared" si="86"/>
        <v>0</v>
      </c>
      <c r="AU92" s="53">
        <v>0</v>
      </c>
      <c r="AV92" s="53">
        <v>0</v>
      </c>
      <c r="AW92" s="53">
        <v>0</v>
      </c>
      <c r="AX92" s="53">
        <v>0</v>
      </c>
      <c r="AY92" s="52">
        <f t="shared" si="87"/>
        <v>0.12698336000000002</v>
      </c>
      <c r="AZ92" s="53">
        <v>0</v>
      </c>
      <c r="BA92" s="53">
        <f>0.03013167</f>
        <v>3.0131669999999999E-2</v>
      </c>
      <c r="BB92" s="53">
        <f>0.15759-0.061</f>
        <v>9.6590000000000009E-2</v>
      </c>
      <c r="BC92" s="53">
        <f>0.00026169</f>
        <v>2.6169000000000002E-4</v>
      </c>
    </row>
    <row r="93" spans="1:55">
      <c r="A93" s="15" t="s">
        <v>85</v>
      </c>
      <c r="B93" s="7" t="s">
        <v>163</v>
      </c>
      <c r="C93" s="17" t="s">
        <v>104</v>
      </c>
      <c r="D93" s="46">
        <f t="shared" si="89"/>
        <v>0.46</v>
      </c>
      <c r="E93" s="53">
        <f t="shared" si="79"/>
        <v>0.11390246599999999</v>
      </c>
      <c r="F93" s="53">
        <f t="shared" si="80"/>
        <v>1.9354699999999999E-3</v>
      </c>
      <c r="G93" s="53">
        <f t="shared" si="81"/>
        <v>2.0088168E-2</v>
      </c>
      <c r="H93" s="53">
        <f t="shared" si="82"/>
        <v>8.9488799999999993E-2</v>
      </c>
      <c r="I93" s="53">
        <f t="shared" si="83"/>
        <v>2.3900280000000002E-3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f t="shared" si="77"/>
        <v>1.9354699999999999E-3</v>
      </c>
      <c r="P93" s="53">
        <f>0.00193547</f>
        <v>1.9354699999999999E-3</v>
      </c>
      <c r="Q93" s="53">
        <v>0</v>
      </c>
      <c r="R93" s="53">
        <v>0</v>
      </c>
      <c r="S93" s="53">
        <v>0</v>
      </c>
      <c r="T93" s="52">
        <f t="shared" si="88"/>
        <v>2.0760000000000002E-3</v>
      </c>
      <c r="U93" s="53">
        <v>0</v>
      </c>
      <c r="V93" s="53">
        <v>0</v>
      </c>
      <c r="W93" s="53">
        <v>0</v>
      </c>
      <c r="X93" s="53">
        <f>0.002076</f>
        <v>2.0760000000000002E-3</v>
      </c>
      <c r="Y93" s="52">
        <f t="shared" si="85"/>
        <v>0.10989099599999999</v>
      </c>
      <c r="Z93" s="53">
        <v>0</v>
      </c>
      <c r="AA93" s="53">
        <f>0.01674014*1.2</f>
        <v>2.0088168E-2</v>
      </c>
      <c r="AB93" s="53">
        <f>0.074574*1.2</f>
        <v>8.9488799999999993E-2</v>
      </c>
      <c r="AC93" s="53">
        <f>0.00026169*1.2</f>
        <v>3.14028E-4</v>
      </c>
      <c r="AD93" s="53">
        <v>0.38333333333333336</v>
      </c>
      <c r="AE93" s="53">
        <f t="shared" si="90"/>
        <v>9.5587300000000014E-2</v>
      </c>
      <c r="AF93" s="53">
        <f t="shared" si="91"/>
        <v>1.9354699999999999E-3</v>
      </c>
      <c r="AG93" s="53">
        <f t="shared" si="92"/>
        <v>1.6740140000000001E-2</v>
      </c>
      <c r="AH93" s="53">
        <f t="shared" si="93"/>
        <v>7.4574000000000001E-2</v>
      </c>
      <c r="AI93" s="53">
        <f t="shared" si="94"/>
        <v>2.3376900000000003E-3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f t="shared" si="78"/>
        <v>1.9354699999999999E-3</v>
      </c>
      <c r="AP93" s="53">
        <f>0.00193547</f>
        <v>1.9354699999999999E-3</v>
      </c>
      <c r="AQ93" s="53">
        <v>0</v>
      </c>
      <c r="AR93" s="53">
        <v>0</v>
      </c>
      <c r="AS93" s="53">
        <v>0</v>
      </c>
      <c r="AT93" s="52">
        <f t="shared" si="86"/>
        <v>2.0760000000000002E-3</v>
      </c>
      <c r="AU93" s="53">
        <v>0</v>
      </c>
      <c r="AV93" s="53">
        <v>0</v>
      </c>
      <c r="AW93" s="53">
        <v>0</v>
      </c>
      <c r="AX93" s="53">
        <f>0.002076</f>
        <v>2.0760000000000002E-3</v>
      </c>
      <c r="AY93" s="52">
        <f t="shared" si="87"/>
        <v>9.1575829999999997E-2</v>
      </c>
      <c r="AZ93" s="53">
        <v>0</v>
      </c>
      <c r="BA93" s="53">
        <f>0.01674014</f>
        <v>1.6740140000000001E-2</v>
      </c>
      <c r="BB93" s="53">
        <f>0.074574</f>
        <v>7.4574000000000001E-2</v>
      </c>
      <c r="BC93" s="53">
        <f>0.00026169</f>
        <v>2.6169000000000002E-4</v>
      </c>
    </row>
    <row r="94" spans="1:55">
      <c r="A94" s="15" t="s">
        <v>85</v>
      </c>
      <c r="B94" s="7" t="s">
        <v>164</v>
      </c>
      <c r="C94" s="17" t="s">
        <v>104</v>
      </c>
      <c r="D94" s="46">
        <f t="shared" si="89"/>
        <v>0.46</v>
      </c>
      <c r="E94" s="53">
        <f t="shared" si="79"/>
        <v>0.17354628</v>
      </c>
      <c r="F94" s="53">
        <f t="shared" si="80"/>
        <v>1.93546E-3</v>
      </c>
      <c r="G94" s="53">
        <f t="shared" si="81"/>
        <v>3.5153591999999997E-2</v>
      </c>
      <c r="H94" s="53">
        <f t="shared" si="82"/>
        <v>0.12922320000000001</v>
      </c>
      <c r="I94" s="53">
        <f t="shared" si="83"/>
        <v>7.234028E-3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f t="shared" si="77"/>
        <v>1.93546E-3</v>
      </c>
      <c r="P94" s="53">
        <f>0.00193546</f>
        <v>1.93546E-3</v>
      </c>
      <c r="Q94" s="53">
        <v>0</v>
      </c>
      <c r="R94" s="53">
        <v>0</v>
      </c>
      <c r="S94" s="53">
        <v>0</v>
      </c>
      <c r="T94" s="52">
        <f t="shared" si="88"/>
        <v>6.9199999999999999E-3</v>
      </c>
      <c r="U94" s="53">
        <v>0</v>
      </c>
      <c r="V94" s="53">
        <v>0</v>
      </c>
      <c r="W94" s="53">
        <v>0</v>
      </c>
      <c r="X94" s="53">
        <f>0.00692</f>
        <v>6.9199999999999999E-3</v>
      </c>
      <c r="Y94" s="52">
        <f t="shared" si="85"/>
        <v>0.16469081999999999</v>
      </c>
      <c r="Z94" s="53">
        <v>0</v>
      </c>
      <c r="AA94" s="53">
        <f>0.02929466*1.2</f>
        <v>3.5153591999999997E-2</v>
      </c>
      <c r="AB94" s="53">
        <f>0.107686*1.2</f>
        <v>0.12922320000000001</v>
      </c>
      <c r="AC94" s="53">
        <f>0.00026169*1.2</f>
        <v>3.14028E-4</v>
      </c>
      <c r="AD94" s="53">
        <v>0.38333333333333336</v>
      </c>
      <c r="AE94" s="53">
        <f t="shared" si="90"/>
        <v>0.14609780999999999</v>
      </c>
      <c r="AF94" s="53">
        <f t="shared" si="91"/>
        <v>1.93546E-3</v>
      </c>
      <c r="AG94" s="53">
        <f t="shared" si="92"/>
        <v>2.929466E-2</v>
      </c>
      <c r="AH94" s="53">
        <f t="shared" si="93"/>
        <v>0.107686</v>
      </c>
      <c r="AI94" s="53">
        <f t="shared" si="94"/>
        <v>7.1816900000000001E-3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f t="shared" si="78"/>
        <v>1.93546E-3</v>
      </c>
      <c r="AP94" s="53">
        <f>0.00193546</f>
        <v>1.93546E-3</v>
      </c>
      <c r="AQ94" s="53">
        <v>0</v>
      </c>
      <c r="AR94" s="53">
        <v>0</v>
      </c>
      <c r="AS94" s="53">
        <v>0</v>
      </c>
      <c r="AT94" s="52">
        <f t="shared" si="86"/>
        <v>6.9199999999999999E-3</v>
      </c>
      <c r="AU94" s="53">
        <v>0</v>
      </c>
      <c r="AV94" s="53">
        <v>0</v>
      </c>
      <c r="AW94" s="53">
        <v>0</v>
      </c>
      <c r="AX94" s="53">
        <f>0.00692</f>
        <v>6.9199999999999999E-3</v>
      </c>
      <c r="AY94" s="52">
        <f t="shared" si="87"/>
        <v>0.13724235000000001</v>
      </c>
      <c r="AZ94" s="53">
        <v>0</v>
      </c>
      <c r="BA94" s="53">
        <f>0.02929466</f>
        <v>2.929466E-2</v>
      </c>
      <c r="BB94" s="53">
        <f>0.107686</f>
        <v>0.107686</v>
      </c>
      <c r="BC94" s="53">
        <f>0.00026169</f>
        <v>2.6169000000000002E-4</v>
      </c>
    </row>
    <row r="95" spans="1:55">
      <c r="A95" s="15" t="s">
        <v>85</v>
      </c>
      <c r="B95" s="7" t="s">
        <v>165</v>
      </c>
      <c r="C95" s="17" t="s">
        <v>104</v>
      </c>
      <c r="D95" s="46">
        <f t="shared" si="89"/>
        <v>0.46</v>
      </c>
      <c r="E95" s="53">
        <f t="shared" si="79"/>
        <v>0.14407497199999997</v>
      </c>
      <c r="F95" s="53">
        <f t="shared" si="80"/>
        <v>2.8999999999999998E-3</v>
      </c>
      <c r="G95" s="53">
        <f t="shared" si="81"/>
        <v>2.6587355999999999E-2</v>
      </c>
      <c r="H95" s="53">
        <f t="shared" si="82"/>
        <v>0.11427359999999999</v>
      </c>
      <c r="I95" s="53">
        <f t="shared" si="83"/>
        <v>3.1401599999999997E-4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f t="shared" si="77"/>
        <v>2.8999999999999998E-3</v>
      </c>
      <c r="P95" s="53">
        <f>0.0029</f>
        <v>2.8999999999999998E-3</v>
      </c>
      <c r="Q95" s="53">
        <v>0</v>
      </c>
      <c r="R95" s="53">
        <v>0</v>
      </c>
      <c r="S95" s="53">
        <v>0</v>
      </c>
      <c r="T95" s="52">
        <f t="shared" si="88"/>
        <v>0</v>
      </c>
      <c r="U95" s="53">
        <v>0</v>
      </c>
      <c r="V95" s="53">
        <v>0</v>
      </c>
      <c r="W95" s="53">
        <v>0</v>
      </c>
      <c r="X95" s="53">
        <v>0</v>
      </c>
      <c r="Y95" s="52">
        <f t="shared" si="85"/>
        <v>0.14117497199999998</v>
      </c>
      <c r="Z95" s="53">
        <v>0</v>
      </c>
      <c r="AA95" s="53">
        <f>0.02215613*1.2</f>
        <v>2.6587355999999999E-2</v>
      </c>
      <c r="AB95" s="53">
        <f>0.095228*1.2</f>
        <v>0.11427359999999999</v>
      </c>
      <c r="AC95" s="53">
        <f>0.00026168*1.2</f>
        <v>3.1401599999999997E-4</v>
      </c>
      <c r="AD95" s="53">
        <v>0.38333333333333336</v>
      </c>
      <c r="AE95" s="53">
        <f t="shared" si="90"/>
        <v>0.12054580999999999</v>
      </c>
      <c r="AF95" s="53">
        <f t="shared" si="91"/>
        <v>2.8999999999999998E-3</v>
      </c>
      <c r="AG95" s="53">
        <f t="shared" si="92"/>
        <v>2.215613E-2</v>
      </c>
      <c r="AH95" s="53">
        <f t="shared" si="93"/>
        <v>9.5227999999999993E-2</v>
      </c>
      <c r="AI95" s="53">
        <f t="shared" si="94"/>
        <v>2.6167999999999997E-4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f t="shared" si="78"/>
        <v>2.8999999999999998E-3</v>
      </c>
      <c r="AP95" s="53">
        <f>0.0029</f>
        <v>2.8999999999999998E-3</v>
      </c>
      <c r="AQ95" s="53">
        <v>0</v>
      </c>
      <c r="AR95" s="53">
        <v>0</v>
      </c>
      <c r="AS95" s="53">
        <v>0</v>
      </c>
      <c r="AT95" s="52">
        <f t="shared" si="86"/>
        <v>0</v>
      </c>
      <c r="AU95" s="53">
        <v>0</v>
      </c>
      <c r="AV95" s="53">
        <v>0</v>
      </c>
      <c r="AW95" s="53">
        <v>0</v>
      </c>
      <c r="AX95" s="53">
        <v>0</v>
      </c>
      <c r="AY95" s="52">
        <f t="shared" si="87"/>
        <v>0.11764580999999999</v>
      </c>
      <c r="AZ95" s="53">
        <v>0</v>
      </c>
      <c r="BA95" s="53">
        <f>0.02215613</f>
        <v>2.215613E-2</v>
      </c>
      <c r="BB95" s="53">
        <f>0.095228</f>
        <v>9.5227999999999993E-2</v>
      </c>
      <c r="BC95" s="53">
        <f>0.00026168</f>
        <v>2.6167999999999997E-4</v>
      </c>
    </row>
    <row r="96" spans="1:55">
      <c r="A96" s="15" t="s">
        <v>85</v>
      </c>
      <c r="B96" s="27" t="s">
        <v>166</v>
      </c>
      <c r="C96" s="17" t="s">
        <v>104</v>
      </c>
      <c r="D96" s="46">
        <f t="shared" si="89"/>
        <v>0.31</v>
      </c>
      <c r="E96" s="53">
        <f t="shared" si="79"/>
        <v>0.147880758</v>
      </c>
      <c r="F96" s="53">
        <f t="shared" si="80"/>
        <v>2.8999999999999998E-3</v>
      </c>
      <c r="G96" s="53">
        <f t="shared" si="81"/>
        <v>2.8211375999999996E-2</v>
      </c>
      <c r="H96" s="53">
        <f t="shared" si="82"/>
        <v>0.11268299999999999</v>
      </c>
      <c r="I96" s="53">
        <f t="shared" si="83"/>
        <v>4.0863819999999995E-3</v>
      </c>
      <c r="J96" s="53">
        <f>K96+L96+M96+N96</f>
        <v>0</v>
      </c>
      <c r="K96" s="53">
        <v>0</v>
      </c>
      <c r="L96" s="53">
        <v>0</v>
      </c>
      <c r="M96" s="53">
        <v>0</v>
      </c>
      <c r="N96" s="53">
        <v>0</v>
      </c>
      <c r="O96" s="53">
        <f t="shared" si="77"/>
        <v>2.8999999999999998E-3</v>
      </c>
      <c r="P96" s="53">
        <f>0.0029</f>
        <v>2.8999999999999998E-3</v>
      </c>
      <c r="Q96" s="53">
        <v>0</v>
      </c>
      <c r="R96" s="53">
        <v>0</v>
      </c>
      <c r="S96" s="53">
        <v>0</v>
      </c>
      <c r="T96" s="52">
        <f t="shared" si="88"/>
        <v>3.4583499999999998E-3</v>
      </c>
      <c r="U96" s="53">
        <v>0</v>
      </c>
      <c r="V96" s="53">
        <v>0</v>
      </c>
      <c r="W96" s="53">
        <v>0</v>
      </c>
      <c r="X96" s="53">
        <f>0.00345835</f>
        <v>3.4583499999999998E-3</v>
      </c>
      <c r="Y96" s="52">
        <f t="shared" si="85"/>
        <v>0.14152240799999999</v>
      </c>
      <c r="Z96" s="53">
        <v>0</v>
      </c>
      <c r="AA96" s="53">
        <f>(0.01098876+0.01252072)*1.2</f>
        <v>2.8211375999999996E-2</v>
      </c>
      <c r="AB96" s="53">
        <f>(0.0468675+0.047035)*1.2</f>
        <v>0.11268299999999999</v>
      </c>
      <c r="AC96" s="53">
        <f>(0.00026168+0.00026168)*1.2</f>
        <v>6.2803199999999994E-4</v>
      </c>
      <c r="AD96" s="53">
        <v>0.25833333333333336</v>
      </c>
      <c r="AE96" s="53">
        <f t="shared" si="90"/>
        <v>0.12429369</v>
      </c>
      <c r="AF96" s="53">
        <f t="shared" si="91"/>
        <v>2.8999999999999998E-3</v>
      </c>
      <c r="AG96" s="53">
        <f t="shared" si="92"/>
        <v>2.3509479999999999E-2</v>
      </c>
      <c r="AH96" s="53">
        <f t="shared" si="93"/>
        <v>9.39025E-2</v>
      </c>
      <c r="AI96" s="53">
        <f t="shared" si="94"/>
        <v>3.9817099999999994E-3</v>
      </c>
      <c r="AJ96" s="53">
        <f>AK96+AL96+AM96+AN96</f>
        <v>2.8999999999999998E-3</v>
      </c>
      <c r="AK96" s="53">
        <f>0.0029</f>
        <v>2.8999999999999998E-3</v>
      </c>
      <c r="AL96" s="53">
        <v>0</v>
      </c>
      <c r="AM96" s="53">
        <v>0</v>
      </c>
      <c r="AN96" s="53">
        <v>0</v>
      </c>
      <c r="AO96" s="53">
        <f t="shared" si="78"/>
        <v>0</v>
      </c>
      <c r="AP96" s="53">
        <v>0</v>
      </c>
      <c r="AQ96" s="53">
        <v>0</v>
      </c>
      <c r="AR96" s="53">
        <v>0</v>
      </c>
      <c r="AS96" s="53">
        <v>0</v>
      </c>
      <c r="AT96" s="52">
        <f t="shared" si="86"/>
        <v>3.4583499999999998E-3</v>
      </c>
      <c r="AU96" s="53">
        <v>0</v>
      </c>
      <c r="AV96" s="53">
        <v>0</v>
      </c>
      <c r="AW96" s="53">
        <v>0</v>
      </c>
      <c r="AX96" s="53">
        <f>0.00345835</f>
        <v>3.4583499999999998E-3</v>
      </c>
      <c r="AY96" s="52">
        <f t="shared" si="87"/>
        <v>0.11793534</v>
      </c>
      <c r="AZ96" s="53">
        <v>0</v>
      </c>
      <c r="BA96" s="53">
        <f>0.01098876+0.01252072</f>
        <v>2.3509479999999999E-2</v>
      </c>
      <c r="BB96" s="53">
        <f>0.0468675+0.047035</f>
        <v>9.39025E-2</v>
      </c>
      <c r="BC96" s="53">
        <f>0.00026168+0.00026168</f>
        <v>5.2335999999999995E-4</v>
      </c>
    </row>
    <row r="97" spans="1:55">
      <c r="A97" s="28" t="s">
        <v>85</v>
      </c>
      <c r="B97" s="29" t="s">
        <v>167</v>
      </c>
      <c r="C97" s="17" t="s">
        <v>104</v>
      </c>
      <c r="D97" s="46">
        <f t="shared" si="89"/>
        <v>0.44999999999999996</v>
      </c>
      <c r="E97" s="53">
        <f t="shared" si="79"/>
        <v>2.8999999999999998E-3</v>
      </c>
      <c r="F97" s="53">
        <f t="shared" si="80"/>
        <v>2.8999999999999998E-3</v>
      </c>
      <c r="G97" s="53">
        <f t="shared" si="81"/>
        <v>0</v>
      </c>
      <c r="H97" s="53">
        <f t="shared" si="82"/>
        <v>0</v>
      </c>
      <c r="I97" s="53">
        <f t="shared" si="83"/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f t="shared" si="77"/>
        <v>2.8999999999999998E-3</v>
      </c>
      <c r="P97" s="53">
        <f>0.0029</f>
        <v>2.8999999999999998E-3</v>
      </c>
      <c r="Q97" s="53">
        <v>0</v>
      </c>
      <c r="R97" s="53">
        <v>0</v>
      </c>
      <c r="S97" s="53">
        <v>0</v>
      </c>
      <c r="T97" s="52">
        <f t="shared" si="88"/>
        <v>0</v>
      </c>
      <c r="U97" s="53">
        <v>0</v>
      </c>
      <c r="V97" s="53">
        <v>0</v>
      </c>
      <c r="W97" s="53">
        <v>0</v>
      </c>
      <c r="X97" s="53">
        <v>0</v>
      </c>
      <c r="Y97" s="52">
        <f t="shared" si="85"/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0.375</v>
      </c>
      <c r="AE97" s="53">
        <f t="shared" si="90"/>
        <v>2.8999999999999998E-3</v>
      </c>
      <c r="AF97" s="53">
        <f t="shared" si="91"/>
        <v>2.8999999999999998E-3</v>
      </c>
      <c r="AG97" s="53">
        <f t="shared" si="92"/>
        <v>0</v>
      </c>
      <c r="AH97" s="53">
        <f t="shared" si="93"/>
        <v>0</v>
      </c>
      <c r="AI97" s="53">
        <f t="shared" si="94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f t="shared" si="78"/>
        <v>2.8999999999999998E-3</v>
      </c>
      <c r="AP97" s="53">
        <f>0.0029</f>
        <v>2.8999999999999998E-3</v>
      </c>
      <c r="AQ97" s="53">
        <v>0</v>
      </c>
      <c r="AR97" s="53">
        <v>0</v>
      </c>
      <c r="AS97" s="53">
        <v>0</v>
      </c>
      <c r="AT97" s="52">
        <f t="shared" si="86"/>
        <v>0</v>
      </c>
      <c r="AU97" s="53">
        <v>0</v>
      </c>
      <c r="AV97" s="53">
        <v>0</v>
      </c>
      <c r="AW97" s="53">
        <v>0</v>
      </c>
      <c r="AX97" s="53">
        <v>0</v>
      </c>
      <c r="AY97" s="52">
        <f t="shared" si="87"/>
        <v>0</v>
      </c>
      <c r="AZ97" s="53">
        <v>0</v>
      </c>
      <c r="BA97" s="53">
        <v>0</v>
      </c>
      <c r="BB97" s="53">
        <v>0</v>
      </c>
      <c r="BC97" s="53">
        <v>0</v>
      </c>
    </row>
    <row r="98" spans="1:55" ht="15">
      <c r="A98" s="30" t="s">
        <v>85</v>
      </c>
      <c r="B98" s="31" t="s">
        <v>168</v>
      </c>
      <c r="C98" s="8" t="s">
        <v>104</v>
      </c>
      <c r="D98" s="46">
        <f t="shared" si="89"/>
        <v>0.31</v>
      </c>
      <c r="E98" s="53">
        <f t="shared" si="79"/>
        <v>2.8999999999999998E-3</v>
      </c>
      <c r="F98" s="53">
        <f t="shared" si="80"/>
        <v>2.8999999999999998E-3</v>
      </c>
      <c r="G98" s="53">
        <f t="shared" si="81"/>
        <v>0</v>
      </c>
      <c r="H98" s="53">
        <f t="shared" si="82"/>
        <v>0</v>
      </c>
      <c r="I98" s="53">
        <f t="shared" si="83"/>
        <v>0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53">
        <f t="shared" si="77"/>
        <v>2.8999999999999998E-3</v>
      </c>
      <c r="P98" s="53">
        <v>2.8999999999999998E-3</v>
      </c>
      <c r="Q98" s="53">
        <v>0</v>
      </c>
      <c r="R98" s="53">
        <v>0</v>
      </c>
      <c r="S98" s="53">
        <v>0</v>
      </c>
      <c r="T98" s="52">
        <f t="shared" si="88"/>
        <v>0</v>
      </c>
      <c r="U98" s="53">
        <v>0</v>
      </c>
      <c r="V98" s="53">
        <v>0</v>
      </c>
      <c r="W98" s="53">
        <v>0</v>
      </c>
      <c r="X98" s="53">
        <v>0</v>
      </c>
      <c r="Y98" s="52">
        <f t="shared" si="85"/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0.25833333333333336</v>
      </c>
      <c r="AE98" s="53">
        <f t="shared" si="90"/>
        <v>2.8999999999999998E-3</v>
      </c>
      <c r="AF98" s="53">
        <f t="shared" si="91"/>
        <v>2.8999999999999998E-3</v>
      </c>
      <c r="AG98" s="53">
        <f t="shared" si="92"/>
        <v>0</v>
      </c>
      <c r="AH98" s="53">
        <f t="shared" si="93"/>
        <v>0</v>
      </c>
      <c r="AI98" s="53">
        <f t="shared" si="94"/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f t="shared" si="78"/>
        <v>2.8999999999999998E-3</v>
      </c>
      <c r="AP98" s="53">
        <v>2.8999999999999998E-3</v>
      </c>
      <c r="AQ98" s="53">
        <v>0</v>
      </c>
      <c r="AR98" s="53">
        <v>0</v>
      </c>
      <c r="AS98" s="53">
        <v>0</v>
      </c>
      <c r="AT98" s="52">
        <f t="shared" si="86"/>
        <v>0</v>
      </c>
      <c r="AU98" s="53">
        <v>0</v>
      </c>
      <c r="AV98" s="53">
        <v>0</v>
      </c>
      <c r="AW98" s="53">
        <v>0</v>
      </c>
      <c r="AX98" s="53">
        <v>0</v>
      </c>
      <c r="AY98" s="52">
        <f t="shared" si="87"/>
        <v>0</v>
      </c>
      <c r="AZ98" s="53">
        <v>0</v>
      </c>
      <c r="BA98" s="53">
        <v>0</v>
      </c>
      <c r="BB98" s="53">
        <v>0</v>
      </c>
      <c r="BC98" s="53">
        <v>0</v>
      </c>
    </row>
    <row r="99" spans="1:55" ht="15">
      <c r="A99" s="30" t="s">
        <v>85</v>
      </c>
      <c r="B99" s="31" t="s">
        <v>169</v>
      </c>
      <c r="C99" s="8" t="s">
        <v>104</v>
      </c>
      <c r="D99" s="46">
        <f t="shared" si="89"/>
        <v>0.31</v>
      </c>
      <c r="E99" s="53">
        <f t="shared" si="79"/>
        <v>2.8999999999999998E-3</v>
      </c>
      <c r="F99" s="53">
        <f t="shared" si="80"/>
        <v>2.8999999999999998E-3</v>
      </c>
      <c r="G99" s="53">
        <f t="shared" si="81"/>
        <v>0</v>
      </c>
      <c r="H99" s="53">
        <f t="shared" si="82"/>
        <v>0</v>
      </c>
      <c r="I99" s="53">
        <f t="shared" si="83"/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f t="shared" si="77"/>
        <v>2.8999999999999998E-3</v>
      </c>
      <c r="P99" s="53">
        <f>0.0029</f>
        <v>2.8999999999999998E-3</v>
      </c>
      <c r="Q99" s="53">
        <v>0</v>
      </c>
      <c r="R99" s="53">
        <v>0</v>
      </c>
      <c r="S99" s="53">
        <v>0</v>
      </c>
      <c r="T99" s="52">
        <f t="shared" si="88"/>
        <v>0</v>
      </c>
      <c r="U99" s="53">
        <v>0</v>
      </c>
      <c r="V99" s="53">
        <v>0</v>
      </c>
      <c r="W99" s="53">
        <v>0</v>
      </c>
      <c r="X99" s="53">
        <v>0</v>
      </c>
      <c r="Y99" s="52">
        <f t="shared" si="85"/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0.25833333333333336</v>
      </c>
      <c r="AE99" s="53">
        <f t="shared" si="90"/>
        <v>2.8999999999999998E-3</v>
      </c>
      <c r="AF99" s="53">
        <f t="shared" si="91"/>
        <v>2.8999999999999998E-3</v>
      </c>
      <c r="AG99" s="53">
        <f t="shared" si="92"/>
        <v>0</v>
      </c>
      <c r="AH99" s="53">
        <f t="shared" si="93"/>
        <v>0</v>
      </c>
      <c r="AI99" s="53">
        <f t="shared" si="94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f t="shared" si="78"/>
        <v>2.8999999999999998E-3</v>
      </c>
      <c r="AP99" s="53">
        <f>0.0029</f>
        <v>2.8999999999999998E-3</v>
      </c>
      <c r="AQ99" s="53">
        <v>0</v>
      </c>
      <c r="AR99" s="53">
        <v>0</v>
      </c>
      <c r="AS99" s="53">
        <v>0</v>
      </c>
      <c r="AT99" s="52">
        <f t="shared" si="86"/>
        <v>0</v>
      </c>
      <c r="AU99" s="53">
        <v>0</v>
      </c>
      <c r="AV99" s="53">
        <v>0</v>
      </c>
      <c r="AW99" s="53">
        <v>0</v>
      </c>
      <c r="AX99" s="53">
        <v>0</v>
      </c>
      <c r="AY99" s="52">
        <f t="shared" si="87"/>
        <v>0</v>
      </c>
      <c r="AZ99" s="53">
        <v>0</v>
      </c>
      <c r="BA99" s="53">
        <v>0</v>
      </c>
      <c r="BB99" s="53">
        <v>0</v>
      </c>
      <c r="BC99" s="53">
        <v>0</v>
      </c>
    </row>
    <row r="100" spans="1:55" ht="15">
      <c r="A100" s="30" t="s">
        <v>85</v>
      </c>
      <c r="B100" s="31" t="s">
        <v>170</v>
      </c>
      <c r="C100" s="8" t="s">
        <v>104</v>
      </c>
      <c r="D100" s="46">
        <f t="shared" si="89"/>
        <v>0.61</v>
      </c>
      <c r="E100" s="53">
        <f t="shared" si="79"/>
        <v>2.8999999999999998E-3</v>
      </c>
      <c r="F100" s="53">
        <f t="shared" si="80"/>
        <v>2.8999999999999998E-3</v>
      </c>
      <c r="G100" s="53">
        <f t="shared" si="81"/>
        <v>0</v>
      </c>
      <c r="H100" s="53">
        <f t="shared" si="82"/>
        <v>0</v>
      </c>
      <c r="I100" s="53">
        <f t="shared" si="83"/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3">
        <f t="shared" si="77"/>
        <v>2.8999999999999998E-3</v>
      </c>
      <c r="P100" s="53">
        <f>0.0029</f>
        <v>2.8999999999999998E-3</v>
      </c>
      <c r="Q100" s="53">
        <v>0</v>
      </c>
      <c r="R100" s="53">
        <v>0</v>
      </c>
      <c r="S100" s="53">
        <v>0</v>
      </c>
      <c r="T100" s="52">
        <f t="shared" si="88"/>
        <v>0</v>
      </c>
      <c r="U100" s="53">
        <v>0</v>
      </c>
      <c r="V100" s="53">
        <v>0</v>
      </c>
      <c r="W100" s="53">
        <v>0</v>
      </c>
      <c r="X100" s="53">
        <v>0</v>
      </c>
      <c r="Y100" s="52">
        <f t="shared" si="85"/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0.5083333333333333</v>
      </c>
      <c r="AE100" s="53">
        <f t="shared" si="90"/>
        <v>2.8999999999999998E-3</v>
      </c>
      <c r="AF100" s="53">
        <f t="shared" si="91"/>
        <v>2.8999999999999998E-3</v>
      </c>
      <c r="AG100" s="53">
        <f t="shared" si="92"/>
        <v>0</v>
      </c>
      <c r="AH100" s="53">
        <f t="shared" si="93"/>
        <v>0</v>
      </c>
      <c r="AI100" s="53">
        <f t="shared" si="94"/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f t="shared" si="78"/>
        <v>2.8999999999999998E-3</v>
      </c>
      <c r="AP100" s="53">
        <f>0.0029</f>
        <v>2.8999999999999998E-3</v>
      </c>
      <c r="AQ100" s="53">
        <v>0</v>
      </c>
      <c r="AR100" s="53">
        <v>0</v>
      </c>
      <c r="AS100" s="53">
        <v>0</v>
      </c>
      <c r="AT100" s="52">
        <f t="shared" si="86"/>
        <v>0</v>
      </c>
      <c r="AU100" s="53">
        <v>0</v>
      </c>
      <c r="AV100" s="53">
        <v>0</v>
      </c>
      <c r="AW100" s="53">
        <v>0</v>
      </c>
      <c r="AX100" s="53">
        <v>0</v>
      </c>
      <c r="AY100" s="52">
        <f t="shared" si="87"/>
        <v>0</v>
      </c>
      <c r="AZ100" s="53">
        <v>0</v>
      </c>
      <c r="BA100" s="53">
        <v>0</v>
      </c>
      <c r="BB100" s="53">
        <v>0</v>
      </c>
      <c r="BC100" s="53">
        <v>0</v>
      </c>
    </row>
    <row r="101" spans="1:55" ht="15">
      <c r="A101" s="30" t="s">
        <v>85</v>
      </c>
      <c r="B101" s="31" t="s">
        <v>171</v>
      </c>
      <c r="C101" s="8" t="s">
        <v>104</v>
      </c>
      <c r="D101" s="46">
        <f t="shared" si="89"/>
        <v>0.77</v>
      </c>
      <c r="E101" s="53">
        <f t="shared" si="79"/>
        <v>2.8999999999999998E-3</v>
      </c>
      <c r="F101" s="53">
        <f t="shared" si="80"/>
        <v>2.8999999999999998E-3</v>
      </c>
      <c r="G101" s="53">
        <f t="shared" si="81"/>
        <v>0</v>
      </c>
      <c r="H101" s="53">
        <f t="shared" si="82"/>
        <v>0</v>
      </c>
      <c r="I101" s="53">
        <f t="shared" si="83"/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f t="shared" si="77"/>
        <v>2.8999999999999998E-3</v>
      </c>
      <c r="P101" s="53">
        <v>2.8999999999999998E-3</v>
      </c>
      <c r="Q101" s="53">
        <v>0</v>
      </c>
      <c r="R101" s="53">
        <v>0</v>
      </c>
      <c r="S101" s="53">
        <v>0</v>
      </c>
      <c r="T101" s="52">
        <f t="shared" si="88"/>
        <v>0</v>
      </c>
      <c r="U101" s="53">
        <v>0</v>
      </c>
      <c r="V101" s="53">
        <v>0</v>
      </c>
      <c r="W101" s="53">
        <v>0</v>
      </c>
      <c r="X101" s="53">
        <v>0</v>
      </c>
      <c r="Y101" s="52">
        <f t="shared" si="85"/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0.64166666666666672</v>
      </c>
      <c r="AE101" s="53">
        <f t="shared" si="90"/>
        <v>2.8999999999999998E-3</v>
      </c>
      <c r="AF101" s="53">
        <f t="shared" si="91"/>
        <v>2.8999999999999998E-3</v>
      </c>
      <c r="AG101" s="53">
        <f t="shared" si="92"/>
        <v>0</v>
      </c>
      <c r="AH101" s="53">
        <f t="shared" si="93"/>
        <v>0</v>
      </c>
      <c r="AI101" s="53">
        <f t="shared" si="94"/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f t="shared" si="78"/>
        <v>2.8999999999999998E-3</v>
      </c>
      <c r="AP101" s="53">
        <v>2.8999999999999998E-3</v>
      </c>
      <c r="AQ101" s="53">
        <v>0</v>
      </c>
      <c r="AR101" s="53">
        <v>0</v>
      </c>
      <c r="AS101" s="53">
        <v>0</v>
      </c>
      <c r="AT101" s="52">
        <f t="shared" si="86"/>
        <v>0</v>
      </c>
      <c r="AU101" s="53">
        <v>0</v>
      </c>
      <c r="AV101" s="53">
        <v>0</v>
      </c>
      <c r="AW101" s="53">
        <v>0</v>
      </c>
      <c r="AX101" s="53">
        <v>0</v>
      </c>
      <c r="AY101" s="52">
        <f t="shared" si="87"/>
        <v>0</v>
      </c>
      <c r="AZ101" s="53">
        <v>0</v>
      </c>
      <c r="BA101" s="53">
        <v>0</v>
      </c>
      <c r="BB101" s="53">
        <v>0</v>
      </c>
      <c r="BC101" s="53">
        <v>0</v>
      </c>
    </row>
    <row r="102" spans="1:55" ht="15">
      <c r="A102" s="30" t="s">
        <v>85</v>
      </c>
      <c r="B102" s="31" t="s">
        <v>172</v>
      </c>
      <c r="C102" s="8" t="s">
        <v>104</v>
      </c>
      <c r="D102" s="46">
        <f t="shared" si="89"/>
        <v>0.31</v>
      </c>
      <c r="E102" s="53">
        <f t="shared" si="79"/>
        <v>0</v>
      </c>
      <c r="F102" s="53">
        <f t="shared" si="80"/>
        <v>0</v>
      </c>
      <c r="G102" s="53">
        <f t="shared" si="81"/>
        <v>0</v>
      </c>
      <c r="H102" s="53">
        <f t="shared" si="82"/>
        <v>0</v>
      </c>
      <c r="I102" s="53">
        <f t="shared" si="83"/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f t="shared" si="77"/>
        <v>0</v>
      </c>
      <c r="P102" s="53">
        <v>0</v>
      </c>
      <c r="Q102" s="53">
        <v>0</v>
      </c>
      <c r="R102" s="53">
        <v>0</v>
      </c>
      <c r="S102" s="53">
        <v>0</v>
      </c>
      <c r="T102" s="52">
        <f t="shared" si="88"/>
        <v>0</v>
      </c>
      <c r="U102" s="53">
        <v>0</v>
      </c>
      <c r="V102" s="53">
        <v>0</v>
      </c>
      <c r="W102" s="53">
        <v>0</v>
      </c>
      <c r="X102" s="53">
        <v>0</v>
      </c>
      <c r="Y102" s="52">
        <f t="shared" si="85"/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0.25833333333333336</v>
      </c>
      <c r="AE102" s="53">
        <f t="shared" si="90"/>
        <v>0</v>
      </c>
      <c r="AF102" s="53">
        <f t="shared" si="91"/>
        <v>0</v>
      </c>
      <c r="AG102" s="53">
        <f t="shared" si="92"/>
        <v>0</v>
      </c>
      <c r="AH102" s="53">
        <f t="shared" si="93"/>
        <v>0</v>
      </c>
      <c r="AI102" s="53">
        <f t="shared" si="94"/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f t="shared" si="78"/>
        <v>0</v>
      </c>
      <c r="AP102" s="53">
        <v>0</v>
      </c>
      <c r="AQ102" s="53">
        <v>0</v>
      </c>
      <c r="AR102" s="53">
        <v>0</v>
      </c>
      <c r="AS102" s="53">
        <v>0</v>
      </c>
      <c r="AT102" s="52">
        <f t="shared" si="86"/>
        <v>0</v>
      </c>
      <c r="AU102" s="53">
        <v>0</v>
      </c>
      <c r="AV102" s="53">
        <v>0</v>
      </c>
      <c r="AW102" s="53">
        <v>0</v>
      </c>
      <c r="AX102" s="53">
        <v>0</v>
      </c>
      <c r="AY102" s="52">
        <f t="shared" si="87"/>
        <v>0</v>
      </c>
      <c r="AZ102" s="53">
        <v>0</v>
      </c>
      <c r="BA102" s="53">
        <v>0</v>
      </c>
      <c r="BB102" s="53">
        <v>0</v>
      </c>
      <c r="BC102" s="53">
        <v>0</v>
      </c>
    </row>
    <row r="103" spans="1:55">
      <c r="A103" s="32" t="s">
        <v>85</v>
      </c>
      <c r="B103" s="33" t="s">
        <v>173</v>
      </c>
      <c r="C103" s="32" t="s">
        <v>104</v>
      </c>
      <c r="D103" s="46">
        <f t="shared" si="89"/>
        <v>0.15</v>
      </c>
      <c r="E103" s="53">
        <f t="shared" si="79"/>
        <v>2.8999999999999998E-3</v>
      </c>
      <c r="F103" s="53">
        <f t="shared" si="80"/>
        <v>2.8999999999999998E-3</v>
      </c>
      <c r="G103" s="53">
        <f t="shared" si="81"/>
        <v>0</v>
      </c>
      <c r="H103" s="53">
        <f t="shared" si="82"/>
        <v>0</v>
      </c>
      <c r="I103" s="53">
        <f t="shared" si="83"/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f t="shared" si="77"/>
        <v>2.8999999999999998E-3</v>
      </c>
      <c r="P103" s="53">
        <v>2.8999999999999998E-3</v>
      </c>
      <c r="Q103" s="53">
        <v>0</v>
      </c>
      <c r="R103" s="53">
        <v>0</v>
      </c>
      <c r="S103" s="53">
        <v>0</v>
      </c>
      <c r="T103" s="52">
        <f t="shared" si="88"/>
        <v>0</v>
      </c>
      <c r="U103" s="53">
        <v>0</v>
      </c>
      <c r="V103" s="53">
        <v>0</v>
      </c>
      <c r="W103" s="53">
        <v>0</v>
      </c>
      <c r="X103" s="53">
        <v>0</v>
      </c>
      <c r="Y103" s="52">
        <f t="shared" si="85"/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0.125</v>
      </c>
      <c r="AE103" s="53">
        <f t="shared" si="90"/>
        <v>2.8999999999999998E-3</v>
      </c>
      <c r="AF103" s="53">
        <f t="shared" si="91"/>
        <v>2.8999999999999998E-3</v>
      </c>
      <c r="AG103" s="53">
        <f t="shared" si="92"/>
        <v>0</v>
      </c>
      <c r="AH103" s="53">
        <f t="shared" si="93"/>
        <v>0</v>
      </c>
      <c r="AI103" s="53">
        <f t="shared" si="94"/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f t="shared" si="78"/>
        <v>2.8999999999999998E-3</v>
      </c>
      <c r="AP103" s="53">
        <v>2.8999999999999998E-3</v>
      </c>
      <c r="AQ103" s="53">
        <v>0</v>
      </c>
      <c r="AR103" s="53">
        <v>0</v>
      </c>
      <c r="AS103" s="53">
        <v>0</v>
      </c>
      <c r="AT103" s="52">
        <f t="shared" si="86"/>
        <v>0</v>
      </c>
      <c r="AU103" s="53">
        <v>0</v>
      </c>
      <c r="AV103" s="53">
        <v>0</v>
      </c>
      <c r="AW103" s="53">
        <v>0</v>
      </c>
      <c r="AX103" s="53">
        <v>0</v>
      </c>
      <c r="AY103" s="52">
        <f t="shared" si="87"/>
        <v>0</v>
      </c>
      <c r="AZ103" s="53">
        <v>0</v>
      </c>
      <c r="BA103" s="53">
        <v>0</v>
      </c>
      <c r="BB103" s="53">
        <v>0</v>
      </c>
      <c r="BC103" s="53">
        <v>0</v>
      </c>
    </row>
    <row r="104" spans="1:55">
      <c r="A104" s="32" t="s">
        <v>85</v>
      </c>
      <c r="B104" s="33" t="s">
        <v>174</v>
      </c>
      <c r="C104" s="32" t="s">
        <v>104</v>
      </c>
      <c r="D104" s="46">
        <f t="shared" si="89"/>
        <v>0.15</v>
      </c>
      <c r="E104" s="53">
        <f t="shared" si="79"/>
        <v>2.8999999999999998E-3</v>
      </c>
      <c r="F104" s="53">
        <f t="shared" si="80"/>
        <v>2.8999999999999998E-3</v>
      </c>
      <c r="G104" s="53">
        <f t="shared" si="81"/>
        <v>0</v>
      </c>
      <c r="H104" s="53">
        <f t="shared" si="82"/>
        <v>0</v>
      </c>
      <c r="I104" s="53">
        <f t="shared" si="83"/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f t="shared" si="77"/>
        <v>2.8999999999999998E-3</v>
      </c>
      <c r="P104" s="53">
        <f>0.0029</f>
        <v>2.8999999999999998E-3</v>
      </c>
      <c r="Q104" s="53">
        <v>0</v>
      </c>
      <c r="R104" s="53">
        <v>0</v>
      </c>
      <c r="S104" s="53">
        <v>0</v>
      </c>
      <c r="T104" s="52">
        <f t="shared" si="88"/>
        <v>0</v>
      </c>
      <c r="U104" s="53">
        <v>0</v>
      </c>
      <c r="V104" s="53">
        <v>0</v>
      </c>
      <c r="W104" s="53">
        <v>0</v>
      </c>
      <c r="X104" s="53">
        <v>0</v>
      </c>
      <c r="Y104" s="52">
        <f t="shared" si="85"/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0.125</v>
      </c>
      <c r="AE104" s="53">
        <f t="shared" si="90"/>
        <v>2.8999999999999998E-3</v>
      </c>
      <c r="AF104" s="53">
        <f t="shared" si="91"/>
        <v>2.8999999999999998E-3</v>
      </c>
      <c r="AG104" s="53">
        <f t="shared" si="92"/>
        <v>0</v>
      </c>
      <c r="AH104" s="53">
        <f t="shared" si="93"/>
        <v>0</v>
      </c>
      <c r="AI104" s="53">
        <f t="shared" si="94"/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f t="shared" si="78"/>
        <v>2.8999999999999998E-3</v>
      </c>
      <c r="AP104" s="53">
        <f>0.0029</f>
        <v>2.8999999999999998E-3</v>
      </c>
      <c r="AQ104" s="53">
        <v>0</v>
      </c>
      <c r="AR104" s="53">
        <v>0</v>
      </c>
      <c r="AS104" s="53">
        <v>0</v>
      </c>
      <c r="AT104" s="52">
        <f t="shared" si="86"/>
        <v>0</v>
      </c>
      <c r="AU104" s="53">
        <v>0</v>
      </c>
      <c r="AV104" s="53">
        <v>0</v>
      </c>
      <c r="AW104" s="53">
        <v>0</v>
      </c>
      <c r="AX104" s="53">
        <v>0</v>
      </c>
      <c r="AY104" s="52">
        <f t="shared" si="87"/>
        <v>0</v>
      </c>
      <c r="AZ104" s="53">
        <v>0</v>
      </c>
      <c r="BA104" s="53">
        <v>0</v>
      </c>
      <c r="BB104" s="53">
        <v>0</v>
      </c>
      <c r="BC104" s="53">
        <v>0</v>
      </c>
    </row>
    <row r="105" spans="1:55">
      <c r="A105" s="32" t="s">
        <v>85</v>
      </c>
      <c r="B105" s="33" t="s">
        <v>175</v>
      </c>
      <c r="C105" s="32" t="s">
        <v>104</v>
      </c>
      <c r="D105" s="46">
        <f t="shared" si="89"/>
        <v>0.31</v>
      </c>
      <c r="E105" s="53">
        <f t="shared" si="79"/>
        <v>0.11155014000000001</v>
      </c>
      <c r="F105" s="53">
        <f t="shared" si="80"/>
        <v>2.8999999999999998E-3</v>
      </c>
      <c r="G105" s="53">
        <f t="shared" si="81"/>
        <v>2.1140879999999997E-2</v>
      </c>
      <c r="H105" s="53">
        <f t="shared" si="82"/>
        <v>8.3733600000000005E-2</v>
      </c>
      <c r="I105" s="53">
        <f t="shared" si="83"/>
        <v>3.7756600000000001E-3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f t="shared" si="77"/>
        <v>0</v>
      </c>
      <c r="P105" s="53">
        <v>0</v>
      </c>
      <c r="Q105" s="53">
        <v>0</v>
      </c>
      <c r="R105" s="53">
        <v>0</v>
      </c>
      <c r="S105" s="53">
        <v>0</v>
      </c>
      <c r="T105" s="52">
        <f t="shared" si="88"/>
        <v>6.3599999999999993E-3</v>
      </c>
      <c r="U105" s="53">
        <f>0.0029</f>
        <v>2.8999999999999998E-3</v>
      </c>
      <c r="V105" s="53">
        <v>0</v>
      </c>
      <c r="W105" s="53">
        <v>0</v>
      </c>
      <c r="X105" s="53">
        <f>0.00346</f>
        <v>3.46E-3</v>
      </c>
      <c r="Y105" s="52">
        <f t="shared" si="85"/>
        <v>0.10519014</v>
      </c>
      <c r="Z105" s="53">
        <v>0</v>
      </c>
      <c r="AA105" s="53">
        <f>0.0176174*1.2</f>
        <v>2.1140879999999997E-2</v>
      </c>
      <c r="AB105" s="53">
        <f>0.069778*1.2</f>
        <v>8.3733600000000005E-2</v>
      </c>
      <c r="AC105" s="53">
        <f>0.00026305*1.2</f>
        <v>3.1566E-4</v>
      </c>
      <c r="AD105" s="53">
        <v>0.25833333333333336</v>
      </c>
      <c r="AE105" s="53">
        <f t="shared" si="90"/>
        <v>9.4018450000000003E-2</v>
      </c>
      <c r="AF105" s="53">
        <f t="shared" si="91"/>
        <v>2.8999999999999998E-3</v>
      </c>
      <c r="AG105" s="53">
        <f t="shared" si="92"/>
        <v>1.7617399999999998E-2</v>
      </c>
      <c r="AH105" s="53">
        <f t="shared" si="93"/>
        <v>6.9778000000000007E-2</v>
      </c>
      <c r="AI105" s="53">
        <f t="shared" si="94"/>
        <v>3.7230499999999999E-3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f t="shared" si="78"/>
        <v>0</v>
      </c>
      <c r="AP105" s="53">
        <v>0</v>
      </c>
      <c r="AQ105" s="53">
        <v>0</v>
      </c>
      <c r="AR105" s="53">
        <v>0</v>
      </c>
      <c r="AS105" s="53">
        <v>0</v>
      </c>
      <c r="AT105" s="52">
        <f t="shared" si="86"/>
        <v>6.3599999999999993E-3</v>
      </c>
      <c r="AU105" s="53">
        <f>0.0029</f>
        <v>2.8999999999999998E-3</v>
      </c>
      <c r="AV105" s="53">
        <v>0</v>
      </c>
      <c r="AW105" s="53">
        <v>0</v>
      </c>
      <c r="AX105" s="53">
        <f>0.00346</f>
        <v>3.46E-3</v>
      </c>
      <c r="AY105" s="52">
        <f t="shared" si="87"/>
        <v>8.7658450000000013E-2</v>
      </c>
      <c r="AZ105" s="53">
        <v>0</v>
      </c>
      <c r="BA105" s="53">
        <f>0.0176174</f>
        <v>1.7617399999999998E-2</v>
      </c>
      <c r="BB105" s="53">
        <f>0.069778</f>
        <v>6.9778000000000007E-2</v>
      </c>
      <c r="BC105" s="53">
        <f>0.00026305</f>
        <v>2.6305000000000002E-4</v>
      </c>
    </row>
    <row r="106" spans="1:55">
      <c r="A106" s="32" t="s">
        <v>85</v>
      </c>
      <c r="B106" s="33" t="s">
        <v>176</v>
      </c>
      <c r="C106" s="32" t="s">
        <v>104</v>
      </c>
      <c r="D106" s="46">
        <f t="shared" si="89"/>
        <v>0.46</v>
      </c>
      <c r="E106" s="53">
        <f t="shared" si="79"/>
        <v>0.17672839599999998</v>
      </c>
      <c r="F106" s="53">
        <f t="shared" si="80"/>
        <v>2.8999999999999998E-3</v>
      </c>
      <c r="G106" s="53">
        <f t="shared" si="81"/>
        <v>3.4087535999999995E-2</v>
      </c>
      <c r="H106" s="53">
        <f t="shared" si="82"/>
        <v>0.13665719999999998</v>
      </c>
      <c r="I106" s="53">
        <f t="shared" si="83"/>
        <v>3.0836600000000002E-3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3">
        <f t="shared" si="77"/>
        <v>0</v>
      </c>
      <c r="P106" s="53">
        <v>0</v>
      </c>
      <c r="Q106" s="53">
        <v>0</v>
      </c>
      <c r="R106" s="53">
        <v>0</v>
      </c>
      <c r="S106" s="53">
        <v>0</v>
      </c>
      <c r="T106" s="52">
        <f t="shared" si="88"/>
        <v>5.6679999999999994E-3</v>
      </c>
      <c r="U106" s="53">
        <f>0.0029</f>
        <v>2.8999999999999998E-3</v>
      </c>
      <c r="V106" s="53">
        <v>0</v>
      </c>
      <c r="W106" s="53">
        <v>0</v>
      </c>
      <c r="X106" s="53">
        <f>0.002768</f>
        <v>2.7680000000000001E-3</v>
      </c>
      <c r="Y106" s="52">
        <f t="shared" si="85"/>
        <v>0.17106039599999998</v>
      </c>
      <c r="Z106" s="53">
        <v>0</v>
      </c>
      <c r="AA106" s="53">
        <f>0.02840628*1.2</f>
        <v>3.4087535999999995E-2</v>
      </c>
      <c r="AB106" s="53">
        <f>0.113881*1.2</f>
        <v>0.13665719999999998</v>
      </c>
      <c r="AC106" s="53">
        <f>0.00026305*1.2</f>
        <v>3.1566E-4</v>
      </c>
      <c r="AD106" s="53">
        <v>0.38333333333333336</v>
      </c>
      <c r="AE106" s="53">
        <f t="shared" si="90"/>
        <v>0.14821833000000001</v>
      </c>
      <c r="AF106" s="53">
        <f t="shared" si="91"/>
        <v>2.8999999999999998E-3</v>
      </c>
      <c r="AG106" s="53">
        <f t="shared" si="92"/>
        <v>2.8406279999999999E-2</v>
      </c>
      <c r="AH106" s="53">
        <f t="shared" si="93"/>
        <v>0.113881</v>
      </c>
      <c r="AI106" s="53">
        <f t="shared" si="94"/>
        <v>3.03105E-3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f t="shared" si="78"/>
        <v>0</v>
      </c>
      <c r="AP106" s="53">
        <v>0</v>
      </c>
      <c r="AQ106" s="53">
        <v>0</v>
      </c>
      <c r="AR106" s="53">
        <v>0</v>
      </c>
      <c r="AS106" s="53">
        <v>0</v>
      </c>
      <c r="AT106" s="52">
        <f t="shared" si="86"/>
        <v>5.6679999999999994E-3</v>
      </c>
      <c r="AU106" s="53">
        <f>0.0029</f>
        <v>2.8999999999999998E-3</v>
      </c>
      <c r="AV106" s="53">
        <v>0</v>
      </c>
      <c r="AW106" s="53">
        <v>0</v>
      </c>
      <c r="AX106" s="53">
        <f>0.002768</f>
        <v>2.7680000000000001E-3</v>
      </c>
      <c r="AY106" s="52">
        <f t="shared" si="87"/>
        <v>0.14255032999999998</v>
      </c>
      <c r="AZ106" s="53">
        <v>0</v>
      </c>
      <c r="BA106" s="53">
        <f>0.02840628</f>
        <v>2.8406279999999999E-2</v>
      </c>
      <c r="BB106" s="53">
        <f>0.113881</f>
        <v>0.113881</v>
      </c>
      <c r="BC106" s="53">
        <v>2.6305000000000002E-4</v>
      </c>
    </row>
    <row r="107" spans="1:55">
      <c r="A107" s="32" t="s">
        <v>85</v>
      </c>
      <c r="B107" s="33" t="s">
        <v>177</v>
      </c>
      <c r="C107" s="32" t="s">
        <v>104</v>
      </c>
      <c r="D107" s="46">
        <f t="shared" si="89"/>
        <v>0.61</v>
      </c>
      <c r="E107" s="53">
        <f t="shared" si="79"/>
        <v>0.35554097600000001</v>
      </c>
      <c r="F107" s="53">
        <f t="shared" si="80"/>
        <v>3.5975E-3</v>
      </c>
      <c r="G107" s="53">
        <f t="shared" si="81"/>
        <v>9.3426215999999992E-2</v>
      </c>
      <c r="H107" s="53">
        <f t="shared" si="82"/>
        <v>0.25404959999999999</v>
      </c>
      <c r="I107" s="53">
        <f t="shared" si="83"/>
        <v>4.46766E-3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f t="shared" si="77"/>
        <v>0</v>
      </c>
      <c r="P107" s="53">
        <v>0</v>
      </c>
      <c r="Q107" s="53">
        <v>0</v>
      </c>
      <c r="R107" s="53">
        <v>0</v>
      </c>
      <c r="S107" s="53">
        <v>0</v>
      </c>
      <c r="T107" s="52">
        <f t="shared" si="88"/>
        <v>7.7495000000000003E-3</v>
      </c>
      <c r="U107" s="53">
        <f>0.0035975</f>
        <v>3.5975E-3</v>
      </c>
      <c r="V107" s="53">
        <v>0</v>
      </c>
      <c r="W107" s="53">
        <v>0</v>
      </c>
      <c r="X107" s="53">
        <f>0.004152</f>
        <v>4.1520000000000003E-3</v>
      </c>
      <c r="Y107" s="52">
        <f t="shared" si="85"/>
        <v>0.34779147599999999</v>
      </c>
      <c r="Z107" s="53">
        <v>0</v>
      </c>
      <c r="AA107" s="53">
        <f>0.07785518*1.2</f>
        <v>9.3426215999999992E-2</v>
      </c>
      <c r="AB107" s="53">
        <f>(0.185008+0.0267)*1.2</f>
        <v>0.25404959999999999</v>
      </c>
      <c r="AC107" s="53">
        <f>0.00026305*1.2</f>
        <v>3.1566E-4</v>
      </c>
      <c r="AD107" s="53">
        <v>0.5083333333333333</v>
      </c>
      <c r="AE107" s="53">
        <f t="shared" si="90"/>
        <v>0.29757572999999998</v>
      </c>
      <c r="AF107" s="53">
        <f t="shared" si="91"/>
        <v>3.5975E-3</v>
      </c>
      <c r="AG107" s="53">
        <f t="shared" si="92"/>
        <v>7.7855179999999996E-2</v>
      </c>
      <c r="AH107" s="53">
        <f t="shared" si="93"/>
        <v>0.21170800000000001</v>
      </c>
      <c r="AI107" s="53">
        <f t="shared" si="94"/>
        <v>4.4150500000000002E-3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f t="shared" si="78"/>
        <v>0</v>
      </c>
      <c r="AP107" s="53">
        <v>0</v>
      </c>
      <c r="AQ107" s="53">
        <v>0</v>
      </c>
      <c r="AR107" s="53">
        <v>0</v>
      </c>
      <c r="AS107" s="53">
        <v>0</v>
      </c>
      <c r="AT107" s="52">
        <f t="shared" si="86"/>
        <v>7.7495000000000003E-3</v>
      </c>
      <c r="AU107" s="53">
        <f>0.0035975</f>
        <v>3.5975E-3</v>
      </c>
      <c r="AV107" s="53">
        <v>0</v>
      </c>
      <c r="AW107" s="53">
        <v>0</v>
      </c>
      <c r="AX107" s="53">
        <f>0.004152</f>
        <v>4.1520000000000003E-3</v>
      </c>
      <c r="AY107" s="52">
        <f t="shared" si="87"/>
        <v>0.28982623000000002</v>
      </c>
      <c r="AZ107" s="53">
        <v>0</v>
      </c>
      <c r="BA107" s="53">
        <f>0.07785518</f>
        <v>7.7855179999999996E-2</v>
      </c>
      <c r="BB107" s="53">
        <f>0.185008+0.0267</f>
        <v>0.21170800000000001</v>
      </c>
      <c r="BC107" s="53">
        <f>0.00026305</f>
        <v>2.6305000000000002E-4</v>
      </c>
    </row>
    <row r="108" spans="1:55">
      <c r="A108" s="32" t="s">
        <v>85</v>
      </c>
      <c r="B108" s="33" t="s">
        <v>178</v>
      </c>
      <c r="C108" s="32" t="s">
        <v>104</v>
      </c>
      <c r="D108" s="46">
        <f t="shared" si="89"/>
        <v>0.15</v>
      </c>
      <c r="E108" s="53">
        <f t="shared" si="79"/>
        <v>0.15564524000000002</v>
      </c>
      <c r="F108" s="53">
        <f t="shared" si="80"/>
        <v>2.8999999999999998E-3</v>
      </c>
      <c r="G108" s="53">
        <f t="shared" si="81"/>
        <v>5.2047179999999998E-2</v>
      </c>
      <c r="H108" s="53">
        <f t="shared" si="82"/>
        <v>0.1003824</v>
      </c>
      <c r="I108" s="53">
        <f t="shared" si="83"/>
        <v>3.1566E-4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3">
        <f t="shared" si="77"/>
        <v>0</v>
      </c>
      <c r="P108" s="53">
        <v>0</v>
      </c>
      <c r="Q108" s="53">
        <v>0</v>
      </c>
      <c r="R108" s="53">
        <v>0</v>
      </c>
      <c r="S108" s="53">
        <v>0</v>
      </c>
      <c r="T108" s="52">
        <f t="shared" si="88"/>
        <v>2.8999999999999998E-3</v>
      </c>
      <c r="U108" s="53">
        <f>0.0029</f>
        <v>2.8999999999999998E-3</v>
      </c>
      <c r="V108" s="53">
        <v>0</v>
      </c>
      <c r="W108" s="53">
        <v>0</v>
      </c>
      <c r="X108" s="53">
        <v>0</v>
      </c>
      <c r="Y108" s="52">
        <f t="shared" si="85"/>
        <v>0.15274524</v>
      </c>
      <c r="Z108" s="53">
        <v>0</v>
      </c>
      <c r="AA108" s="53">
        <f>0.04337265*1.2</f>
        <v>5.2047179999999998E-2</v>
      </c>
      <c r="AB108" s="53">
        <f>(0.110352-0.0267)*1.2</f>
        <v>0.1003824</v>
      </c>
      <c r="AC108" s="53">
        <f>0.00026305*1.2</f>
        <v>3.1566E-4</v>
      </c>
      <c r="AD108" s="53">
        <v>0.125</v>
      </c>
      <c r="AE108" s="53">
        <f t="shared" si="90"/>
        <v>0.13018769999999999</v>
      </c>
      <c r="AF108" s="53">
        <f t="shared" si="91"/>
        <v>2.8999999999999998E-3</v>
      </c>
      <c r="AG108" s="53">
        <f t="shared" si="92"/>
        <v>4.3372649999999999E-2</v>
      </c>
      <c r="AH108" s="53">
        <f t="shared" si="93"/>
        <v>8.3652000000000004E-2</v>
      </c>
      <c r="AI108" s="53">
        <f t="shared" si="94"/>
        <v>2.6305000000000002E-4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f t="shared" si="78"/>
        <v>0</v>
      </c>
      <c r="AP108" s="53">
        <v>0</v>
      </c>
      <c r="AQ108" s="53">
        <v>0</v>
      </c>
      <c r="AR108" s="53">
        <v>0</v>
      </c>
      <c r="AS108" s="53">
        <v>0</v>
      </c>
      <c r="AT108" s="52">
        <f t="shared" si="86"/>
        <v>2.8999999999999998E-3</v>
      </c>
      <c r="AU108" s="53">
        <f>0.0029</f>
        <v>2.8999999999999998E-3</v>
      </c>
      <c r="AV108" s="53">
        <v>0</v>
      </c>
      <c r="AW108" s="53">
        <v>0</v>
      </c>
      <c r="AX108" s="53">
        <v>0</v>
      </c>
      <c r="AY108" s="52">
        <f t="shared" si="87"/>
        <v>0.1272877</v>
      </c>
      <c r="AZ108" s="53">
        <v>0</v>
      </c>
      <c r="BA108" s="53">
        <f>0.04337265</f>
        <v>4.3372649999999999E-2</v>
      </c>
      <c r="BB108" s="53">
        <f>0.110352-0.0267</f>
        <v>8.3652000000000004E-2</v>
      </c>
      <c r="BC108" s="53">
        <f>0.00026305</f>
        <v>2.6305000000000002E-4</v>
      </c>
    </row>
    <row r="109" spans="1:55">
      <c r="A109" s="32" t="s">
        <v>85</v>
      </c>
      <c r="B109" s="33" t="s">
        <v>179</v>
      </c>
      <c r="C109" s="32" t="s">
        <v>104</v>
      </c>
      <c r="D109" s="46">
        <f t="shared" si="89"/>
        <v>0.89999999999999991</v>
      </c>
      <c r="E109" s="53">
        <f t="shared" si="79"/>
        <v>0</v>
      </c>
      <c r="F109" s="53">
        <f t="shared" si="80"/>
        <v>0</v>
      </c>
      <c r="G109" s="53">
        <f t="shared" si="81"/>
        <v>0</v>
      </c>
      <c r="H109" s="53">
        <f t="shared" si="82"/>
        <v>0</v>
      </c>
      <c r="I109" s="53">
        <f t="shared" si="83"/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f t="shared" si="77"/>
        <v>0</v>
      </c>
      <c r="P109" s="53">
        <v>0</v>
      </c>
      <c r="Q109" s="53">
        <v>0</v>
      </c>
      <c r="R109" s="53">
        <v>0</v>
      </c>
      <c r="S109" s="53">
        <v>0</v>
      </c>
      <c r="T109" s="52">
        <f t="shared" si="88"/>
        <v>0</v>
      </c>
      <c r="U109" s="53">
        <v>0</v>
      </c>
      <c r="V109" s="53">
        <v>0</v>
      </c>
      <c r="W109" s="53">
        <v>0</v>
      </c>
      <c r="X109" s="53">
        <v>0</v>
      </c>
      <c r="Y109" s="52">
        <f t="shared" si="85"/>
        <v>0</v>
      </c>
      <c r="Z109" s="53">
        <v>0</v>
      </c>
      <c r="AA109" s="53">
        <v>0</v>
      </c>
      <c r="AB109" s="53">
        <v>0</v>
      </c>
      <c r="AC109" s="53">
        <v>0</v>
      </c>
      <c r="AD109" s="53">
        <v>0.75</v>
      </c>
      <c r="AE109" s="53">
        <f t="shared" si="90"/>
        <v>0</v>
      </c>
      <c r="AF109" s="53">
        <f t="shared" si="91"/>
        <v>0</v>
      </c>
      <c r="AG109" s="53">
        <f t="shared" si="92"/>
        <v>0</v>
      </c>
      <c r="AH109" s="53">
        <f t="shared" si="93"/>
        <v>0</v>
      </c>
      <c r="AI109" s="53">
        <f t="shared" si="94"/>
        <v>0</v>
      </c>
      <c r="AJ109" s="53">
        <v>0</v>
      </c>
      <c r="AK109" s="53">
        <v>0</v>
      </c>
      <c r="AL109" s="53">
        <v>0</v>
      </c>
      <c r="AM109" s="53">
        <v>0</v>
      </c>
      <c r="AN109" s="53">
        <v>0</v>
      </c>
      <c r="AO109" s="53">
        <f t="shared" si="78"/>
        <v>0</v>
      </c>
      <c r="AP109" s="53">
        <v>0</v>
      </c>
      <c r="AQ109" s="53">
        <v>0</v>
      </c>
      <c r="AR109" s="53">
        <v>0</v>
      </c>
      <c r="AS109" s="53">
        <v>0</v>
      </c>
      <c r="AT109" s="52">
        <f t="shared" si="86"/>
        <v>0</v>
      </c>
      <c r="AU109" s="53">
        <v>0</v>
      </c>
      <c r="AV109" s="53">
        <v>0</v>
      </c>
      <c r="AW109" s="53">
        <v>0</v>
      </c>
      <c r="AX109" s="53">
        <v>0</v>
      </c>
      <c r="AY109" s="52">
        <f t="shared" si="87"/>
        <v>0</v>
      </c>
      <c r="AZ109" s="53">
        <v>0</v>
      </c>
      <c r="BA109" s="53">
        <v>0</v>
      </c>
      <c r="BB109" s="53">
        <v>0</v>
      </c>
      <c r="BC109" s="53">
        <v>0</v>
      </c>
    </row>
    <row r="110" spans="1:55">
      <c r="A110" s="32" t="s">
        <v>85</v>
      </c>
      <c r="B110" s="33" t="s">
        <v>180</v>
      </c>
      <c r="C110" s="32" t="s">
        <v>104</v>
      </c>
      <c r="D110" s="46">
        <f t="shared" si="89"/>
        <v>0.46</v>
      </c>
      <c r="E110" s="53">
        <f t="shared" si="79"/>
        <v>0.2239641</v>
      </c>
      <c r="F110" s="53">
        <f t="shared" si="80"/>
        <v>2.8999999999999998E-3</v>
      </c>
      <c r="G110" s="53">
        <f t="shared" si="81"/>
        <v>4.3903780000000003E-2</v>
      </c>
      <c r="H110" s="53">
        <f t="shared" si="82"/>
        <v>0.17204900000000001</v>
      </c>
      <c r="I110" s="53">
        <f t="shared" si="83"/>
        <v>5.1113199999999999E-3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3">
        <f t="shared" si="77"/>
        <v>0</v>
      </c>
      <c r="P110" s="53">
        <v>0</v>
      </c>
      <c r="Q110" s="53">
        <v>0</v>
      </c>
      <c r="R110" s="53">
        <v>0</v>
      </c>
      <c r="S110" s="53">
        <v>0</v>
      </c>
      <c r="T110" s="52">
        <f t="shared" si="88"/>
        <v>7.744E-3</v>
      </c>
      <c r="U110" s="53">
        <f>0.0029</f>
        <v>2.8999999999999998E-3</v>
      </c>
      <c r="V110" s="53">
        <v>0</v>
      </c>
      <c r="W110" s="53">
        <v>0</v>
      </c>
      <c r="X110" s="53">
        <f>0.004844</f>
        <v>4.8440000000000002E-3</v>
      </c>
      <c r="Y110" s="52">
        <f t="shared" si="85"/>
        <v>0.2162201</v>
      </c>
      <c r="Z110" s="53">
        <v>0</v>
      </c>
      <c r="AA110" s="53">
        <f>0.04390378</f>
        <v>4.3903780000000003E-2</v>
      </c>
      <c r="AB110" s="53">
        <f>0.172049</f>
        <v>0.17204900000000001</v>
      </c>
      <c r="AC110" s="53">
        <v>2.6731999999999998E-4</v>
      </c>
      <c r="AD110" s="53">
        <v>0.38333333333333336</v>
      </c>
      <c r="AE110" s="53">
        <f t="shared" si="90"/>
        <v>0.22396410000000003</v>
      </c>
      <c r="AF110" s="53">
        <f t="shared" si="91"/>
        <v>2.8999999999999998E-3</v>
      </c>
      <c r="AG110" s="53">
        <f t="shared" si="92"/>
        <v>4.3903780000000003E-2</v>
      </c>
      <c r="AH110" s="53">
        <f t="shared" si="93"/>
        <v>0.17204900000000001</v>
      </c>
      <c r="AI110" s="53">
        <f t="shared" si="94"/>
        <v>5.1113199999999999E-3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f t="shared" si="78"/>
        <v>0</v>
      </c>
      <c r="AP110" s="53">
        <v>0</v>
      </c>
      <c r="AQ110" s="53">
        <v>0</v>
      </c>
      <c r="AR110" s="53">
        <v>0</v>
      </c>
      <c r="AS110" s="53">
        <v>0</v>
      </c>
      <c r="AT110" s="52">
        <f t="shared" si="86"/>
        <v>7.744E-3</v>
      </c>
      <c r="AU110" s="53">
        <f>0.0029</f>
        <v>2.8999999999999998E-3</v>
      </c>
      <c r="AV110" s="53">
        <v>0</v>
      </c>
      <c r="AW110" s="53">
        <v>0</v>
      </c>
      <c r="AX110" s="53">
        <f>0.004844</f>
        <v>4.8440000000000002E-3</v>
      </c>
      <c r="AY110" s="52">
        <f t="shared" si="87"/>
        <v>0.2162201</v>
      </c>
      <c r="AZ110" s="53">
        <v>0</v>
      </c>
      <c r="BA110" s="53">
        <f>0.04390378</f>
        <v>4.3903780000000003E-2</v>
      </c>
      <c r="BB110" s="53">
        <f>0.172049</f>
        <v>0.17204900000000001</v>
      </c>
      <c r="BC110" s="53">
        <v>2.6731999999999998E-4</v>
      </c>
    </row>
    <row r="111" spans="1:55">
      <c r="A111" s="32" t="s">
        <v>85</v>
      </c>
      <c r="B111" s="33" t="s">
        <v>181</v>
      </c>
      <c r="C111" s="32" t="s">
        <v>104</v>
      </c>
      <c r="D111" s="46">
        <f t="shared" si="89"/>
        <v>0.31</v>
      </c>
      <c r="E111" s="53">
        <f t="shared" si="79"/>
        <v>0.13106612400000001</v>
      </c>
      <c r="F111" s="53">
        <f t="shared" si="80"/>
        <v>2.8999999999999998E-3</v>
      </c>
      <c r="G111" s="53">
        <f t="shared" si="81"/>
        <v>2.7021156000000001E-2</v>
      </c>
      <c r="H111" s="53">
        <f t="shared" si="82"/>
        <v>9.7003199999999998E-2</v>
      </c>
      <c r="I111" s="53">
        <f t="shared" si="83"/>
        <v>4.1417679999999997E-3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f t="shared" si="77"/>
        <v>0</v>
      </c>
      <c r="P111" s="53">
        <v>0</v>
      </c>
      <c r="Q111" s="53">
        <v>0</v>
      </c>
      <c r="R111" s="53">
        <v>0</v>
      </c>
      <c r="S111" s="53">
        <v>0</v>
      </c>
      <c r="T111" s="52">
        <f t="shared" si="88"/>
        <v>6.3599999999999993E-3</v>
      </c>
      <c r="U111" s="53">
        <f>0.0029</f>
        <v>2.8999999999999998E-3</v>
      </c>
      <c r="V111" s="53">
        <v>0</v>
      </c>
      <c r="W111" s="53">
        <v>0</v>
      </c>
      <c r="X111" s="53">
        <f>0.00346</f>
        <v>3.46E-3</v>
      </c>
      <c r="Y111" s="52">
        <f t="shared" si="85"/>
        <v>0.124706124</v>
      </c>
      <c r="Z111" s="53">
        <v>0</v>
      </c>
      <c r="AA111" s="53">
        <f>0.02251763*1.2</f>
        <v>2.7021156000000001E-2</v>
      </c>
      <c r="AB111" s="53">
        <f>0.080836*1.2</f>
        <v>9.7003199999999998E-2</v>
      </c>
      <c r="AC111" s="53">
        <f>0.00056814*1.2</f>
        <v>6.8176799999999991E-4</v>
      </c>
      <c r="AD111" s="53">
        <v>0.25833333333333336</v>
      </c>
      <c r="AE111" s="53">
        <f t="shared" si="90"/>
        <v>0.11028177</v>
      </c>
      <c r="AF111" s="53">
        <f t="shared" si="91"/>
        <v>2.8999999999999998E-3</v>
      </c>
      <c r="AG111" s="53">
        <f t="shared" si="92"/>
        <v>2.251763E-2</v>
      </c>
      <c r="AH111" s="53">
        <f t="shared" si="93"/>
        <v>8.0836000000000005E-2</v>
      </c>
      <c r="AI111" s="53">
        <f t="shared" si="94"/>
        <v>4.0281399999999995E-3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>
        <f t="shared" si="78"/>
        <v>0</v>
      </c>
      <c r="AP111" s="53">
        <v>0</v>
      </c>
      <c r="AQ111" s="53">
        <v>0</v>
      </c>
      <c r="AR111" s="53">
        <v>0</v>
      </c>
      <c r="AS111" s="53">
        <v>0</v>
      </c>
      <c r="AT111" s="52">
        <f t="shared" si="86"/>
        <v>6.3599999999999993E-3</v>
      </c>
      <c r="AU111" s="53">
        <f>0.0029</f>
        <v>2.8999999999999998E-3</v>
      </c>
      <c r="AV111" s="53">
        <v>0</v>
      </c>
      <c r="AW111" s="53">
        <v>0</v>
      </c>
      <c r="AX111" s="53">
        <f>0.00346</f>
        <v>3.46E-3</v>
      </c>
      <c r="AY111" s="52">
        <f t="shared" si="87"/>
        <v>0.10392177</v>
      </c>
      <c r="AZ111" s="53">
        <v>0</v>
      </c>
      <c r="BA111" s="53">
        <f>0.02251763</f>
        <v>2.251763E-2</v>
      </c>
      <c r="BB111" s="53">
        <f>0.080836</f>
        <v>8.0836000000000005E-2</v>
      </c>
      <c r="BC111" s="53">
        <v>5.6813999999999996E-4</v>
      </c>
    </row>
    <row r="112" spans="1:55">
      <c r="A112" s="32" t="s">
        <v>85</v>
      </c>
      <c r="B112" s="33" t="s">
        <v>182</v>
      </c>
      <c r="C112" s="32" t="s">
        <v>104</v>
      </c>
      <c r="D112" s="46">
        <f t="shared" si="89"/>
        <v>0.46</v>
      </c>
      <c r="E112" s="53">
        <f t="shared" si="79"/>
        <v>0.409547408</v>
      </c>
      <c r="F112" s="53">
        <f t="shared" si="80"/>
        <v>4.1171000000000003E-3</v>
      </c>
      <c r="G112" s="53">
        <f t="shared" si="81"/>
        <v>0.18599694</v>
      </c>
      <c r="H112" s="53">
        <f t="shared" si="82"/>
        <v>0.21459959999999997</v>
      </c>
      <c r="I112" s="53">
        <f t="shared" si="83"/>
        <v>4.8337680000000004E-3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f t="shared" si="77"/>
        <v>0</v>
      </c>
      <c r="P112" s="53">
        <v>0</v>
      </c>
      <c r="Q112" s="53">
        <v>0</v>
      </c>
      <c r="R112" s="53">
        <v>0</v>
      </c>
      <c r="S112" s="53">
        <v>0</v>
      </c>
      <c r="T112" s="52">
        <f t="shared" si="88"/>
        <v>8.2691000000000014E-3</v>
      </c>
      <c r="U112" s="53">
        <f>0.0041171</f>
        <v>4.1171000000000003E-3</v>
      </c>
      <c r="V112" s="53">
        <v>0</v>
      </c>
      <c r="W112" s="53">
        <v>0</v>
      </c>
      <c r="X112" s="53">
        <f>0.004152</f>
        <v>4.1520000000000003E-3</v>
      </c>
      <c r="Y112" s="52">
        <f t="shared" si="85"/>
        <v>0.40127830800000003</v>
      </c>
      <c r="Z112" s="53">
        <v>0</v>
      </c>
      <c r="AA112" s="53">
        <f>0.15499745*1.2</f>
        <v>0.18599694</v>
      </c>
      <c r="AB112" s="53">
        <f>0.178833*1.2</f>
        <v>0.21459959999999997</v>
      </c>
      <c r="AC112" s="53">
        <f>0.00056814*1.2</f>
        <v>6.8176799999999991E-4</v>
      </c>
      <c r="AD112" s="53">
        <v>0.38333333333333336</v>
      </c>
      <c r="AE112" s="53">
        <f t="shared" si="90"/>
        <v>0.34266768999999997</v>
      </c>
      <c r="AF112" s="53">
        <f t="shared" si="91"/>
        <v>4.1171000000000003E-3</v>
      </c>
      <c r="AG112" s="53">
        <f t="shared" si="92"/>
        <v>0.15499745000000001</v>
      </c>
      <c r="AH112" s="53">
        <f t="shared" si="93"/>
        <v>0.17883299999999999</v>
      </c>
      <c r="AI112" s="53">
        <f t="shared" si="94"/>
        <v>4.7201400000000003E-3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>
        <f t="shared" si="78"/>
        <v>0</v>
      </c>
      <c r="AP112" s="53">
        <v>0</v>
      </c>
      <c r="AQ112" s="53">
        <v>0</v>
      </c>
      <c r="AR112" s="53">
        <v>0</v>
      </c>
      <c r="AS112" s="53">
        <v>0</v>
      </c>
      <c r="AT112" s="52">
        <f t="shared" si="86"/>
        <v>8.2691000000000014E-3</v>
      </c>
      <c r="AU112" s="53">
        <f>0.0041171</f>
        <v>4.1171000000000003E-3</v>
      </c>
      <c r="AV112" s="53">
        <v>0</v>
      </c>
      <c r="AW112" s="53">
        <v>0</v>
      </c>
      <c r="AX112" s="53">
        <f>0.004152</f>
        <v>4.1520000000000003E-3</v>
      </c>
      <c r="AY112" s="52">
        <f t="shared" si="87"/>
        <v>0.33439859</v>
      </c>
      <c r="AZ112" s="53">
        <v>0</v>
      </c>
      <c r="BA112" s="53">
        <f>0.15499745</f>
        <v>0.15499745000000001</v>
      </c>
      <c r="BB112" s="53">
        <f>0.178833</f>
        <v>0.17883299999999999</v>
      </c>
      <c r="BC112" s="53">
        <v>5.6813999999999996E-4</v>
      </c>
    </row>
    <row r="113" spans="1:55" ht="12" thickBot="1">
      <c r="A113" s="34" t="s">
        <v>85</v>
      </c>
      <c r="B113" s="35" t="s">
        <v>183</v>
      </c>
      <c r="C113" s="34" t="s">
        <v>104</v>
      </c>
      <c r="D113" s="48">
        <f t="shared" si="89"/>
        <v>2.76</v>
      </c>
      <c r="E113" s="54">
        <f t="shared" si="79"/>
        <v>0.41125048800000003</v>
      </c>
      <c r="F113" s="54">
        <f t="shared" si="80"/>
        <v>0</v>
      </c>
      <c r="G113" s="54">
        <f t="shared" si="81"/>
        <v>0.10626915599999999</v>
      </c>
      <c r="H113" s="54">
        <f t="shared" si="82"/>
        <v>0.30401083199999995</v>
      </c>
      <c r="I113" s="54">
        <f t="shared" si="83"/>
        <v>9.7050000000000001E-4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f>P113+Q113+R113+S113</f>
        <v>0</v>
      </c>
      <c r="P113" s="54">
        <v>0</v>
      </c>
      <c r="Q113" s="54">
        <v>0</v>
      </c>
      <c r="R113" s="54">
        <v>0</v>
      </c>
      <c r="S113" s="54">
        <v>0</v>
      </c>
      <c r="T113" s="54">
        <f t="shared" si="88"/>
        <v>3.2149032000000001E-2</v>
      </c>
      <c r="U113" s="54">
        <v>0</v>
      </c>
      <c r="V113" s="54">
        <f>0.01273612*1.2</f>
        <v>1.5283343999999999E-2</v>
      </c>
      <c r="W113" s="54">
        <f>0.01383514*1.2</f>
        <v>1.6602167999999997E-2</v>
      </c>
      <c r="X113" s="54">
        <f>0.0002196*1.2</f>
        <v>2.6352E-4</v>
      </c>
      <c r="Y113" s="52">
        <f t="shared" si="85"/>
        <v>0.379101456</v>
      </c>
      <c r="Z113" s="54">
        <v>0</v>
      </c>
      <c r="AA113" s="54">
        <f>0.07582151*1.2</f>
        <v>9.0985811999999985E-2</v>
      </c>
      <c r="AB113" s="54">
        <f>(0.07728546+0.16222176)*1.2</f>
        <v>0.28740866399999998</v>
      </c>
      <c r="AC113" s="54">
        <f>0.00058915*1.2</f>
        <v>7.0697999999999996E-4</v>
      </c>
      <c r="AD113" s="54">
        <v>2.2999999999999998</v>
      </c>
      <c r="AE113" s="55">
        <f t="shared" si="90"/>
        <v>0.34270874000000001</v>
      </c>
      <c r="AF113" s="55">
        <f t="shared" si="91"/>
        <v>0</v>
      </c>
      <c r="AG113" s="55">
        <f t="shared" si="92"/>
        <v>8.8557629999999998E-2</v>
      </c>
      <c r="AH113" s="55">
        <f t="shared" si="93"/>
        <v>0.25334235999999999</v>
      </c>
      <c r="AI113" s="55">
        <f t="shared" si="94"/>
        <v>8.0875000000000001E-4</v>
      </c>
      <c r="AJ113" s="54">
        <v>0</v>
      </c>
      <c r="AK113" s="54">
        <v>0</v>
      </c>
      <c r="AL113" s="54">
        <v>0</v>
      </c>
      <c r="AM113" s="54">
        <v>0</v>
      </c>
      <c r="AN113" s="54">
        <v>0</v>
      </c>
      <c r="AO113" s="54">
        <f t="shared" ref="AO113:AO120" si="95">AP113+AQ113+AR113+AS113</f>
        <v>0</v>
      </c>
      <c r="AP113" s="54">
        <v>0</v>
      </c>
      <c r="AQ113" s="54">
        <v>0</v>
      </c>
      <c r="AR113" s="54">
        <v>0</v>
      </c>
      <c r="AS113" s="54">
        <v>0</v>
      </c>
      <c r="AT113" s="55">
        <f t="shared" si="86"/>
        <v>2.679086E-2</v>
      </c>
      <c r="AU113" s="54">
        <v>0</v>
      </c>
      <c r="AV113" s="54">
        <v>1.273612E-2</v>
      </c>
      <c r="AW113" s="54">
        <v>1.3835139999999999E-2</v>
      </c>
      <c r="AX113" s="54">
        <v>2.196E-4</v>
      </c>
      <c r="AY113" s="52">
        <f t="shared" si="87"/>
        <v>0.31591787999999998</v>
      </c>
      <c r="AZ113" s="54">
        <v>0</v>
      </c>
      <c r="BA113" s="54">
        <v>7.5821509999999995E-2</v>
      </c>
      <c r="BB113" s="54">
        <f>0.07728546+0.16222176</f>
        <v>0.23950721999999999</v>
      </c>
      <c r="BC113" s="54">
        <v>5.8914999999999998E-4</v>
      </c>
    </row>
    <row r="114" spans="1:55" ht="23.25" thickBot="1">
      <c r="A114" s="39" t="s">
        <v>91</v>
      </c>
      <c r="B114" s="40" t="s">
        <v>92</v>
      </c>
      <c r="C114" s="41" t="s">
        <v>96</v>
      </c>
      <c r="D114" s="47">
        <f t="shared" si="89"/>
        <v>44.935079999999999</v>
      </c>
      <c r="E114" s="51">
        <f>J114+O114+T114+Y114</f>
        <v>9.1038476460000002</v>
      </c>
      <c r="F114" s="51">
        <f t="shared" si="80"/>
        <v>3.0499999999999999E-2</v>
      </c>
      <c r="G114" s="51">
        <f t="shared" si="81"/>
        <v>2.1396401320000002</v>
      </c>
      <c r="H114" s="51">
        <f t="shared" si="82"/>
        <v>6.3320375559999995</v>
      </c>
      <c r="I114" s="51">
        <f t="shared" si="83"/>
        <v>0.601669958</v>
      </c>
      <c r="J114" s="51">
        <f>K114+L114+M114+N114</f>
        <v>7.9901379999999994E-2</v>
      </c>
      <c r="K114" s="51">
        <f>SUM(K115:K120)</f>
        <v>0</v>
      </c>
      <c r="L114" s="51">
        <f>SUM(L115:L120)</f>
        <v>4.6199379999999998E-2</v>
      </c>
      <c r="M114" s="51">
        <f>SUM(M115:M120)</f>
        <v>2.7387999999999999E-2</v>
      </c>
      <c r="N114" s="51">
        <f>SUM(N115:N120)</f>
        <v>6.3140000000000002E-3</v>
      </c>
      <c r="O114" s="51">
        <f>P114+Q114+R114+S114</f>
        <v>2.8999999999999998E-3</v>
      </c>
      <c r="P114" s="51">
        <f>SUM(P115:P120)</f>
        <v>2.8999999999999998E-3</v>
      </c>
      <c r="Q114" s="51">
        <f>SUM(Q115:Q120)</f>
        <v>0</v>
      </c>
      <c r="R114" s="51">
        <f t="shared" ref="R114:S114" si="96">SUM(R115:R120)</f>
        <v>0</v>
      </c>
      <c r="S114" s="51">
        <f t="shared" si="96"/>
        <v>0</v>
      </c>
      <c r="T114" s="51">
        <f>U114+V114+W114+X114</f>
        <v>4.6079505659999995</v>
      </c>
      <c r="U114" s="51">
        <f>SUM(U115:U120)</f>
        <v>2.76E-2</v>
      </c>
      <c r="V114" s="51">
        <f>SUM(V115:V120)</f>
        <v>1.079858856</v>
      </c>
      <c r="W114" s="51">
        <f>SUM(W115:W120)</f>
        <v>3.4548983639999995</v>
      </c>
      <c r="X114" s="51">
        <f>SUM(X115:X120)</f>
        <v>4.5593346E-2</v>
      </c>
      <c r="Y114" s="51">
        <f>Z114+AA114+AB114+AC114</f>
        <v>4.4130957000000004</v>
      </c>
      <c r="Z114" s="51">
        <f>SUM(Z115:Z120)</f>
        <v>0</v>
      </c>
      <c r="AA114" s="51">
        <f t="shared" ref="AA114:AC114" si="97">SUM(AA115:AA120)</f>
        <v>1.013581896</v>
      </c>
      <c r="AB114" s="51">
        <f t="shared" si="97"/>
        <v>2.8497511919999998</v>
      </c>
      <c r="AC114" s="51">
        <f t="shared" si="97"/>
        <v>0.54976261199999998</v>
      </c>
      <c r="AD114" s="51">
        <f>AD115+AD116+AD117+AD118+AD119+AD120</f>
        <v>37.445900000000002</v>
      </c>
      <c r="AE114" s="51">
        <f t="shared" si="90"/>
        <v>7.6077774400000004</v>
      </c>
      <c r="AF114" s="51">
        <f t="shared" si="91"/>
        <v>3.0499999999999999E-2</v>
      </c>
      <c r="AG114" s="51">
        <f t="shared" si="92"/>
        <v>1.7907333399999998</v>
      </c>
      <c r="AH114" s="51">
        <f t="shared" si="93"/>
        <v>5.2812626300000005</v>
      </c>
      <c r="AI114" s="51">
        <f t="shared" si="94"/>
        <v>0.50528147000000001</v>
      </c>
      <c r="AJ114" s="51">
        <f>AK114+AL114+AM114+AN114</f>
        <v>8.2801379999999994E-2</v>
      </c>
      <c r="AK114" s="51">
        <f>SUM(AK115:AK120)</f>
        <v>2.8999999999999998E-3</v>
      </c>
      <c r="AL114" s="51">
        <f>SUM(AL115:AL120)</f>
        <v>4.6199379999999998E-2</v>
      </c>
      <c r="AM114" s="51">
        <f>SUM(AM115:AM120)</f>
        <v>2.7387999999999999E-2</v>
      </c>
      <c r="AN114" s="51">
        <f>SUM(AN115:AN120)</f>
        <v>6.3140000000000002E-3</v>
      </c>
      <c r="AO114" s="51">
        <f t="shared" si="95"/>
        <v>1.8E-3</v>
      </c>
      <c r="AP114" s="51">
        <f t="shared" ref="AP114:AX114" si="98">SUM(AP115:AP120)</f>
        <v>0</v>
      </c>
      <c r="AQ114" s="51">
        <f t="shared" si="98"/>
        <v>0</v>
      </c>
      <c r="AR114" s="51">
        <f t="shared" si="98"/>
        <v>0</v>
      </c>
      <c r="AS114" s="51">
        <f t="shared" si="98"/>
        <v>1.8E-3</v>
      </c>
      <c r="AT114" s="65">
        <f t="shared" si="98"/>
        <v>4.8625382500000001</v>
      </c>
      <c r="AU114" s="65">
        <f t="shared" si="98"/>
        <v>2.76E-2</v>
      </c>
      <c r="AV114" s="65">
        <f t="shared" si="98"/>
        <v>1.1917631499999999</v>
      </c>
      <c r="AW114" s="65">
        <f t="shared" si="98"/>
        <v>3.5911102499999998</v>
      </c>
      <c r="AX114" s="65">
        <f t="shared" si="98"/>
        <v>5.2064849999999996E-2</v>
      </c>
      <c r="AY114" s="65">
        <f t="shared" ref="AY114:AY120" si="99">AZ114+BA114+BB114+BC114</f>
        <v>2.6606378099999999</v>
      </c>
      <c r="AZ114" s="65">
        <f>SUM(AZ115:AZ120)</f>
        <v>0</v>
      </c>
      <c r="BA114" s="65">
        <f>SUM(BA115:BA120)</f>
        <v>0.55277080999999995</v>
      </c>
      <c r="BB114" s="65">
        <f>SUM(BB115:BB120)</f>
        <v>1.66276438</v>
      </c>
      <c r="BC114" s="65">
        <f>SUM(BC115:BC120)</f>
        <v>0.44510262</v>
      </c>
    </row>
    <row r="115" spans="1:55" ht="45">
      <c r="A115" s="36" t="s">
        <v>91</v>
      </c>
      <c r="B115" s="37" t="s">
        <v>184</v>
      </c>
      <c r="C115" s="36" t="s">
        <v>185</v>
      </c>
      <c r="D115" s="48">
        <f t="shared" si="89"/>
        <v>12.970719999999959</v>
      </c>
      <c r="E115" s="55">
        <f t="shared" ref="E115:E120" si="100">J115+O115+T115+Y115</f>
        <v>0</v>
      </c>
      <c r="F115" s="52">
        <f t="shared" ref="F115:F120" si="101">K115+P115+U115+Z115</f>
        <v>0</v>
      </c>
      <c r="G115" s="52">
        <f t="shared" si="81"/>
        <v>0</v>
      </c>
      <c r="H115" s="52">
        <f t="shared" si="82"/>
        <v>0</v>
      </c>
      <c r="I115" s="52">
        <f t="shared" si="83"/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f>P115+Q115+R115+S115</f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f t="shared" si="88"/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f>Z115+AA115+AB115+AC115</f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10.8089333333333</v>
      </c>
      <c r="AE115" s="55">
        <f t="shared" si="90"/>
        <v>0</v>
      </c>
      <c r="AF115" s="55">
        <f t="shared" si="91"/>
        <v>0</v>
      </c>
      <c r="AG115" s="55">
        <f t="shared" si="92"/>
        <v>0</v>
      </c>
      <c r="AH115" s="55">
        <f t="shared" si="93"/>
        <v>0</v>
      </c>
      <c r="AI115" s="55">
        <f t="shared" si="94"/>
        <v>0</v>
      </c>
      <c r="AJ115" s="52">
        <v>0</v>
      </c>
      <c r="AK115" s="52">
        <v>0</v>
      </c>
      <c r="AL115" s="52">
        <v>0</v>
      </c>
      <c r="AM115" s="52">
        <v>0</v>
      </c>
      <c r="AN115" s="52">
        <v>0</v>
      </c>
      <c r="AO115" s="52">
        <f t="shared" si="95"/>
        <v>0</v>
      </c>
      <c r="AP115" s="52">
        <v>0</v>
      </c>
      <c r="AQ115" s="52">
        <v>0</v>
      </c>
      <c r="AR115" s="52">
        <v>0</v>
      </c>
      <c r="AS115" s="52">
        <v>0</v>
      </c>
      <c r="AT115" s="52">
        <f t="shared" ref="AT115:AT120" si="102">SUM(AU115:AX115)</f>
        <v>0</v>
      </c>
      <c r="AU115" s="52">
        <v>0</v>
      </c>
      <c r="AV115" s="52">
        <v>0</v>
      </c>
      <c r="AW115" s="52">
        <v>0</v>
      </c>
      <c r="AX115" s="52">
        <v>0</v>
      </c>
      <c r="AY115" s="52">
        <f t="shared" si="99"/>
        <v>0</v>
      </c>
      <c r="AZ115" s="52">
        <v>0</v>
      </c>
      <c r="BA115" s="52">
        <v>0</v>
      </c>
      <c r="BB115" s="52">
        <v>0</v>
      </c>
      <c r="BC115" s="52">
        <v>0</v>
      </c>
    </row>
    <row r="116" spans="1:55">
      <c r="A116" s="32" t="s">
        <v>91</v>
      </c>
      <c r="B116" s="38" t="s">
        <v>186</v>
      </c>
      <c r="C116" s="32" t="s">
        <v>185</v>
      </c>
      <c r="D116" s="46">
        <f t="shared" si="89"/>
        <v>3.5999999999999996</v>
      </c>
      <c r="E116" s="54">
        <f t="shared" si="100"/>
        <v>0</v>
      </c>
      <c r="F116" s="52">
        <f t="shared" si="101"/>
        <v>0</v>
      </c>
      <c r="G116" s="52">
        <f t="shared" si="81"/>
        <v>0</v>
      </c>
      <c r="H116" s="52">
        <f t="shared" si="82"/>
        <v>0</v>
      </c>
      <c r="I116" s="52">
        <f t="shared" si="83"/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2">
        <f t="shared" ref="O116:O119" si="103">P116+Q116+R116+S116</f>
        <v>0</v>
      </c>
      <c r="P116" s="53">
        <v>0</v>
      </c>
      <c r="Q116" s="53">
        <v>0</v>
      </c>
      <c r="R116" s="53">
        <v>0</v>
      </c>
      <c r="S116" s="53">
        <v>0</v>
      </c>
      <c r="T116" s="52">
        <f t="shared" si="88"/>
        <v>0</v>
      </c>
      <c r="U116" s="53">
        <v>0</v>
      </c>
      <c r="V116" s="53">
        <v>0</v>
      </c>
      <c r="W116" s="53">
        <v>0</v>
      </c>
      <c r="X116" s="53">
        <v>0</v>
      </c>
      <c r="Y116" s="52">
        <f t="shared" ref="Y116:Y120" si="104">Z116+AA116+AB116+AC116</f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3</v>
      </c>
      <c r="AE116" s="53">
        <f t="shared" si="90"/>
        <v>0</v>
      </c>
      <c r="AF116" s="53">
        <f t="shared" si="91"/>
        <v>0</v>
      </c>
      <c r="AG116" s="53">
        <f t="shared" si="92"/>
        <v>0</v>
      </c>
      <c r="AH116" s="53">
        <f t="shared" si="93"/>
        <v>0</v>
      </c>
      <c r="AI116" s="53">
        <f t="shared" si="94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2">
        <f t="shared" si="95"/>
        <v>0</v>
      </c>
      <c r="AP116" s="53">
        <v>0</v>
      </c>
      <c r="AQ116" s="53">
        <v>0</v>
      </c>
      <c r="AR116" s="53">
        <v>0</v>
      </c>
      <c r="AS116" s="53">
        <v>0</v>
      </c>
      <c r="AT116" s="52">
        <f t="shared" si="102"/>
        <v>0</v>
      </c>
      <c r="AU116" s="53">
        <v>0</v>
      </c>
      <c r="AV116" s="53">
        <v>0</v>
      </c>
      <c r="AW116" s="53">
        <v>0</v>
      </c>
      <c r="AX116" s="53">
        <v>0</v>
      </c>
      <c r="AY116" s="52">
        <f t="shared" si="99"/>
        <v>0</v>
      </c>
      <c r="AZ116" s="53">
        <v>0</v>
      </c>
      <c r="BA116" s="53">
        <v>0</v>
      </c>
      <c r="BB116" s="53">
        <v>0</v>
      </c>
      <c r="BC116" s="53">
        <v>0</v>
      </c>
    </row>
    <row r="117" spans="1:55" ht="22.5">
      <c r="A117" s="32" t="s">
        <v>91</v>
      </c>
      <c r="B117" s="38" t="s">
        <v>93</v>
      </c>
      <c r="C117" s="32" t="s">
        <v>185</v>
      </c>
      <c r="D117" s="46">
        <f t="shared" si="89"/>
        <v>15.260360000000039</v>
      </c>
      <c r="E117" s="54">
        <f t="shared" si="100"/>
        <v>9.0148212359999995</v>
      </c>
      <c r="F117" s="52">
        <f t="shared" si="101"/>
        <v>2.76E-2</v>
      </c>
      <c r="G117" s="52">
        <f t="shared" si="81"/>
        <v>2.0934407520000002</v>
      </c>
      <c r="H117" s="52">
        <f t="shared" si="82"/>
        <v>6.3046495559999993</v>
      </c>
      <c r="I117" s="52">
        <f t="shared" si="83"/>
        <v>0.589130928</v>
      </c>
      <c r="J117" s="53">
        <v>0</v>
      </c>
      <c r="K117" s="53">
        <v>0</v>
      </c>
      <c r="L117" s="53">
        <v>0</v>
      </c>
      <c r="M117" s="53">
        <v>0</v>
      </c>
      <c r="N117" s="53">
        <v>0</v>
      </c>
      <c r="O117" s="52">
        <f t="shared" si="103"/>
        <v>0</v>
      </c>
      <c r="P117" s="53">
        <v>0</v>
      </c>
      <c r="Q117" s="53">
        <v>0</v>
      </c>
      <c r="R117" s="53">
        <v>0</v>
      </c>
      <c r="S117" s="53">
        <v>0</v>
      </c>
      <c r="T117" s="52">
        <f t="shared" si="88"/>
        <v>4.6017255359999991</v>
      </c>
      <c r="U117" s="53">
        <f>0.0276</f>
        <v>2.76E-2</v>
      </c>
      <c r="V117" s="53">
        <f>0.54271752*1.2+0.00186527*1.2+0.02538172*1.2+0.02376808*1.2+0.30351046*1.2+0.00179412*1.2+0.00084521*1.2</f>
        <v>1.079858856</v>
      </c>
      <c r="W117" s="53">
        <f>1.76460168*1.2+0.1603046*1.2+0.10361759*1.2+0.8505581*1.2</f>
        <v>3.4548983639999995</v>
      </c>
      <c r="X117" s="53">
        <f>0.02022345*1.2+0.01258348*1.2</f>
        <v>3.9368316E-2</v>
      </c>
      <c r="Y117" s="52">
        <f t="shared" si="104"/>
        <v>4.4130957000000004</v>
      </c>
      <c r="Z117" s="53">
        <v>0</v>
      </c>
      <c r="AA117" s="53">
        <f>0.24639396*1.2+0.00163526*1.2+0.21795491*1.2+0.08678668*1.2+0.29188077*1.2</f>
        <v>1.013581896</v>
      </c>
      <c r="AB117" s="53">
        <f>0.45113886*1.2+0.92793049*1.2+0.28351753*1.2+0.0001775*1.2+0.71202828*1.2</f>
        <v>2.8497511919999998</v>
      </c>
      <c r="AC117" s="53">
        <f>0.00808938*1.2+0.43017696*1.2+0.00683628*1.2+0.01303289*1.2</f>
        <v>0.54976261199999998</v>
      </c>
      <c r="AD117" s="53">
        <v>12.7169666666667</v>
      </c>
      <c r="AE117" s="53">
        <f t="shared" si="90"/>
        <v>7.5169510299999995</v>
      </c>
      <c r="AF117" s="53">
        <f t="shared" si="91"/>
        <v>2.76E-2</v>
      </c>
      <c r="AG117" s="53">
        <f t="shared" si="92"/>
        <v>1.7445339599999998</v>
      </c>
      <c r="AH117" s="53">
        <f t="shared" si="93"/>
        <v>5.2538746300000003</v>
      </c>
      <c r="AI117" s="53">
        <f t="shared" si="94"/>
        <v>0.49094243999999998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2">
        <f t="shared" si="95"/>
        <v>0</v>
      </c>
      <c r="AP117" s="53">
        <v>0</v>
      </c>
      <c r="AQ117" s="53">
        <v>0</v>
      </c>
      <c r="AR117" s="53">
        <v>0</v>
      </c>
      <c r="AS117" s="53">
        <v>0</v>
      </c>
      <c r="AT117" s="52">
        <f t="shared" si="102"/>
        <v>4.8563132199999997</v>
      </c>
      <c r="AU117" s="53">
        <f>0.0276</f>
        <v>2.76E-2</v>
      </c>
      <c r="AV117" s="53">
        <f>0.54271752+0.00186527+0.02538172+0.02376808+0.30351046+0.00179412+0.29188077+0.00084521</f>
        <v>1.1917631499999999</v>
      </c>
      <c r="AW117" s="53">
        <f>1.76460168+0.1603046+0.10361759+0.8505581+0.71202828</f>
        <v>3.5911102499999998</v>
      </c>
      <c r="AX117" s="53">
        <f>0.02022345+0.01258348+0.01303289</f>
        <v>4.5839819999999996E-2</v>
      </c>
      <c r="AY117" s="52">
        <f t="shared" si="99"/>
        <v>2.6606378099999999</v>
      </c>
      <c r="AZ117" s="53">
        <v>0</v>
      </c>
      <c r="BA117" s="53">
        <f>0.24639396+0.00163526+0.21795491+0.08678668</f>
        <v>0.55277080999999995</v>
      </c>
      <c r="BB117" s="53">
        <f>0.45113886+0.92793049+0.28351753+0.0001775</f>
        <v>1.66276438</v>
      </c>
      <c r="BC117" s="53">
        <f>0.00808938+0.43017696+0.00683628</f>
        <v>0.44510262</v>
      </c>
    </row>
    <row r="118" spans="1:55">
      <c r="A118" s="32" t="s">
        <v>91</v>
      </c>
      <c r="B118" s="38" t="s">
        <v>187</v>
      </c>
      <c r="C118" s="32" t="s">
        <v>185</v>
      </c>
      <c r="D118" s="46">
        <f t="shared" si="89"/>
        <v>3.2759999999999998</v>
      </c>
      <c r="E118" s="54">
        <f t="shared" si="100"/>
        <v>7.9001379999999996E-2</v>
      </c>
      <c r="F118" s="52">
        <f t="shared" si="101"/>
        <v>0</v>
      </c>
      <c r="G118" s="52">
        <f t="shared" si="81"/>
        <v>4.6199379999999998E-2</v>
      </c>
      <c r="H118" s="52">
        <f t="shared" si="82"/>
        <v>2.7387999999999999E-2</v>
      </c>
      <c r="I118" s="52">
        <f t="shared" si="83"/>
        <v>5.4140000000000004E-3</v>
      </c>
      <c r="J118" s="53">
        <f>K118+L118+M118+N118</f>
        <v>7.9001379999999996E-2</v>
      </c>
      <c r="K118" s="53">
        <v>0</v>
      </c>
      <c r="L118" s="53">
        <f>0.04619938</f>
        <v>4.6199379999999998E-2</v>
      </c>
      <c r="M118" s="53">
        <f>0.027388</f>
        <v>2.7387999999999999E-2</v>
      </c>
      <c r="N118" s="53">
        <f>0.005414</f>
        <v>5.4140000000000004E-3</v>
      </c>
      <c r="O118" s="52">
        <f t="shared" si="103"/>
        <v>0</v>
      </c>
      <c r="P118" s="53">
        <v>0</v>
      </c>
      <c r="Q118" s="53">
        <v>0</v>
      </c>
      <c r="R118" s="53">
        <v>0</v>
      </c>
      <c r="S118" s="53">
        <v>0</v>
      </c>
      <c r="T118" s="52">
        <f t="shared" si="88"/>
        <v>0</v>
      </c>
      <c r="U118" s="53">
        <v>0</v>
      </c>
      <c r="V118" s="53">
        <v>0</v>
      </c>
      <c r="W118" s="53">
        <v>0</v>
      </c>
      <c r="X118" s="53">
        <v>0</v>
      </c>
      <c r="Y118" s="52">
        <f t="shared" si="104"/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2.73</v>
      </c>
      <c r="AE118" s="53">
        <f t="shared" si="90"/>
        <v>7.9001379999999996E-2</v>
      </c>
      <c r="AF118" s="53">
        <f t="shared" si="91"/>
        <v>0</v>
      </c>
      <c r="AG118" s="53">
        <f t="shared" si="92"/>
        <v>4.6199379999999998E-2</v>
      </c>
      <c r="AH118" s="53">
        <f t="shared" si="93"/>
        <v>2.7387999999999999E-2</v>
      </c>
      <c r="AI118" s="53">
        <f t="shared" si="94"/>
        <v>5.4140000000000004E-3</v>
      </c>
      <c r="AJ118" s="53">
        <f>AK118+AL118+AM118+AN118</f>
        <v>7.9001379999999996E-2</v>
      </c>
      <c r="AK118" s="53">
        <v>0</v>
      </c>
      <c r="AL118" s="53">
        <f>0.04619938</f>
        <v>4.6199379999999998E-2</v>
      </c>
      <c r="AM118" s="53">
        <f>0.027388</f>
        <v>2.7387999999999999E-2</v>
      </c>
      <c r="AN118" s="53">
        <f>0.005414</f>
        <v>5.4140000000000004E-3</v>
      </c>
      <c r="AO118" s="52">
        <f t="shared" si="95"/>
        <v>0</v>
      </c>
      <c r="AP118" s="53">
        <v>0</v>
      </c>
      <c r="AQ118" s="53">
        <v>0</v>
      </c>
      <c r="AR118" s="53">
        <v>0</v>
      </c>
      <c r="AS118" s="53">
        <v>0</v>
      </c>
      <c r="AT118" s="52">
        <f t="shared" si="102"/>
        <v>0</v>
      </c>
      <c r="AU118" s="53">
        <v>0</v>
      </c>
      <c r="AV118" s="53">
        <v>0</v>
      </c>
      <c r="AW118" s="53">
        <v>0</v>
      </c>
      <c r="AX118" s="53">
        <v>0</v>
      </c>
      <c r="AY118" s="52">
        <f t="shared" si="99"/>
        <v>0</v>
      </c>
      <c r="AZ118" s="53">
        <v>0</v>
      </c>
      <c r="BA118" s="53">
        <v>0</v>
      </c>
      <c r="BB118" s="53">
        <v>0</v>
      </c>
      <c r="BC118" s="53">
        <v>0</v>
      </c>
    </row>
    <row r="119" spans="1:55" ht="22.5">
      <c r="A119" s="32" t="s">
        <v>91</v>
      </c>
      <c r="B119" s="38" t="s">
        <v>188</v>
      </c>
      <c r="C119" s="32" t="s">
        <v>185</v>
      </c>
      <c r="D119" s="46">
        <f t="shared" si="89"/>
        <v>2.4</v>
      </c>
      <c r="E119" s="54">
        <f t="shared" si="100"/>
        <v>0</v>
      </c>
      <c r="F119" s="52">
        <f t="shared" si="101"/>
        <v>0</v>
      </c>
      <c r="G119" s="52">
        <f t="shared" si="81"/>
        <v>0</v>
      </c>
      <c r="H119" s="52">
        <f t="shared" si="82"/>
        <v>0</v>
      </c>
      <c r="I119" s="52">
        <f t="shared" si="83"/>
        <v>0</v>
      </c>
      <c r="J119" s="53">
        <v>0</v>
      </c>
      <c r="K119" s="53">
        <v>0</v>
      </c>
      <c r="L119" s="53">
        <v>0</v>
      </c>
      <c r="M119" s="53">
        <v>0</v>
      </c>
      <c r="N119" s="53">
        <v>0</v>
      </c>
      <c r="O119" s="52">
        <f t="shared" si="103"/>
        <v>0</v>
      </c>
      <c r="P119" s="53">
        <v>0</v>
      </c>
      <c r="Q119" s="53">
        <v>0</v>
      </c>
      <c r="R119" s="53">
        <v>0</v>
      </c>
      <c r="S119" s="53">
        <v>0</v>
      </c>
      <c r="T119" s="52">
        <f t="shared" si="88"/>
        <v>0</v>
      </c>
      <c r="U119" s="53">
        <v>0</v>
      </c>
      <c r="V119" s="53">
        <v>0</v>
      </c>
      <c r="W119" s="53">
        <v>0</v>
      </c>
      <c r="X119" s="53">
        <v>0</v>
      </c>
      <c r="Y119" s="52">
        <f t="shared" si="104"/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2</v>
      </c>
      <c r="AE119" s="53">
        <f t="shared" si="90"/>
        <v>0</v>
      </c>
      <c r="AF119" s="53">
        <f t="shared" si="91"/>
        <v>0</v>
      </c>
      <c r="AG119" s="53">
        <f t="shared" si="92"/>
        <v>0</v>
      </c>
      <c r="AH119" s="53">
        <f t="shared" si="93"/>
        <v>0</v>
      </c>
      <c r="AI119" s="53">
        <f t="shared" si="94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2">
        <f t="shared" si="95"/>
        <v>0</v>
      </c>
      <c r="AP119" s="53">
        <v>0</v>
      </c>
      <c r="AQ119" s="53">
        <v>0</v>
      </c>
      <c r="AR119" s="53">
        <v>0</v>
      </c>
      <c r="AS119" s="53">
        <v>0</v>
      </c>
      <c r="AT119" s="52">
        <f t="shared" si="102"/>
        <v>0</v>
      </c>
      <c r="AU119" s="53">
        <v>0</v>
      </c>
      <c r="AV119" s="53">
        <v>0</v>
      </c>
      <c r="AW119" s="53">
        <v>0</v>
      </c>
      <c r="AX119" s="53">
        <v>0</v>
      </c>
      <c r="AY119" s="52">
        <f t="shared" si="99"/>
        <v>0</v>
      </c>
      <c r="AZ119" s="53">
        <v>0</v>
      </c>
      <c r="BA119" s="53">
        <v>0</v>
      </c>
      <c r="BB119" s="53">
        <v>0</v>
      </c>
      <c r="BC119" s="53">
        <v>0</v>
      </c>
    </row>
    <row r="120" spans="1:55">
      <c r="A120" s="32" t="s">
        <v>91</v>
      </c>
      <c r="B120" s="38" t="s">
        <v>189</v>
      </c>
      <c r="C120" s="32" t="s">
        <v>185</v>
      </c>
      <c r="D120" s="46">
        <f t="shared" si="89"/>
        <v>7.4279999999999999</v>
      </c>
      <c r="E120" s="53">
        <f t="shared" si="100"/>
        <v>1.0025030000000001E-2</v>
      </c>
      <c r="F120" s="52">
        <f t="shared" si="101"/>
        <v>2.8999999999999998E-3</v>
      </c>
      <c r="G120" s="52">
        <f t="shared" si="81"/>
        <v>0</v>
      </c>
      <c r="H120" s="52">
        <f t="shared" si="82"/>
        <v>0</v>
      </c>
      <c r="I120" s="52">
        <f t="shared" si="83"/>
        <v>7.1250300000000001E-3</v>
      </c>
      <c r="J120" s="53">
        <f>K120+L120+M120+N120</f>
        <v>8.9999999999999998E-4</v>
      </c>
      <c r="K120" s="53">
        <v>0</v>
      </c>
      <c r="L120" s="53">
        <v>0</v>
      </c>
      <c r="M120" s="53">
        <v>0</v>
      </c>
      <c r="N120" s="53">
        <f>0.0009</f>
        <v>8.9999999999999998E-4</v>
      </c>
      <c r="O120" s="52">
        <f>P120+S120+R120+Q120</f>
        <v>2.8999999999999998E-3</v>
      </c>
      <c r="P120" s="53">
        <f>0.0029</f>
        <v>2.8999999999999998E-3</v>
      </c>
      <c r="Q120" s="53">
        <v>0</v>
      </c>
      <c r="R120" s="53">
        <v>0</v>
      </c>
      <c r="S120" s="53">
        <v>0</v>
      </c>
      <c r="T120" s="52">
        <f t="shared" si="88"/>
        <v>6.2250300000000003E-3</v>
      </c>
      <c r="U120" s="53">
        <v>0</v>
      </c>
      <c r="V120" s="53">
        <v>0</v>
      </c>
      <c r="W120" s="53">
        <v>0</v>
      </c>
      <c r="X120" s="53">
        <f>0.00622503</f>
        <v>6.2250300000000003E-3</v>
      </c>
      <c r="Y120" s="52">
        <f t="shared" si="104"/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6.19</v>
      </c>
      <c r="AE120" s="53">
        <f t="shared" si="90"/>
        <v>1.182503E-2</v>
      </c>
      <c r="AF120" s="53">
        <f t="shared" si="91"/>
        <v>2.8999999999999998E-3</v>
      </c>
      <c r="AG120" s="53">
        <f>AL120+AQ120+AV120+BA120</f>
        <v>0</v>
      </c>
      <c r="AH120" s="53">
        <f t="shared" si="93"/>
        <v>0</v>
      </c>
      <c r="AI120" s="53">
        <f t="shared" si="94"/>
        <v>8.9250300000000005E-3</v>
      </c>
      <c r="AJ120" s="53">
        <f>AK120+AL120+AM120+AN120</f>
        <v>3.7999999999999996E-3</v>
      </c>
      <c r="AK120" s="53">
        <f>0.0029</f>
        <v>2.8999999999999998E-3</v>
      </c>
      <c r="AL120" s="53">
        <v>0</v>
      </c>
      <c r="AM120" s="53">
        <v>0</v>
      </c>
      <c r="AN120" s="53">
        <f>0.0009</f>
        <v>8.9999999999999998E-4</v>
      </c>
      <c r="AO120" s="52">
        <f t="shared" si="95"/>
        <v>1.8E-3</v>
      </c>
      <c r="AP120" s="53">
        <v>0</v>
      </c>
      <c r="AQ120" s="53">
        <v>0</v>
      </c>
      <c r="AR120" s="53">
        <v>0</v>
      </c>
      <c r="AS120" s="53">
        <f>0.0018</f>
        <v>1.8E-3</v>
      </c>
      <c r="AT120" s="52">
        <f t="shared" si="102"/>
        <v>6.2250300000000003E-3</v>
      </c>
      <c r="AU120" s="53">
        <v>0</v>
      </c>
      <c r="AV120" s="53">
        <v>0</v>
      </c>
      <c r="AW120" s="53">
        <v>0</v>
      </c>
      <c r="AX120" s="53">
        <f>0.00622503</f>
        <v>6.2250300000000003E-3</v>
      </c>
      <c r="AY120" s="52">
        <f t="shared" si="99"/>
        <v>0</v>
      </c>
      <c r="AZ120" s="53">
        <v>0</v>
      </c>
      <c r="BA120" s="53">
        <v>0</v>
      </c>
      <c r="BB120" s="53">
        <v>0</v>
      </c>
      <c r="BC120" s="53">
        <v>0</v>
      </c>
    </row>
  </sheetData>
  <mergeCells count="4">
    <mergeCell ref="D14:AC14"/>
    <mergeCell ref="AD14:BC14"/>
    <mergeCell ref="A1:BC1"/>
    <mergeCell ref="A3:BC3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43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2020-11-12T01:54:30Z</cp:lastPrinted>
  <dcterms:created xsi:type="dcterms:W3CDTF">1996-10-08T23:32:33Z</dcterms:created>
  <dcterms:modified xsi:type="dcterms:W3CDTF">2021-02-12T07:02:13Z</dcterms:modified>
</cp:coreProperties>
</file>