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32" i="4"/>
  <c r="P19"/>
  <c r="P57"/>
  <c r="P64"/>
  <c r="P31"/>
  <c r="P30"/>
  <c r="P32"/>
  <c r="N19"/>
  <c r="V29"/>
  <c r="U28"/>
  <c r="V28"/>
  <c r="U29"/>
  <c r="U27"/>
  <c r="V27"/>
  <c r="M26"/>
  <c r="M25"/>
  <c r="F31"/>
  <c r="F30"/>
  <c r="R113"/>
  <c r="M113"/>
  <c r="K113"/>
  <c r="F113"/>
  <c r="U115"/>
  <c r="V115"/>
  <c r="U116"/>
  <c r="V116"/>
  <c r="U117"/>
  <c r="V117"/>
  <c r="U118"/>
  <c r="V118"/>
  <c r="U119"/>
  <c r="V119"/>
  <c r="U114"/>
  <c r="V114"/>
  <c r="U66"/>
  <c r="V66"/>
  <c r="U67"/>
  <c r="V67"/>
  <c r="U68"/>
  <c r="V68"/>
  <c r="U69"/>
  <c r="V69"/>
  <c r="U70"/>
  <c r="V70"/>
  <c r="U71"/>
  <c r="V71"/>
  <c r="U72"/>
  <c r="V72"/>
  <c r="U73"/>
  <c r="V73"/>
  <c r="U74"/>
  <c r="V74"/>
  <c r="U75"/>
  <c r="V75"/>
  <c r="U76"/>
  <c r="V76"/>
  <c r="U77"/>
  <c r="V77"/>
  <c r="U78"/>
  <c r="V78"/>
  <c r="U79"/>
  <c r="V79"/>
  <c r="U80"/>
  <c r="V80"/>
  <c r="U81"/>
  <c r="V81"/>
  <c r="U82"/>
  <c r="V82"/>
  <c r="U83"/>
  <c r="V83"/>
  <c r="U84"/>
  <c r="V84"/>
  <c r="U85"/>
  <c r="V85"/>
  <c r="U86"/>
  <c r="V86"/>
  <c r="U87"/>
  <c r="V87"/>
  <c r="U88"/>
  <c r="V88"/>
  <c r="U89"/>
  <c r="V89"/>
  <c r="U90"/>
  <c r="V90"/>
  <c r="U91"/>
  <c r="V91"/>
  <c r="U92"/>
  <c r="V92"/>
  <c r="U93"/>
  <c r="V93"/>
  <c r="U94"/>
  <c r="V94"/>
  <c r="U95"/>
  <c r="V95"/>
  <c r="U96"/>
  <c r="V96"/>
  <c r="U97"/>
  <c r="V97"/>
  <c r="U98"/>
  <c r="V98"/>
  <c r="U99"/>
  <c r="V99"/>
  <c r="U100"/>
  <c r="V100"/>
  <c r="U101"/>
  <c r="V101"/>
  <c r="U102"/>
  <c r="V102"/>
  <c r="U103"/>
  <c r="V103"/>
  <c r="U104"/>
  <c r="V104"/>
  <c r="U105"/>
  <c r="V105"/>
  <c r="U106"/>
  <c r="V106"/>
  <c r="U107"/>
  <c r="V107"/>
  <c r="U108"/>
  <c r="V108"/>
  <c r="U109"/>
  <c r="V109"/>
  <c r="U110"/>
  <c r="V110"/>
  <c r="U111"/>
  <c r="V111"/>
  <c r="U112"/>
  <c r="V112"/>
  <c r="U65"/>
  <c r="V65"/>
  <c r="M64"/>
  <c r="I64"/>
  <c r="F64"/>
  <c r="V60"/>
  <c r="V62"/>
  <c r="U59"/>
  <c r="V59"/>
  <c r="U60"/>
  <c r="U61"/>
  <c r="V61"/>
  <c r="U62"/>
  <c r="U63"/>
  <c r="V63"/>
  <c r="U58"/>
  <c r="V58"/>
  <c r="M57"/>
  <c r="I57"/>
  <c r="F57"/>
  <c r="U55"/>
  <c r="V55"/>
  <c r="U56"/>
  <c r="V56"/>
  <c r="U54"/>
  <c r="V54"/>
  <c r="P53"/>
  <c r="M53"/>
  <c r="I53"/>
  <c r="F53"/>
  <c r="R25"/>
  <c r="N25"/>
  <c r="N24"/>
  <c r="G25"/>
  <c r="G24"/>
  <c r="G19"/>
  <c r="I32"/>
  <c r="I31"/>
  <c r="I30"/>
  <c r="I19"/>
  <c r="F32"/>
  <c r="U34"/>
  <c r="V34"/>
  <c r="U35"/>
  <c r="V35"/>
  <c r="U36"/>
  <c r="V36"/>
  <c r="U37"/>
  <c r="V37"/>
  <c r="U38"/>
  <c r="V38"/>
  <c r="U39"/>
  <c r="V39"/>
  <c r="U40"/>
  <c r="V40"/>
  <c r="U41"/>
  <c r="V41"/>
  <c r="U42"/>
  <c r="V42"/>
  <c r="U43"/>
  <c r="V43"/>
  <c r="U44"/>
  <c r="V44"/>
  <c r="U45"/>
  <c r="V45"/>
  <c r="U46"/>
  <c r="V46"/>
  <c r="U47"/>
  <c r="V47"/>
  <c r="U48"/>
  <c r="V48"/>
  <c r="U49"/>
  <c r="V49"/>
  <c r="U50"/>
  <c r="V50"/>
  <c r="U51"/>
  <c r="V51"/>
  <c r="U52"/>
  <c r="V52"/>
  <c r="U33"/>
  <c r="V33"/>
  <c r="F26"/>
  <c r="F25"/>
  <c r="F24"/>
  <c r="F19"/>
  <c r="U23"/>
  <c r="M31"/>
  <c r="M30"/>
  <c r="M24"/>
  <c r="M19"/>
</calcChain>
</file>

<file path=xl/sharedStrings.xml><?xml version="1.0" encoding="utf-8"?>
<sst xmlns="http://schemas.openxmlformats.org/spreadsheetml/2006/main" count="1787" uniqueCount="156">
  <si>
    <t>Форма 3. Отчет об исполнении плана ввода основных средств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</si>
  <si>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</si>
  <si>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</si>
  <si>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</si>
  <si>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</si>
  <si>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</si>
  <si>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</si>
  <si>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</si>
  <si>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</si>
  <si>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</si>
  <si>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</si>
  <si>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</si>
  <si>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</si>
  <si>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</si>
  <si>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</si>
  <si>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</si>
  <si>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</si>
  <si>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</si>
  <si>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</si>
  <si>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</si>
  <si>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</si>
  <si>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</si>
  <si>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</si>
  <si>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</si>
  <si>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Приложение N 3
к приказу Минэнерго России
от 25.04.2018 N 320</t>
  </si>
  <si>
    <t>Номер группы инвести-
ционных проектов</t>
  </si>
  <si>
    <t>1.1</t>
  </si>
  <si>
    <t>Технологическое присоединение, всего, в том числе:</t>
  </si>
  <si>
    <t>нд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</si>
  <si>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</si>
  <si>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</si>
  <si>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</si>
  <si>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</si>
  <si>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</si>
  <si>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</si>
  <si>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</si>
  <si>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</si>
  <si>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</si>
  <si>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</si>
  <si>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</si>
  <si>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</si>
  <si>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</si>
  <si>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</si>
  <si>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</si>
  <si>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</si>
  <si>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</si>
  <si>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</si>
  <si>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</si>
  <si>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</si>
  <si>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</si>
  <si>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</si>
  <si>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</si>
  <si>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</si>
  <si>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</si>
  <si>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</si>
  <si>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</si>
  <si>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</si>
  <si>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</si>
  <si>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</si>
  <si>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</si>
  <si>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</si>
  <si>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П/с 20/35 - 427 (185)</t>
  </si>
  <si>
    <t>ТП-387-ТП-411</t>
  </si>
  <si>
    <t>ТП-387-ТП-336</t>
  </si>
  <si>
    <t>ТП-411-ТП-445</t>
  </si>
  <si>
    <t>ТП-393-ТП-390 (150)</t>
  </si>
  <si>
    <t>ТП-393-ТП-331 (150)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</si>
  <si>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</si>
  <si>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</si>
  <si>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</si>
  <si>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</si>
  <si>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</si>
  <si>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</si>
  <si>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</si>
  <si>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</si>
  <si>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</si>
  <si>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</si>
  <si>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</si>
  <si>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</si>
  <si>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</si>
  <si>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</si>
  <si>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</si>
  <si>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</si>
  <si>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</si>
  <si>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</si>
  <si>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</si>
  <si>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</si>
  <si>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</si>
  <si>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</si>
  <si>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</si>
  <si>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</si>
  <si>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</si>
  <si>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</si>
  <si>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</si>
  <si>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</si>
  <si>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</si>
  <si>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</si>
  <si>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</si>
  <si>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</si>
  <si>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</si>
  <si>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</si>
  <si>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</si>
  <si>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</si>
  <si>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</si>
  <si>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</si>
  <si>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</si>
  <si>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</si>
  <si>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</si>
  <si>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</si>
  <si>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</si>
  <si>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</si>
  <si>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</si>
  <si>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</si>
  <si>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</si>
  <si>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</si>
  <si>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</si>
  <si>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</si>
  <si>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</si>
  <si>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</si>
  <si>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</si>
  <si>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</si>
  <si>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</si>
  <si>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</si>
  <si>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</si>
  <si>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</si>
  <si>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</si>
  <si>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</si>
  <si>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</si>
  <si>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</si>
  <si>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</si>
  <si>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</si>
  <si>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</si>
  <si>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</si>
  <si>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</si>
  <si>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</si>
  <si>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</si>
  <si>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</si>
  <si>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</si>
  <si>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</si>
  <si>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</si>
  <si>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</si>
  <si>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2020</t>
  </si>
  <si>
    <t>Муниципальное унитарное предприятие города абакана "Абаканские электрические сети"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</si>
  <si>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</si>
  <si>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</si>
  <si>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>Работы выполнялись хозяйственным способом</t>
  </si>
  <si>
    <t>По результатам уточнения проектных работ,  по факту выполненных работ</t>
  </si>
  <si>
    <t>1. Снижение потребления электроэнергии в период пандемии
2. Утверждение планово убыточного тарифа</t>
  </si>
  <si>
    <t>По результатам уточнения проектных работ, после проведения закупочной процедуры,  а также по факту выполненных работ</t>
  </si>
  <si>
    <t>По результатам уточнения проектных работ,  а также по факту выполненных работ</t>
  </si>
  <si>
    <t>По результатам уточнения проектных работ, а также по факту выполненных работ</t>
  </si>
  <si>
    <t>По фактически выполненным работам</t>
  </si>
  <si>
    <t>По результатам уточнения проектных работ, после проведения закупочной процедуры, по факту выполненных работ, с учетом выполнения части работ подрядчиками, применяющими упрощенную систему налогообложения</t>
  </si>
  <si>
    <t>После проведения закупочной процедуры, по факту выполненных работ,</t>
  </si>
  <si>
    <t>Принятие основных средств и нематериальных активов к бухгалтерскому учету в 2020г</t>
  </si>
  <si>
    <t xml:space="preserve">Отклонение от плана ввода основных средств 2020г 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</si>
</sst>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2" fillId="0" borderId="0"/>
    <xf numFmtId="0" fontId="6" fillId="0" borderId="0"/>
    <xf numFmtId="0" fontId="13" fillId="0" borderId="0"/>
  </cellStyleXfs>
  <cellXfs count="141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top"/>
    </xf>
    <xf numFmtId="0" fontId="7" fillId="0" borderId="2" xfId="3" applyNumberFormat="1" applyFont="1" applyFill="1" applyBorder="1" applyAlignment="1">
      <alignment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1" xfId="3" applyNumberFormat="1" applyFont="1" applyFill="1" applyBorder="1" applyAlignment="1">
      <alignment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0" fontId="8" fillId="2" borderId="5" xfId="3" applyFont="1" applyFill="1" applyBorder="1" applyAlignment="1">
      <alignment vertical="center" wrapText="1"/>
    </xf>
    <xf numFmtId="0" fontId="8" fillId="0" borderId="4" xfId="0" applyNumberFormat="1" applyFont="1" applyBorder="1" applyAlignment="1">
      <alignment horizontal="center"/>
    </xf>
    <xf numFmtId="0" fontId="8" fillId="0" borderId="6" xfId="0" applyFont="1" applyFill="1" applyBorder="1" applyAlignment="1">
      <alignment vertical="center" wrapText="1"/>
    </xf>
    <xf numFmtId="0" fontId="9" fillId="0" borderId="6" xfId="3" applyNumberFormat="1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4" xfId="0" applyNumberFormat="1" applyFont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49" fontId="7" fillId="0" borderId="4" xfId="3" applyNumberFormat="1" applyFont="1" applyFill="1" applyBorder="1" applyAlignment="1">
      <alignment horizontal="center" vertical="center" wrapText="1"/>
    </xf>
    <xf numFmtId="0" fontId="9" fillId="0" borderId="6" xfId="3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3" xfId="1" applyFont="1" applyFill="1" applyBorder="1" applyAlignment="1">
      <alignment vertical="center"/>
    </xf>
    <xf numFmtId="0" fontId="8" fillId="0" borderId="6" xfId="1" applyFont="1" applyFill="1" applyBorder="1" applyAlignment="1">
      <alignment vertical="center"/>
    </xf>
    <xf numFmtId="0" fontId="9" fillId="0" borderId="6" xfId="3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vertical="center" wrapText="1"/>
    </xf>
    <xf numFmtId="0" fontId="11" fillId="0" borderId="1" xfId="3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vertical="center"/>
    </xf>
    <xf numFmtId="0" fontId="8" fillId="0" borderId="4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vertical="center" wrapText="1"/>
    </xf>
    <xf numFmtId="0" fontId="8" fillId="0" borderId="6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2" fontId="3" fillId="0" borderId="7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/>
    </xf>
    <xf numFmtId="0" fontId="8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/>
    </xf>
    <xf numFmtId="0" fontId="7" fillId="0" borderId="6" xfId="3" applyNumberFormat="1" applyFont="1" applyFill="1" applyBorder="1" applyAlignment="1">
      <alignment horizontal="center" vertical="center" wrapText="1"/>
    </xf>
    <xf numFmtId="49" fontId="7" fillId="0" borderId="9" xfId="3" applyNumberFormat="1" applyFont="1" applyFill="1" applyBorder="1" applyAlignment="1">
      <alignment horizontal="center" vertical="center" wrapText="1"/>
    </xf>
    <xf numFmtId="0" fontId="7" fillId="0" borderId="7" xfId="3" applyNumberFormat="1" applyFont="1" applyFill="1" applyBorder="1" applyAlignment="1">
      <alignment vertical="center" wrapText="1"/>
    </xf>
    <xf numFmtId="0" fontId="3" fillId="0" borderId="7" xfId="0" applyNumberFormat="1" applyFont="1" applyBorder="1" applyAlignment="1">
      <alignment horizontal="center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3" fillId="0" borderId="6" xfId="1" applyFont="1" applyFill="1" applyBorder="1" applyAlignment="1">
      <alignment vertical="center" wrapText="1"/>
    </xf>
    <xf numFmtId="0" fontId="7" fillId="0" borderId="7" xfId="3" applyNumberFormat="1" applyFont="1" applyFill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9" fontId="3" fillId="0" borderId="7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2" fontId="3" fillId="0" borderId="10" xfId="1" applyNumberFormat="1" applyFont="1" applyFill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2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 7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Y119"/>
  <sheetViews>
    <sheetView showGridLines="0" tabSelected="1" topLeftCell="C103" workbookViewId="0">
      <selection activeCell="AA113" sqref="AA113"/>
    </sheetView>
  </sheetViews>
  <sheetFormatPr defaultRowHeight="11.25"/>
  <cols>
    <col min="1" max="1" width="9.28515625" style="1" customWidth="1"/>
    <col min="2" max="2" width="44.140625" style="1" customWidth="1"/>
    <col min="3" max="3" width="13.7109375" style="1" customWidth="1"/>
    <col min="4" max="4" width="15.5703125" style="1" customWidth="1"/>
    <col min="5" max="5" width="12.7109375" style="1" customWidth="1"/>
    <col min="6" max="11" width="6" style="1" customWidth="1"/>
    <col min="12" max="12" width="12.7109375" style="1" customWidth="1"/>
    <col min="13" max="13" width="7.7109375" style="1" customWidth="1"/>
    <col min="14" max="18" width="6" style="1" customWidth="1"/>
    <col min="19" max="19" width="9.85546875" style="1" customWidth="1"/>
    <col min="20" max="20" width="6" style="1" customWidth="1"/>
    <col min="21" max="22" width="6.85546875" style="1" customWidth="1"/>
    <col min="23" max="23" width="37.5703125" style="1" customWidth="1"/>
    <col min="24" max="24" width="0.42578125" style="1" customWidth="1"/>
    <col min="25" max="16384" width="9.140625" style="1"/>
  </cols>
  <sheetData>
    <row r="1" spans="1:25" ht="39.75" customHeight="1">
      <c r="A1" s="136" t="s">
        <v>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</row>
    <row r="2" spans="1:25" ht="24" customHeight="1">
      <c r="T2" s="137"/>
      <c r="U2" s="137"/>
      <c r="V2" s="137"/>
      <c r="W2" s="137"/>
    </row>
    <row r="3" spans="1:25" ht="15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</row>
    <row r="4" spans="1:25" ht="15">
      <c r="A4" s="6"/>
      <c r="B4" s="6"/>
      <c r="C4" s="6"/>
      <c r="D4" s="6"/>
      <c r="E4" s="6"/>
      <c r="F4" s="6"/>
      <c r="G4" s="6"/>
      <c r="H4" s="6"/>
      <c r="I4" s="7" t="s">
        <v>1</v>
      </c>
      <c r="J4" s="129" t="s">
        <v>141</v>
      </c>
      <c r="K4" s="129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5" ht="11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5" ht="15">
      <c r="A6" s="6"/>
      <c r="B6" s="6"/>
      <c r="C6" s="6"/>
      <c r="D6" s="6"/>
      <c r="E6" s="6"/>
      <c r="F6" s="6"/>
      <c r="G6" s="7" t="s">
        <v>2</v>
      </c>
      <c r="H6" s="139" t="s">
        <v>142</v>
      </c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6"/>
      <c r="W6" s="6"/>
    </row>
    <row r="7" spans="1:25" ht="15">
      <c r="A7" s="6"/>
      <c r="B7" s="6"/>
      <c r="C7" s="6"/>
      <c r="D7" s="6"/>
      <c r="E7" s="6"/>
      <c r="F7" s="6"/>
      <c r="G7" s="6"/>
      <c r="H7" s="128" t="s">
        <v>3</v>
      </c>
      <c r="I7" s="128"/>
      <c r="J7" s="128"/>
      <c r="K7" s="128"/>
      <c r="L7" s="128"/>
      <c r="M7" s="128"/>
      <c r="N7" s="128"/>
      <c r="O7" s="128"/>
      <c r="P7" s="128"/>
      <c r="Q7" s="128"/>
      <c r="R7" s="6"/>
      <c r="S7" s="8"/>
      <c r="T7" s="6"/>
      <c r="U7" s="6"/>
      <c r="V7" s="6"/>
      <c r="W7" s="6"/>
    </row>
    <row r="8" spans="1:25" ht="11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5" ht="15">
      <c r="A9" s="6"/>
      <c r="B9" s="6"/>
      <c r="C9" s="6"/>
      <c r="D9" s="6"/>
      <c r="E9" s="6"/>
      <c r="F9" s="6"/>
      <c r="G9" s="6"/>
      <c r="H9" s="6"/>
      <c r="I9" s="7" t="s">
        <v>4</v>
      </c>
      <c r="J9" s="129" t="s">
        <v>143</v>
      </c>
      <c r="K9" s="129"/>
      <c r="L9" s="6" t="s">
        <v>5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5" ht="11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5" ht="15">
      <c r="A11" s="6"/>
      <c r="B11" s="6"/>
      <c r="C11" s="6"/>
      <c r="D11" s="6"/>
      <c r="E11" s="6"/>
      <c r="F11" s="6"/>
      <c r="G11" s="6"/>
      <c r="H11" s="7" t="s">
        <v>6</v>
      </c>
      <c r="I11" s="140" t="s">
        <v>144</v>
      </c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5" ht="12">
      <c r="I12" s="128" t="s">
        <v>7</v>
      </c>
      <c r="J12" s="128"/>
      <c r="K12" s="128"/>
      <c r="L12" s="128"/>
      <c r="M12" s="128"/>
      <c r="N12" s="128"/>
      <c r="O12" s="128"/>
      <c r="P12" s="128"/>
      <c r="Q12" s="128"/>
      <c r="R12" s="128"/>
      <c r="S12" s="128"/>
    </row>
    <row r="13" spans="1:25" ht="11.25" customHeight="1"/>
    <row r="14" spans="1:25" ht="15" customHeight="1">
      <c r="A14" s="120" t="s">
        <v>25</v>
      </c>
      <c r="B14" s="120" t="s">
        <v>8</v>
      </c>
      <c r="C14" s="120" t="s">
        <v>9</v>
      </c>
      <c r="D14" s="120" t="s">
        <v>10</v>
      </c>
      <c r="E14" s="123" t="s">
        <v>154</v>
      </c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5"/>
      <c r="S14" s="130" t="s">
        <v>155</v>
      </c>
      <c r="T14" s="131"/>
      <c r="U14" s="131"/>
      <c r="V14" s="132"/>
      <c r="W14" s="120" t="s">
        <v>11</v>
      </c>
    </row>
    <row r="15" spans="1:25" ht="15" customHeight="1">
      <c r="A15" s="121"/>
      <c r="B15" s="121"/>
      <c r="C15" s="121"/>
      <c r="D15" s="121"/>
      <c r="E15" s="123" t="s">
        <v>12</v>
      </c>
      <c r="F15" s="124"/>
      <c r="G15" s="124"/>
      <c r="H15" s="124"/>
      <c r="I15" s="124"/>
      <c r="J15" s="124"/>
      <c r="K15" s="125"/>
      <c r="L15" s="123" t="s">
        <v>13</v>
      </c>
      <c r="M15" s="124"/>
      <c r="N15" s="124"/>
      <c r="O15" s="124"/>
      <c r="P15" s="124"/>
      <c r="Q15" s="124"/>
      <c r="R15" s="125"/>
      <c r="S15" s="133"/>
      <c r="T15" s="134"/>
      <c r="U15" s="134"/>
      <c r="V15" s="135"/>
      <c r="W15" s="121"/>
    </row>
    <row r="16" spans="1:25" ht="27" customHeight="1">
      <c r="A16" s="121"/>
      <c r="B16" s="121"/>
      <c r="C16" s="121"/>
      <c r="D16" s="121"/>
      <c r="E16" s="2" t="s">
        <v>14</v>
      </c>
      <c r="F16" s="123" t="s">
        <v>15</v>
      </c>
      <c r="G16" s="124"/>
      <c r="H16" s="124"/>
      <c r="I16" s="124"/>
      <c r="J16" s="124"/>
      <c r="K16" s="125"/>
      <c r="L16" s="2" t="s">
        <v>14</v>
      </c>
      <c r="M16" s="123" t="s">
        <v>15</v>
      </c>
      <c r="N16" s="124"/>
      <c r="O16" s="124"/>
      <c r="P16" s="124"/>
      <c r="Q16" s="124"/>
      <c r="R16" s="125"/>
      <c r="S16" s="126" t="s">
        <v>16</v>
      </c>
      <c r="T16" s="127"/>
      <c r="U16" s="126" t="s">
        <v>15</v>
      </c>
      <c r="V16" s="127"/>
      <c r="W16" s="121"/>
    </row>
    <row r="17" spans="1:23" ht="60" customHeight="1">
      <c r="A17" s="122"/>
      <c r="B17" s="122"/>
      <c r="C17" s="122"/>
      <c r="D17" s="122"/>
      <c r="E17" s="3" t="s">
        <v>17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  <c r="K17" s="3" t="s">
        <v>22</v>
      </c>
      <c r="L17" s="3" t="s">
        <v>17</v>
      </c>
      <c r="M17" s="3" t="s">
        <v>17</v>
      </c>
      <c r="N17" s="3" t="s">
        <v>18</v>
      </c>
      <c r="O17" s="3" t="s">
        <v>19</v>
      </c>
      <c r="P17" s="3" t="s">
        <v>20</v>
      </c>
      <c r="Q17" s="3" t="s">
        <v>21</v>
      </c>
      <c r="R17" s="3" t="s">
        <v>22</v>
      </c>
      <c r="S17" s="2" t="s">
        <v>17</v>
      </c>
      <c r="T17" s="2" t="s">
        <v>23</v>
      </c>
      <c r="U17" s="2" t="s">
        <v>17</v>
      </c>
      <c r="V17" s="2" t="s">
        <v>23</v>
      </c>
      <c r="W17" s="122"/>
    </row>
    <row r="18" spans="1:23" ht="13.5" customHeight="1" thickBot="1">
      <c r="A18" s="71">
        <v>1</v>
      </c>
      <c r="B18" s="71">
        <v>2</v>
      </c>
      <c r="C18" s="71">
        <v>3</v>
      </c>
      <c r="D18" s="71">
        <v>4</v>
      </c>
      <c r="E18" s="71">
        <v>5</v>
      </c>
      <c r="F18" s="71">
        <v>6</v>
      </c>
      <c r="G18" s="71">
        <v>7</v>
      </c>
      <c r="H18" s="71">
        <v>8</v>
      </c>
      <c r="I18" s="71">
        <v>9</v>
      </c>
      <c r="J18" s="71">
        <v>10</v>
      </c>
      <c r="K18" s="71">
        <v>11</v>
      </c>
      <c r="L18" s="71">
        <v>12</v>
      </c>
      <c r="M18" s="71">
        <v>13</v>
      </c>
      <c r="N18" s="71">
        <v>14</v>
      </c>
      <c r="O18" s="71">
        <v>15</v>
      </c>
      <c r="P18" s="71">
        <v>16</v>
      </c>
      <c r="Q18" s="71">
        <v>17</v>
      </c>
      <c r="R18" s="71">
        <v>18</v>
      </c>
      <c r="S18" s="71">
        <v>19</v>
      </c>
      <c r="T18" s="71">
        <v>20</v>
      </c>
      <c r="U18" s="71">
        <v>21</v>
      </c>
      <c r="V18" s="71">
        <v>22</v>
      </c>
      <c r="W18" s="71">
        <v>23</v>
      </c>
    </row>
    <row r="19" spans="1:23" ht="13.5" customHeight="1" thickBot="1">
      <c r="A19" s="15" t="s">
        <v>35</v>
      </c>
      <c r="B19" s="16" t="s">
        <v>36</v>
      </c>
      <c r="C19" s="17" t="s">
        <v>28</v>
      </c>
      <c r="D19" s="90" t="s">
        <v>28</v>
      </c>
      <c r="E19" s="76" t="s">
        <v>28</v>
      </c>
      <c r="F19" s="113">
        <f>SUM(F20,F24)</f>
        <v>108.07413333333335</v>
      </c>
      <c r="G19" s="90">
        <f>SUM(G24)</f>
        <v>4.0599999999999996</v>
      </c>
      <c r="H19" s="90" t="s">
        <v>28</v>
      </c>
      <c r="I19" s="94">
        <f>SUM(I20,I30)</f>
        <v>20.020000000000003</v>
      </c>
      <c r="J19" s="90" t="s">
        <v>28</v>
      </c>
      <c r="K19" s="90">
        <v>11</v>
      </c>
      <c r="L19" s="83" t="s">
        <v>28</v>
      </c>
      <c r="M19" s="94">
        <f>SUM(M20,M24,M113)</f>
        <v>31.287177900000003</v>
      </c>
      <c r="N19" s="90">
        <f>N24</f>
        <v>1.43</v>
      </c>
      <c r="O19" s="90" t="s">
        <v>28</v>
      </c>
      <c r="P19" s="94">
        <f>SUM(P20,P30)</f>
        <v>11.808</v>
      </c>
      <c r="Q19" s="90" t="s">
        <v>28</v>
      </c>
      <c r="R19" s="90">
        <v>3</v>
      </c>
      <c r="S19" s="76" t="s">
        <v>28</v>
      </c>
      <c r="T19" s="76" t="s">
        <v>28</v>
      </c>
      <c r="U19" s="76" t="s">
        <v>28</v>
      </c>
      <c r="V19" s="76" t="s">
        <v>28</v>
      </c>
      <c r="W19" s="76" t="s">
        <v>28</v>
      </c>
    </row>
    <row r="20" spans="1:23" ht="13.5" customHeight="1">
      <c r="A20" s="23" t="s">
        <v>26</v>
      </c>
      <c r="B20" s="9" t="s">
        <v>27</v>
      </c>
      <c r="C20" s="10" t="s">
        <v>28</v>
      </c>
      <c r="D20" s="52" t="s">
        <v>28</v>
      </c>
      <c r="E20" s="51" t="s">
        <v>28</v>
      </c>
      <c r="F20" s="104">
        <v>0.93333333333333302</v>
      </c>
      <c r="G20" s="51" t="s">
        <v>28</v>
      </c>
      <c r="H20" s="52" t="s">
        <v>28</v>
      </c>
      <c r="I20" s="51">
        <v>0.48</v>
      </c>
      <c r="J20" s="51" t="s">
        <v>28</v>
      </c>
      <c r="K20" s="51" t="s">
        <v>28</v>
      </c>
      <c r="L20" s="51" t="s">
        <v>28</v>
      </c>
      <c r="M20" s="56">
        <v>0.19</v>
      </c>
      <c r="N20" s="51" t="s">
        <v>28</v>
      </c>
      <c r="O20" s="51" t="s">
        <v>28</v>
      </c>
      <c r="P20" s="56">
        <v>0.192</v>
      </c>
      <c r="Q20" s="56" t="s">
        <v>28</v>
      </c>
      <c r="R20" s="56" t="s">
        <v>28</v>
      </c>
      <c r="S20" s="51" t="s">
        <v>28</v>
      </c>
      <c r="T20" s="51" t="s">
        <v>28</v>
      </c>
      <c r="U20" s="52" t="s">
        <v>28</v>
      </c>
      <c r="V20" s="52" t="s">
        <v>28</v>
      </c>
      <c r="W20" s="52" t="s">
        <v>28</v>
      </c>
    </row>
    <row r="21" spans="1:23" ht="13.5" customHeight="1">
      <c r="A21" s="25" t="s">
        <v>29</v>
      </c>
      <c r="B21" s="11" t="s">
        <v>30</v>
      </c>
      <c r="C21" s="12" t="s">
        <v>28</v>
      </c>
      <c r="D21" s="5" t="s">
        <v>28</v>
      </c>
      <c r="E21" s="51" t="s">
        <v>28</v>
      </c>
      <c r="F21" s="66">
        <v>0.93333333333333302</v>
      </c>
      <c r="G21" s="53" t="s">
        <v>28</v>
      </c>
      <c r="H21" s="5" t="s">
        <v>28</v>
      </c>
      <c r="I21" s="53">
        <v>0.48</v>
      </c>
      <c r="J21" s="53" t="s">
        <v>28</v>
      </c>
      <c r="K21" s="53" t="s">
        <v>28</v>
      </c>
      <c r="L21" s="51" t="s">
        <v>28</v>
      </c>
      <c r="M21" s="57">
        <v>0.19</v>
      </c>
      <c r="N21" s="53" t="s">
        <v>28</v>
      </c>
      <c r="O21" s="53" t="s">
        <v>28</v>
      </c>
      <c r="P21" s="57">
        <v>0.192</v>
      </c>
      <c r="Q21" s="57" t="s">
        <v>28</v>
      </c>
      <c r="R21" s="57" t="s">
        <v>28</v>
      </c>
      <c r="S21" s="51" t="s">
        <v>28</v>
      </c>
      <c r="T21" s="51" t="s">
        <v>28</v>
      </c>
      <c r="U21" s="5" t="s">
        <v>28</v>
      </c>
      <c r="V21" s="5" t="s">
        <v>28</v>
      </c>
      <c r="W21" s="5" t="s">
        <v>28</v>
      </c>
    </row>
    <row r="22" spans="1:23" ht="44.25" customHeight="1">
      <c r="A22" s="25" t="s">
        <v>31</v>
      </c>
      <c r="B22" s="11" t="s">
        <v>32</v>
      </c>
      <c r="C22" s="12" t="s">
        <v>28</v>
      </c>
      <c r="D22" s="5" t="s">
        <v>28</v>
      </c>
      <c r="E22" s="51" t="s">
        <v>28</v>
      </c>
      <c r="F22" s="66">
        <v>0.93333333333333302</v>
      </c>
      <c r="G22" s="53" t="s">
        <v>28</v>
      </c>
      <c r="H22" s="5" t="s">
        <v>28</v>
      </c>
      <c r="I22" s="53">
        <v>0.48</v>
      </c>
      <c r="J22" s="53" t="s">
        <v>28</v>
      </c>
      <c r="K22" s="53" t="s">
        <v>28</v>
      </c>
      <c r="L22" s="51" t="s">
        <v>28</v>
      </c>
      <c r="M22" s="57">
        <v>0.19</v>
      </c>
      <c r="N22" s="53" t="s">
        <v>28</v>
      </c>
      <c r="O22" s="53" t="s">
        <v>28</v>
      </c>
      <c r="P22" s="57">
        <v>0.192</v>
      </c>
      <c r="Q22" s="57" t="s">
        <v>28</v>
      </c>
      <c r="R22" s="57" t="s">
        <v>28</v>
      </c>
      <c r="S22" s="51" t="s">
        <v>28</v>
      </c>
      <c r="T22" s="51" t="s">
        <v>28</v>
      </c>
      <c r="U22" s="5" t="s">
        <v>28</v>
      </c>
      <c r="V22" s="5" t="s">
        <v>28</v>
      </c>
      <c r="W22" s="5" t="s">
        <v>28</v>
      </c>
    </row>
    <row r="23" spans="1:23" ht="23.25" customHeight="1" thickBot="1">
      <c r="A23" s="27" t="s">
        <v>31</v>
      </c>
      <c r="B23" s="13" t="s">
        <v>33</v>
      </c>
      <c r="C23" s="14" t="s">
        <v>34</v>
      </c>
      <c r="D23" s="80" t="s">
        <v>28</v>
      </c>
      <c r="E23" s="72" t="s">
        <v>28</v>
      </c>
      <c r="F23" s="80">
        <v>0.93333333333333302</v>
      </c>
      <c r="G23" s="54" t="s">
        <v>28</v>
      </c>
      <c r="H23" s="55" t="s">
        <v>28</v>
      </c>
      <c r="I23" s="54">
        <v>0.48</v>
      </c>
      <c r="J23" s="54" t="s">
        <v>28</v>
      </c>
      <c r="K23" s="54" t="s">
        <v>28</v>
      </c>
      <c r="L23" s="72" t="s">
        <v>28</v>
      </c>
      <c r="M23" s="58">
        <v>0.19</v>
      </c>
      <c r="N23" s="54" t="s">
        <v>28</v>
      </c>
      <c r="O23" s="54" t="s">
        <v>28</v>
      </c>
      <c r="P23" s="58">
        <v>0.192</v>
      </c>
      <c r="Q23" s="58" t="s">
        <v>28</v>
      </c>
      <c r="R23" s="58" t="s">
        <v>28</v>
      </c>
      <c r="S23" s="72" t="s">
        <v>28</v>
      </c>
      <c r="T23" s="72" t="s">
        <v>28</v>
      </c>
      <c r="U23" s="81">
        <f>SUM(M23-F23)</f>
        <v>-0.74333333333333296</v>
      </c>
      <c r="V23" s="82">
        <v>0.8</v>
      </c>
      <c r="W23" s="55" t="s">
        <v>145</v>
      </c>
    </row>
    <row r="24" spans="1:23" ht="24.75" customHeight="1" thickBot="1">
      <c r="A24" s="20" t="s">
        <v>37</v>
      </c>
      <c r="B24" s="18" t="s">
        <v>38</v>
      </c>
      <c r="C24" s="19" t="s">
        <v>28</v>
      </c>
      <c r="D24" s="78" t="s">
        <v>28</v>
      </c>
      <c r="E24" s="76" t="s">
        <v>28</v>
      </c>
      <c r="F24" s="77">
        <f>SUM(F25,F30,F113)</f>
        <v>107.14080000000001</v>
      </c>
      <c r="G24" s="78">
        <f>SUM(G25)</f>
        <v>4.0599999999999996</v>
      </c>
      <c r="H24" s="78" t="s">
        <v>28</v>
      </c>
      <c r="I24" s="78" t="s">
        <v>28</v>
      </c>
      <c r="J24" s="78" t="s">
        <v>28</v>
      </c>
      <c r="K24" s="78">
        <v>11</v>
      </c>
      <c r="L24" s="83" t="s">
        <v>28</v>
      </c>
      <c r="M24" s="77">
        <f>SUM(M25,M30)</f>
        <v>23.489400460000002</v>
      </c>
      <c r="N24" s="78">
        <f>SUM(N25)</f>
        <v>1.43</v>
      </c>
      <c r="O24" s="78" t="s">
        <v>28</v>
      </c>
      <c r="P24" s="78" t="s">
        <v>28</v>
      </c>
      <c r="Q24" s="78" t="s">
        <v>28</v>
      </c>
      <c r="R24" s="78">
        <v>3</v>
      </c>
      <c r="S24" s="83" t="s">
        <v>28</v>
      </c>
      <c r="T24" s="83" t="s">
        <v>28</v>
      </c>
      <c r="U24" s="78" t="s">
        <v>28</v>
      </c>
      <c r="V24" s="78" t="s">
        <v>28</v>
      </c>
      <c r="W24" s="95" t="s">
        <v>28</v>
      </c>
    </row>
    <row r="25" spans="1:23" ht="42.75" customHeight="1" thickBot="1">
      <c r="A25" s="20" t="s">
        <v>39</v>
      </c>
      <c r="B25" s="21" t="s">
        <v>40</v>
      </c>
      <c r="C25" s="22" t="s">
        <v>28</v>
      </c>
      <c r="D25" s="78" t="s">
        <v>28</v>
      </c>
      <c r="E25" s="76" t="s">
        <v>28</v>
      </c>
      <c r="F25" s="77">
        <f>SUM(F26)</f>
        <v>8.5833333333333339</v>
      </c>
      <c r="G25" s="78">
        <f>SUM(G26)</f>
        <v>4.0599999999999996</v>
      </c>
      <c r="H25" s="78" t="s">
        <v>28</v>
      </c>
      <c r="I25" s="78" t="s">
        <v>28</v>
      </c>
      <c r="J25" s="78" t="s">
        <v>28</v>
      </c>
      <c r="K25" s="78">
        <v>9</v>
      </c>
      <c r="L25" s="76" t="s">
        <v>28</v>
      </c>
      <c r="M25" s="77">
        <f>SUM(M26)</f>
        <v>6.5347221100000006</v>
      </c>
      <c r="N25" s="78">
        <f>SUM(N26)</f>
        <v>1.43</v>
      </c>
      <c r="O25" s="78" t="s">
        <v>28</v>
      </c>
      <c r="P25" s="78" t="s">
        <v>28</v>
      </c>
      <c r="Q25" s="78" t="s">
        <v>28</v>
      </c>
      <c r="R25" s="78">
        <f>SUM(R26)</f>
        <v>3</v>
      </c>
      <c r="S25" s="76" t="s">
        <v>28</v>
      </c>
      <c r="T25" s="76" t="s">
        <v>28</v>
      </c>
      <c r="U25" s="78" t="s">
        <v>28</v>
      </c>
      <c r="V25" s="78" t="s">
        <v>28</v>
      </c>
      <c r="W25" s="79" t="s">
        <v>28</v>
      </c>
    </row>
    <row r="26" spans="1:23" ht="23.25" customHeight="1">
      <c r="A26" s="23" t="s">
        <v>41</v>
      </c>
      <c r="B26" s="24" t="s">
        <v>42</v>
      </c>
      <c r="C26" s="10" t="s">
        <v>28</v>
      </c>
      <c r="D26" s="52" t="s">
        <v>28</v>
      </c>
      <c r="E26" s="51" t="s">
        <v>28</v>
      </c>
      <c r="F26" s="74">
        <f>SUM(F27:F29)</f>
        <v>8.5833333333333339</v>
      </c>
      <c r="G26" s="59">
        <v>4.0599999999999996</v>
      </c>
      <c r="H26" s="48" t="s">
        <v>28</v>
      </c>
      <c r="I26" s="59" t="s">
        <v>28</v>
      </c>
      <c r="J26" s="59" t="s">
        <v>28</v>
      </c>
      <c r="K26" s="59">
        <v>9</v>
      </c>
      <c r="L26" s="51" t="s">
        <v>28</v>
      </c>
      <c r="M26" s="74">
        <f>SUM(M27:M29)</f>
        <v>6.5347221100000006</v>
      </c>
      <c r="N26" s="59">
        <v>1.43</v>
      </c>
      <c r="O26" s="59" t="s">
        <v>28</v>
      </c>
      <c r="P26" s="59" t="s">
        <v>28</v>
      </c>
      <c r="Q26" s="59" t="s">
        <v>28</v>
      </c>
      <c r="R26" s="59">
        <v>3</v>
      </c>
      <c r="S26" s="51" t="s">
        <v>28</v>
      </c>
      <c r="T26" s="51" t="s">
        <v>28</v>
      </c>
      <c r="U26" s="74" t="s">
        <v>28</v>
      </c>
      <c r="V26" s="52" t="s">
        <v>28</v>
      </c>
      <c r="W26" s="51" t="s">
        <v>28</v>
      </c>
    </row>
    <row r="27" spans="1:23" ht="29.25" customHeight="1">
      <c r="A27" s="25" t="s">
        <v>41</v>
      </c>
      <c r="B27" s="26" t="s">
        <v>43</v>
      </c>
      <c r="C27" s="12" t="s">
        <v>34</v>
      </c>
      <c r="D27" s="57" t="s">
        <v>28</v>
      </c>
      <c r="E27" s="51" t="s">
        <v>28</v>
      </c>
      <c r="F27" s="57">
        <v>4.88</v>
      </c>
      <c r="G27" s="60">
        <v>1.43</v>
      </c>
      <c r="H27" s="41" t="s">
        <v>28</v>
      </c>
      <c r="I27" s="60" t="s">
        <v>28</v>
      </c>
      <c r="J27" s="60" t="s">
        <v>28</v>
      </c>
      <c r="K27" s="60">
        <v>3</v>
      </c>
      <c r="L27" s="51" t="s">
        <v>28</v>
      </c>
      <c r="M27" s="63">
        <v>4.5996672900000002</v>
      </c>
      <c r="N27" s="60">
        <v>1.43</v>
      </c>
      <c r="O27" s="60" t="s">
        <v>28</v>
      </c>
      <c r="P27" s="60" t="s">
        <v>28</v>
      </c>
      <c r="Q27" s="60" t="s">
        <v>28</v>
      </c>
      <c r="R27" s="60">
        <v>3</v>
      </c>
      <c r="S27" s="51" t="s">
        <v>28</v>
      </c>
      <c r="T27" s="51" t="s">
        <v>28</v>
      </c>
      <c r="U27" s="116">
        <f>SUM(M27-F27)</f>
        <v>-0.28033270999999971</v>
      </c>
      <c r="V27" s="109">
        <f>SUM(-U27/F27)</f>
        <v>5.7445227459016333E-2</v>
      </c>
      <c r="W27" s="53" t="s">
        <v>28</v>
      </c>
    </row>
    <row r="28" spans="1:23" ht="13.5" customHeight="1">
      <c r="A28" s="25" t="s">
        <v>41</v>
      </c>
      <c r="B28" s="26" t="s">
        <v>44</v>
      </c>
      <c r="C28" s="12" t="s">
        <v>34</v>
      </c>
      <c r="D28" s="57" t="s">
        <v>28</v>
      </c>
      <c r="E28" s="51" t="s">
        <v>28</v>
      </c>
      <c r="F28" s="57">
        <v>1.9366666666666665</v>
      </c>
      <c r="G28" s="60" t="s">
        <v>28</v>
      </c>
      <c r="H28" s="41" t="s">
        <v>28</v>
      </c>
      <c r="I28" s="60" t="s">
        <v>28</v>
      </c>
      <c r="J28" s="60" t="s">
        <v>28</v>
      </c>
      <c r="K28" s="60" t="s">
        <v>28</v>
      </c>
      <c r="L28" s="51" t="s">
        <v>28</v>
      </c>
      <c r="M28" s="63">
        <v>1.93505482</v>
      </c>
      <c r="N28" s="60" t="s">
        <v>28</v>
      </c>
      <c r="O28" s="60" t="s">
        <v>28</v>
      </c>
      <c r="P28" s="60" t="s">
        <v>28</v>
      </c>
      <c r="Q28" s="60" t="s">
        <v>28</v>
      </c>
      <c r="R28" s="60" t="s">
        <v>28</v>
      </c>
      <c r="S28" s="51" t="s">
        <v>28</v>
      </c>
      <c r="T28" s="51" t="s">
        <v>28</v>
      </c>
      <c r="U28" s="116">
        <f>SUM(M28-F28)</f>
        <v>-1.6118466666665832E-3</v>
      </c>
      <c r="V28" s="109">
        <f>SUM(-U28/F28)</f>
        <v>8.3227882960408778E-4</v>
      </c>
      <c r="W28" s="53" t="s">
        <v>28</v>
      </c>
    </row>
    <row r="29" spans="1:23" ht="43.5" customHeight="1" thickBot="1">
      <c r="A29" s="27" t="s">
        <v>41</v>
      </c>
      <c r="B29" s="13" t="s">
        <v>45</v>
      </c>
      <c r="C29" s="14" t="s">
        <v>46</v>
      </c>
      <c r="D29" s="58" t="s">
        <v>28</v>
      </c>
      <c r="E29" s="72" t="s">
        <v>28</v>
      </c>
      <c r="F29" s="58">
        <v>1.7666666666666668</v>
      </c>
      <c r="G29" s="61">
        <v>2.63</v>
      </c>
      <c r="H29" s="43" t="s">
        <v>28</v>
      </c>
      <c r="I29" s="61" t="s">
        <v>28</v>
      </c>
      <c r="J29" s="61" t="s">
        <v>28</v>
      </c>
      <c r="K29" s="61">
        <v>6</v>
      </c>
      <c r="L29" s="72" t="s">
        <v>28</v>
      </c>
      <c r="M29" s="117">
        <v>0</v>
      </c>
      <c r="N29" s="61">
        <v>0</v>
      </c>
      <c r="O29" s="61" t="s">
        <v>28</v>
      </c>
      <c r="P29" s="61" t="s">
        <v>28</v>
      </c>
      <c r="Q29" s="61" t="s">
        <v>28</v>
      </c>
      <c r="R29" s="61">
        <v>0</v>
      </c>
      <c r="S29" s="72" t="s">
        <v>28</v>
      </c>
      <c r="T29" s="72" t="s">
        <v>28</v>
      </c>
      <c r="U29" s="116">
        <f>SUM(M29-F29)</f>
        <v>-1.7666666666666668</v>
      </c>
      <c r="V29" s="109">
        <f>SUM(-U29/F29)</f>
        <v>1</v>
      </c>
      <c r="W29" s="69" t="s">
        <v>147</v>
      </c>
    </row>
    <row r="30" spans="1:23" ht="34.5" customHeight="1" thickBot="1">
      <c r="A30" s="29" t="s">
        <v>47</v>
      </c>
      <c r="B30" s="92" t="s">
        <v>48</v>
      </c>
      <c r="C30" s="85" t="s">
        <v>28</v>
      </c>
      <c r="D30" s="78" t="s">
        <v>28</v>
      </c>
      <c r="E30" s="83" t="s">
        <v>28</v>
      </c>
      <c r="F30" s="77">
        <f>SUM(F31)</f>
        <v>61.111566666666668</v>
      </c>
      <c r="G30" s="78" t="s">
        <v>28</v>
      </c>
      <c r="H30" s="78" t="s">
        <v>28</v>
      </c>
      <c r="I30" s="77">
        <f>SUM(I31)</f>
        <v>19.540000000000003</v>
      </c>
      <c r="J30" s="78" t="s">
        <v>28</v>
      </c>
      <c r="K30" s="78" t="s">
        <v>28</v>
      </c>
      <c r="L30" s="83" t="s">
        <v>28</v>
      </c>
      <c r="M30" s="77">
        <f>SUM(M31)</f>
        <v>16.954678350000002</v>
      </c>
      <c r="N30" s="78" t="s">
        <v>28</v>
      </c>
      <c r="O30" s="78" t="s">
        <v>28</v>
      </c>
      <c r="P30" s="77">
        <f>SUM(P31)</f>
        <v>11.616</v>
      </c>
      <c r="Q30" s="78" t="s">
        <v>28</v>
      </c>
      <c r="R30" s="78" t="s">
        <v>28</v>
      </c>
      <c r="S30" s="76" t="s">
        <v>28</v>
      </c>
      <c r="T30" s="76" t="s">
        <v>28</v>
      </c>
      <c r="U30" s="78" t="s">
        <v>28</v>
      </c>
      <c r="V30" s="78" t="s">
        <v>28</v>
      </c>
      <c r="W30" s="78" t="s">
        <v>28</v>
      </c>
    </row>
    <row r="31" spans="1:23" ht="18" customHeight="1" thickBot="1">
      <c r="A31" s="86" t="s">
        <v>49</v>
      </c>
      <c r="B31" s="87" t="s">
        <v>50</v>
      </c>
      <c r="C31" s="93" t="s">
        <v>28</v>
      </c>
      <c r="D31" s="78" t="s">
        <v>28</v>
      </c>
      <c r="E31" s="72" t="s">
        <v>28</v>
      </c>
      <c r="F31" s="112">
        <f>SUM(F32,F53,F57,F64)</f>
        <v>61.111566666666668</v>
      </c>
      <c r="G31" s="78" t="s">
        <v>28</v>
      </c>
      <c r="H31" s="78" t="s">
        <v>28</v>
      </c>
      <c r="I31" s="112">
        <f>SUM(I32,I53,I57,I64)</f>
        <v>19.540000000000003</v>
      </c>
      <c r="J31" s="78" t="s">
        <v>28</v>
      </c>
      <c r="K31" s="78" t="s">
        <v>28</v>
      </c>
      <c r="L31" s="72" t="s">
        <v>28</v>
      </c>
      <c r="M31" s="114">
        <f>SUM(M32,M53,M57,M64)</f>
        <v>16.954678350000002</v>
      </c>
      <c r="N31" s="78" t="s">
        <v>28</v>
      </c>
      <c r="O31" s="78" t="s">
        <v>28</v>
      </c>
      <c r="P31" s="114">
        <f>SUM(P32,P53,P57,P64)</f>
        <v>11.616</v>
      </c>
      <c r="Q31" s="78" t="s">
        <v>28</v>
      </c>
      <c r="R31" s="78" t="s">
        <v>28</v>
      </c>
      <c r="S31" s="72" t="s">
        <v>28</v>
      </c>
      <c r="T31" s="72" t="s">
        <v>28</v>
      </c>
      <c r="U31" s="115" t="s">
        <v>28</v>
      </c>
      <c r="V31" s="115" t="s">
        <v>28</v>
      </c>
      <c r="W31" s="115" t="s">
        <v>28</v>
      </c>
    </row>
    <row r="32" spans="1:23" ht="28.5" customHeight="1" thickBot="1">
      <c r="A32" s="20" t="s">
        <v>49</v>
      </c>
      <c r="B32" s="30" t="s">
        <v>51</v>
      </c>
      <c r="C32" s="19" t="s">
        <v>28</v>
      </c>
      <c r="D32" s="78" t="s">
        <v>28</v>
      </c>
      <c r="E32" s="76" t="s">
        <v>28</v>
      </c>
      <c r="F32" s="77">
        <f>SUM(F33:F52)</f>
        <v>33.840000000000003</v>
      </c>
      <c r="G32" s="78" t="s">
        <v>28</v>
      </c>
      <c r="H32" s="78" t="s">
        <v>28</v>
      </c>
      <c r="I32" s="78">
        <f>SUM(I33:I52)</f>
        <v>7.580000000000001</v>
      </c>
      <c r="J32" s="78" t="s">
        <v>28</v>
      </c>
      <c r="K32" s="78" t="s">
        <v>28</v>
      </c>
      <c r="L32" s="76" t="s">
        <v>28</v>
      </c>
      <c r="M32" s="77">
        <f>SUM(M33:M52)</f>
        <v>9.4079204199999982</v>
      </c>
      <c r="N32" s="78" t="s">
        <v>28</v>
      </c>
      <c r="O32" s="78" t="s">
        <v>28</v>
      </c>
      <c r="P32" s="77">
        <f>SUM(P33:P52)</f>
        <v>4.4619999999999997</v>
      </c>
      <c r="Q32" s="78" t="s">
        <v>28</v>
      </c>
      <c r="R32" s="78" t="s">
        <v>28</v>
      </c>
      <c r="S32" s="76" t="s">
        <v>28</v>
      </c>
      <c r="T32" s="76" t="s">
        <v>28</v>
      </c>
      <c r="U32" s="78" t="s">
        <v>28</v>
      </c>
      <c r="V32" s="78" t="s">
        <v>28</v>
      </c>
      <c r="W32" s="95" t="s">
        <v>28</v>
      </c>
    </row>
    <row r="33" spans="1:23" ht="25.5" customHeight="1">
      <c r="A33" s="23" t="s">
        <v>49</v>
      </c>
      <c r="B33" s="9" t="s">
        <v>52</v>
      </c>
      <c r="C33" s="10" t="s">
        <v>34</v>
      </c>
      <c r="D33" s="56" t="s">
        <v>28</v>
      </c>
      <c r="E33" s="51" t="s">
        <v>28</v>
      </c>
      <c r="F33" s="56">
        <v>2.2000000000000002</v>
      </c>
      <c r="G33" s="59" t="s">
        <v>28</v>
      </c>
      <c r="H33" s="48" t="s">
        <v>28</v>
      </c>
      <c r="I33" s="59">
        <v>0.5</v>
      </c>
      <c r="J33" s="59" t="s">
        <v>28</v>
      </c>
      <c r="K33" s="59" t="s">
        <v>28</v>
      </c>
      <c r="L33" s="51" t="s">
        <v>28</v>
      </c>
      <c r="M33" s="56">
        <v>0.87057705000000007</v>
      </c>
      <c r="N33" s="59" t="s">
        <v>28</v>
      </c>
      <c r="O33" s="59" t="s">
        <v>28</v>
      </c>
      <c r="P33" s="62">
        <v>0.47499999999999998</v>
      </c>
      <c r="Q33" s="59" t="s">
        <v>28</v>
      </c>
      <c r="R33" s="59" t="s">
        <v>28</v>
      </c>
      <c r="S33" s="51" t="s">
        <v>28</v>
      </c>
      <c r="T33" s="51" t="s">
        <v>28</v>
      </c>
      <c r="U33" s="56">
        <f>SUM(M33-F33)</f>
        <v>-1.3294229500000001</v>
      </c>
      <c r="V33" s="89">
        <f>SUM(-U33/F33)</f>
        <v>0.60428315909090913</v>
      </c>
      <c r="W33" s="68" t="s">
        <v>146</v>
      </c>
    </row>
    <row r="34" spans="1:23" ht="30.75" customHeight="1">
      <c r="A34" s="25" t="s">
        <v>49</v>
      </c>
      <c r="B34" s="31" t="s">
        <v>53</v>
      </c>
      <c r="C34" s="12" t="s">
        <v>34</v>
      </c>
      <c r="D34" s="56" t="s">
        <v>28</v>
      </c>
      <c r="E34" s="51" t="s">
        <v>28</v>
      </c>
      <c r="F34" s="57">
        <v>4.4000000000000004</v>
      </c>
      <c r="G34" s="60" t="s">
        <v>28</v>
      </c>
      <c r="H34" s="41" t="s">
        <v>28</v>
      </c>
      <c r="I34" s="60">
        <v>1</v>
      </c>
      <c r="J34" s="60" t="s">
        <v>28</v>
      </c>
      <c r="K34" s="60" t="s">
        <v>28</v>
      </c>
      <c r="L34" s="51" t="s">
        <v>28</v>
      </c>
      <c r="M34" s="57">
        <v>1.1631859400000002</v>
      </c>
      <c r="N34" s="60" t="s">
        <v>28</v>
      </c>
      <c r="O34" s="60" t="s">
        <v>28</v>
      </c>
      <c r="P34" s="63">
        <v>0.78500000000000003</v>
      </c>
      <c r="Q34" s="60" t="s">
        <v>28</v>
      </c>
      <c r="R34" s="60" t="s">
        <v>28</v>
      </c>
      <c r="S34" s="51" t="s">
        <v>28</v>
      </c>
      <c r="T34" s="51" t="s">
        <v>28</v>
      </c>
      <c r="U34" s="57">
        <f t="shared" ref="U34:U52" si="0">SUM(M34-F34)</f>
        <v>-3.2368140600000004</v>
      </c>
      <c r="V34" s="67">
        <f t="shared" ref="V34:V52" si="1">SUM(-U34/F34)</f>
        <v>0.73563955909090917</v>
      </c>
      <c r="W34" s="68" t="s">
        <v>146</v>
      </c>
    </row>
    <row r="35" spans="1:23" ht="38.25" customHeight="1">
      <c r="A35" s="25" t="s">
        <v>49</v>
      </c>
      <c r="B35" s="31" t="s">
        <v>54</v>
      </c>
      <c r="C35" s="12" t="s">
        <v>34</v>
      </c>
      <c r="D35" s="56" t="s">
        <v>28</v>
      </c>
      <c r="E35" s="51" t="s">
        <v>28</v>
      </c>
      <c r="F35" s="57">
        <v>1.32</v>
      </c>
      <c r="G35" s="60" t="s">
        <v>28</v>
      </c>
      <c r="H35" s="41" t="s">
        <v>28</v>
      </c>
      <c r="I35" s="60">
        <v>0.3</v>
      </c>
      <c r="J35" s="60" t="s">
        <v>28</v>
      </c>
      <c r="K35" s="60" t="s">
        <v>28</v>
      </c>
      <c r="L35" s="51" t="s">
        <v>28</v>
      </c>
      <c r="M35" s="57">
        <v>1.68202E-2</v>
      </c>
      <c r="N35" s="60" t="s">
        <v>28</v>
      </c>
      <c r="O35" s="60" t="s">
        <v>28</v>
      </c>
      <c r="P35" s="63">
        <v>0</v>
      </c>
      <c r="Q35" s="60" t="s">
        <v>28</v>
      </c>
      <c r="R35" s="60" t="s">
        <v>28</v>
      </c>
      <c r="S35" s="51" t="s">
        <v>28</v>
      </c>
      <c r="T35" s="51" t="s">
        <v>28</v>
      </c>
      <c r="U35" s="57">
        <f t="shared" si="0"/>
        <v>-1.3031798000000001</v>
      </c>
      <c r="V35" s="67">
        <f t="shared" si="1"/>
        <v>0.98725742424242424</v>
      </c>
      <c r="W35" s="69" t="s">
        <v>147</v>
      </c>
    </row>
    <row r="36" spans="1:23" ht="37.5" customHeight="1">
      <c r="A36" s="25" t="s">
        <v>49</v>
      </c>
      <c r="B36" s="31" t="s">
        <v>55</v>
      </c>
      <c r="C36" s="12" t="s">
        <v>34</v>
      </c>
      <c r="D36" s="56" t="s">
        <v>28</v>
      </c>
      <c r="E36" s="51" t="s">
        <v>28</v>
      </c>
      <c r="F36" s="57">
        <v>1.1000000000000001</v>
      </c>
      <c r="G36" s="60" t="s">
        <v>28</v>
      </c>
      <c r="H36" s="41" t="s">
        <v>28</v>
      </c>
      <c r="I36" s="60">
        <v>0.25</v>
      </c>
      <c r="J36" s="60" t="s">
        <v>28</v>
      </c>
      <c r="K36" s="60" t="s">
        <v>28</v>
      </c>
      <c r="L36" s="51" t="s">
        <v>28</v>
      </c>
      <c r="M36" s="57">
        <v>7.9591000000000002E-3</v>
      </c>
      <c r="N36" s="60" t="s">
        <v>28</v>
      </c>
      <c r="O36" s="60" t="s">
        <v>28</v>
      </c>
      <c r="P36" s="63">
        <v>0</v>
      </c>
      <c r="Q36" s="60" t="s">
        <v>28</v>
      </c>
      <c r="R36" s="60" t="s">
        <v>28</v>
      </c>
      <c r="S36" s="51" t="s">
        <v>28</v>
      </c>
      <c r="T36" s="51" t="s">
        <v>28</v>
      </c>
      <c r="U36" s="57">
        <f t="shared" si="0"/>
        <v>-1.0920409</v>
      </c>
      <c r="V36" s="67">
        <f t="shared" si="1"/>
        <v>0.99276445454545448</v>
      </c>
      <c r="W36" s="69" t="s">
        <v>147</v>
      </c>
    </row>
    <row r="37" spans="1:23" ht="35.25" customHeight="1">
      <c r="A37" s="25" t="s">
        <v>49</v>
      </c>
      <c r="B37" s="31" t="s">
        <v>56</v>
      </c>
      <c r="C37" s="12" t="s">
        <v>34</v>
      </c>
      <c r="D37" s="56" t="s">
        <v>28</v>
      </c>
      <c r="E37" s="51" t="s">
        <v>28</v>
      </c>
      <c r="F37" s="57">
        <v>0.88000000000000012</v>
      </c>
      <c r="G37" s="60" t="s">
        <v>28</v>
      </c>
      <c r="H37" s="41" t="s">
        <v>28</v>
      </c>
      <c r="I37" s="60">
        <v>0.2</v>
      </c>
      <c r="J37" s="60" t="s">
        <v>28</v>
      </c>
      <c r="K37" s="60" t="s">
        <v>28</v>
      </c>
      <c r="L37" s="51" t="s">
        <v>28</v>
      </c>
      <c r="M37" s="57">
        <v>5.4488999999999996E-3</v>
      </c>
      <c r="N37" s="60" t="s">
        <v>28</v>
      </c>
      <c r="O37" s="60" t="s">
        <v>28</v>
      </c>
      <c r="P37" s="63">
        <v>0</v>
      </c>
      <c r="Q37" s="60" t="s">
        <v>28</v>
      </c>
      <c r="R37" s="60" t="s">
        <v>28</v>
      </c>
      <c r="S37" s="51" t="s">
        <v>28</v>
      </c>
      <c r="T37" s="51" t="s">
        <v>28</v>
      </c>
      <c r="U37" s="57">
        <f t="shared" si="0"/>
        <v>-0.87455110000000014</v>
      </c>
      <c r="V37" s="67">
        <f t="shared" si="1"/>
        <v>0.99380806818181822</v>
      </c>
      <c r="W37" s="69" t="s">
        <v>147</v>
      </c>
    </row>
    <row r="38" spans="1:23" ht="36.75" customHeight="1">
      <c r="A38" s="25" t="s">
        <v>49</v>
      </c>
      <c r="B38" s="31" t="s">
        <v>57</v>
      </c>
      <c r="C38" s="12" t="s">
        <v>34</v>
      </c>
      <c r="D38" s="56" t="s">
        <v>28</v>
      </c>
      <c r="E38" s="51" t="s">
        <v>28</v>
      </c>
      <c r="F38" s="57">
        <v>1.1000000000000001</v>
      </c>
      <c r="G38" s="60" t="s">
        <v>28</v>
      </c>
      <c r="H38" s="41" t="s">
        <v>28</v>
      </c>
      <c r="I38" s="60">
        <v>0.25</v>
      </c>
      <c r="J38" s="60" t="s">
        <v>28</v>
      </c>
      <c r="K38" s="60" t="s">
        <v>28</v>
      </c>
      <c r="L38" s="51" t="s">
        <v>28</v>
      </c>
      <c r="M38" s="57">
        <v>6.9851000000000002E-3</v>
      </c>
      <c r="N38" s="60" t="s">
        <v>28</v>
      </c>
      <c r="O38" s="60" t="s">
        <v>28</v>
      </c>
      <c r="P38" s="63">
        <v>0</v>
      </c>
      <c r="Q38" s="60" t="s">
        <v>28</v>
      </c>
      <c r="R38" s="60" t="s">
        <v>28</v>
      </c>
      <c r="S38" s="51" t="s">
        <v>28</v>
      </c>
      <c r="T38" s="51" t="s">
        <v>28</v>
      </c>
      <c r="U38" s="57">
        <f t="shared" si="0"/>
        <v>-1.0930149</v>
      </c>
      <c r="V38" s="67">
        <f t="shared" si="1"/>
        <v>0.993649909090909</v>
      </c>
      <c r="W38" s="69" t="s">
        <v>147</v>
      </c>
    </row>
    <row r="39" spans="1:23" ht="36" customHeight="1">
      <c r="A39" s="25" t="s">
        <v>49</v>
      </c>
      <c r="B39" s="31" t="s">
        <v>58</v>
      </c>
      <c r="C39" s="12" t="s">
        <v>34</v>
      </c>
      <c r="D39" s="56" t="s">
        <v>28</v>
      </c>
      <c r="E39" s="51" t="s">
        <v>28</v>
      </c>
      <c r="F39" s="57">
        <v>0.44000000000000006</v>
      </c>
      <c r="G39" s="60" t="s">
        <v>28</v>
      </c>
      <c r="H39" s="41" t="s">
        <v>28</v>
      </c>
      <c r="I39" s="60">
        <v>0.1</v>
      </c>
      <c r="J39" s="60" t="s">
        <v>28</v>
      </c>
      <c r="K39" s="60" t="s">
        <v>28</v>
      </c>
      <c r="L39" s="51" t="s">
        <v>28</v>
      </c>
      <c r="M39" s="57">
        <v>3.6714999999999999E-3</v>
      </c>
      <c r="N39" s="60" t="s">
        <v>28</v>
      </c>
      <c r="O39" s="60" t="s">
        <v>28</v>
      </c>
      <c r="P39" s="63">
        <v>0</v>
      </c>
      <c r="Q39" s="60" t="s">
        <v>28</v>
      </c>
      <c r="R39" s="60" t="s">
        <v>28</v>
      </c>
      <c r="S39" s="51" t="s">
        <v>28</v>
      </c>
      <c r="T39" s="51" t="s">
        <v>28</v>
      </c>
      <c r="U39" s="57">
        <f t="shared" si="0"/>
        <v>-0.43632850000000006</v>
      </c>
      <c r="V39" s="67">
        <f t="shared" si="1"/>
        <v>0.99165568181818187</v>
      </c>
      <c r="W39" s="69" t="s">
        <v>147</v>
      </c>
    </row>
    <row r="40" spans="1:23" ht="37.5" customHeight="1">
      <c r="A40" s="25" t="s">
        <v>49</v>
      </c>
      <c r="B40" s="31" t="s">
        <v>59</v>
      </c>
      <c r="C40" s="12" t="s">
        <v>34</v>
      </c>
      <c r="D40" s="56" t="s">
        <v>28</v>
      </c>
      <c r="E40" s="51" t="s">
        <v>28</v>
      </c>
      <c r="F40" s="57">
        <v>0.66</v>
      </c>
      <c r="G40" s="60" t="s">
        <v>28</v>
      </c>
      <c r="H40" s="41" t="s">
        <v>28</v>
      </c>
      <c r="I40" s="60">
        <v>0.15</v>
      </c>
      <c r="J40" s="60" t="s">
        <v>28</v>
      </c>
      <c r="K40" s="60" t="s">
        <v>28</v>
      </c>
      <c r="L40" s="51" t="s">
        <v>28</v>
      </c>
      <c r="M40" s="57">
        <v>0</v>
      </c>
      <c r="N40" s="60" t="s">
        <v>28</v>
      </c>
      <c r="O40" s="60" t="s">
        <v>28</v>
      </c>
      <c r="P40" s="63">
        <v>0</v>
      </c>
      <c r="Q40" s="60" t="s">
        <v>28</v>
      </c>
      <c r="R40" s="60" t="s">
        <v>28</v>
      </c>
      <c r="S40" s="51" t="s">
        <v>28</v>
      </c>
      <c r="T40" s="51" t="s">
        <v>28</v>
      </c>
      <c r="U40" s="57">
        <f t="shared" si="0"/>
        <v>-0.66</v>
      </c>
      <c r="V40" s="67">
        <f t="shared" si="1"/>
        <v>1</v>
      </c>
      <c r="W40" s="69" t="s">
        <v>147</v>
      </c>
    </row>
    <row r="41" spans="1:23" ht="36.75" customHeight="1">
      <c r="A41" s="25" t="s">
        <v>49</v>
      </c>
      <c r="B41" s="31" t="s">
        <v>60</v>
      </c>
      <c r="C41" s="12" t="s">
        <v>34</v>
      </c>
      <c r="D41" s="56" t="s">
        <v>28</v>
      </c>
      <c r="E41" s="51" t="s">
        <v>28</v>
      </c>
      <c r="F41" s="57">
        <v>1.7600000000000002</v>
      </c>
      <c r="G41" s="60" t="s">
        <v>28</v>
      </c>
      <c r="H41" s="41" t="s">
        <v>28</v>
      </c>
      <c r="I41" s="60">
        <v>0.4</v>
      </c>
      <c r="J41" s="60" t="s">
        <v>28</v>
      </c>
      <c r="K41" s="60" t="s">
        <v>28</v>
      </c>
      <c r="L41" s="51" t="s">
        <v>28</v>
      </c>
      <c r="M41" s="57">
        <v>2.0380800000000001E-2</v>
      </c>
      <c r="N41" s="60" t="s">
        <v>28</v>
      </c>
      <c r="O41" s="60" t="s">
        <v>28</v>
      </c>
      <c r="P41" s="63">
        <v>0</v>
      </c>
      <c r="Q41" s="60" t="s">
        <v>28</v>
      </c>
      <c r="R41" s="60" t="s">
        <v>28</v>
      </c>
      <c r="S41" s="51" t="s">
        <v>28</v>
      </c>
      <c r="T41" s="51" t="s">
        <v>28</v>
      </c>
      <c r="U41" s="57">
        <f t="shared" si="0"/>
        <v>-1.7396192000000001</v>
      </c>
      <c r="V41" s="67">
        <f t="shared" si="1"/>
        <v>0.98841999999999997</v>
      </c>
      <c r="W41" s="69" t="s">
        <v>147</v>
      </c>
    </row>
    <row r="42" spans="1:23" ht="41.25" customHeight="1">
      <c r="A42" s="25" t="s">
        <v>49</v>
      </c>
      <c r="B42" s="32" t="s">
        <v>61</v>
      </c>
      <c r="C42" s="12" t="s">
        <v>34</v>
      </c>
      <c r="D42" s="56" t="s">
        <v>28</v>
      </c>
      <c r="E42" s="51" t="s">
        <v>28</v>
      </c>
      <c r="F42" s="57">
        <v>6.166666666666667</v>
      </c>
      <c r="G42" s="60" t="s">
        <v>28</v>
      </c>
      <c r="H42" s="41" t="s">
        <v>28</v>
      </c>
      <c r="I42" s="60">
        <v>1.3</v>
      </c>
      <c r="J42" s="60" t="s">
        <v>28</v>
      </c>
      <c r="K42" s="60" t="s">
        <v>28</v>
      </c>
      <c r="L42" s="51" t="s">
        <v>28</v>
      </c>
      <c r="M42" s="57">
        <v>2.5481660500000003</v>
      </c>
      <c r="N42" s="60" t="s">
        <v>28</v>
      </c>
      <c r="O42" s="60" t="s">
        <v>28</v>
      </c>
      <c r="P42" s="63">
        <v>0.94</v>
      </c>
      <c r="Q42" s="60" t="s">
        <v>28</v>
      </c>
      <c r="R42" s="60" t="s">
        <v>28</v>
      </c>
      <c r="S42" s="51" t="s">
        <v>28</v>
      </c>
      <c r="T42" s="51" t="s">
        <v>28</v>
      </c>
      <c r="U42" s="57">
        <f t="shared" si="0"/>
        <v>-3.6185006166666667</v>
      </c>
      <c r="V42" s="67">
        <f t="shared" si="1"/>
        <v>0.58678388378378377</v>
      </c>
      <c r="W42" s="70" t="s">
        <v>148</v>
      </c>
    </row>
    <row r="43" spans="1:23" ht="13.5" customHeight="1">
      <c r="A43" s="25" t="s">
        <v>49</v>
      </c>
      <c r="B43" s="32" t="s">
        <v>62</v>
      </c>
      <c r="C43" s="12" t="s">
        <v>34</v>
      </c>
      <c r="D43" s="56" t="s">
        <v>28</v>
      </c>
      <c r="E43" s="51" t="s">
        <v>28</v>
      </c>
      <c r="F43" s="57">
        <v>1.1000000000000001</v>
      </c>
      <c r="G43" s="60" t="s">
        <v>28</v>
      </c>
      <c r="H43" s="41" t="s">
        <v>28</v>
      </c>
      <c r="I43" s="60">
        <v>0.25</v>
      </c>
      <c r="J43" s="60" t="s">
        <v>28</v>
      </c>
      <c r="K43" s="60" t="s">
        <v>28</v>
      </c>
      <c r="L43" s="51" t="s">
        <v>28</v>
      </c>
      <c r="M43" s="57">
        <v>1.6031339999999998E-2</v>
      </c>
      <c r="N43" s="60" t="s">
        <v>28</v>
      </c>
      <c r="O43" s="60" t="s">
        <v>28</v>
      </c>
      <c r="P43" s="63">
        <v>0</v>
      </c>
      <c r="Q43" s="60" t="s">
        <v>28</v>
      </c>
      <c r="R43" s="60" t="s">
        <v>28</v>
      </c>
      <c r="S43" s="51" t="s">
        <v>28</v>
      </c>
      <c r="T43" s="51" t="s">
        <v>28</v>
      </c>
      <c r="U43" s="57">
        <f t="shared" si="0"/>
        <v>-1.08396866</v>
      </c>
      <c r="V43" s="67">
        <f t="shared" si="1"/>
        <v>0.98542605454545451</v>
      </c>
      <c r="W43" s="53" t="s">
        <v>28</v>
      </c>
    </row>
    <row r="44" spans="1:23" ht="29.25" customHeight="1">
      <c r="A44" s="25" t="s">
        <v>49</v>
      </c>
      <c r="B44" s="32" t="s">
        <v>63</v>
      </c>
      <c r="C44" s="12" t="s">
        <v>34</v>
      </c>
      <c r="D44" s="56" t="s">
        <v>28</v>
      </c>
      <c r="E44" s="51" t="s">
        <v>28</v>
      </c>
      <c r="F44" s="57">
        <v>3.08</v>
      </c>
      <c r="G44" s="60" t="s">
        <v>28</v>
      </c>
      <c r="H44" s="41" t="s">
        <v>28</v>
      </c>
      <c r="I44" s="60">
        <v>0.7</v>
      </c>
      <c r="J44" s="60" t="s">
        <v>28</v>
      </c>
      <c r="K44" s="60" t="s">
        <v>28</v>
      </c>
      <c r="L44" s="51" t="s">
        <v>28</v>
      </c>
      <c r="M44" s="57">
        <v>1.5235161499999998</v>
      </c>
      <c r="N44" s="60" t="s">
        <v>28</v>
      </c>
      <c r="O44" s="60" t="s">
        <v>28</v>
      </c>
      <c r="P44" s="63">
        <v>0.78500000000000003</v>
      </c>
      <c r="Q44" s="60" t="s">
        <v>28</v>
      </c>
      <c r="R44" s="60" t="s">
        <v>28</v>
      </c>
      <c r="S44" s="51" t="s">
        <v>28</v>
      </c>
      <c r="T44" s="51" t="s">
        <v>28</v>
      </c>
      <c r="U44" s="57">
        <f t="shared" si="0"/>
        <v>-1.5564838500000002</v>
      </c>
      <c r="V44" s="67">
        <f t="shared" si="1"/>
        <v>0.50535189935064939</v>
      </c>
      <c r="W44" s="70" t="s">
        <v>149</v>
      </c>
    </row>
    <row r="45" spans="1:23" ht="13.5" customHeight="1">
      <c r="A45" s="25" t="s">
        <v>49</v>
      </c>
      <c r="B45" s="31" t="s">
        <v>64</v>
      </c>
      <c r="C45" s="12" t="s">
        <v>34</v>
      </c>
      <c r="D45" s="56" t="s">
        <v>28</v>
      </c>
      <c r="E45" s="51" t="s">
        <v>28</v>
      </c>
      <c r="F45" s="57">
        <v>1.3166666666666669</v>
      </c>
      <c r="G45" s="60" t="s">
        <v>28</v>
      </c>
      <c r="H45" s="41" t="s">
        <v>28</v>
      </c>
      <c r="I45" s="60">
        <v>0.3</v>
      </c>
      <c r="J45" s="60" t="s">
        <v>28</v>
      </c>
      <c r="K45" s="60" t="s">
        <v>28</v>
      </c>
      <c r="L45" s="51" t="s">
        <v>28</v>
      </c>
      <c r="M45" s="57">
        <v>1.8444550000000001E-2</v>
      </c>
      <c r="N45" s="60" t="s">
        <v>28</v>
      </c>
      <c r="O45" s="60" t="s">
        <v>28</v>
      </c>
      <c r="P45" s="63">
        <v>0</v>
      </c>
      <c r="Q45" s="60" t="s">
        <v>28</v>
      </c>
      <c r="R45" s="60" t="s">
        <v>28</v>
      </c>
      <c r="S45" s="51" t="s">
        <v>28</v>
      </c>
      <c r="T45" s="51" t="s">
        <v>28</v>
      </c>
      <c r="U45" s="57">
        <f t="shared" si="0"/>
        <v>-1.298222116666667</v>
      </c>
      <c r="V45" s="67">
        <f t="shared" si="1"/>
        <v>0.98599148101265832</v>
      </c>
      <c r="W45" s="53" t="s">
        <v>28</v>
      </c>
    </row>
    <row r="46" spans="1:23" ht="29.25" customHeight="1">
      <c r="A46" s="25" t="s">
        <v>49</v>
      </c>
      <c r="B46" s="31" t="s">
        <v>65</v>
      </c>
      <c r="C46" s="12" t="s">
        <v>34</v>
      </c>
      <c r="D46" s="56" t="s">
        <v>28</v>
      </c>
      <c r="E46" s="51" t="s">
        <v>28</v>
      </c>
      <c r="F46" s="57">
        <v>1.22</v>
      </c>
      <c r="G46" s="60" t="s">
        <v>28</v>
      </c>
      <c r="H46" s="41" t="s">
        <v>28</v>
      </c>
      <c r="I46" s="60">
        <v>0.27</v>
      </c>
      <c r="J46" s="60" t="s">
        <v>28</v>
      </c>
      <c r="K46" s="60" t="s">
        <v>28</v>
      </c>
      <c r="L46" s="51" t="s">
        <v>28</v>
      </c>
      <c r="M46" s="57">
        <v>0.61220368999999997</v>
      </c>
      <c r="N46" s="60" t="s">
        <v>28</v>
      </c>
      <c r="O46" s="60" t="s">
        <v>28</v>
      </c>
      <c r="P46" s="63">
        <v>0.247</v>
      </c>
      <c r="Q46" s="60" t="s">
        <v>28</v>
      </c>
      <c r="R46" s="60" t="s">
        <v>28</v>
      </c>
      <c r="S46" s="51" t="s">
        <v>28</v>
      </c>
      <c r="T46" s="51" t="s">
        <v>28</v>
      </c>
      <c r="U46" s="57">
        <f t="shared" si="0"/>
        <v>-0.60779631000000001</v>
      </c>
      <c r="V46" s="67">
        <f t="shared" si="1"/>
        <v>0.49819369672131147</v>
      </c>
      <c r="W46" s="70" t="s">
        <v>150</v>
      </c>
    </row>
    <row r="47" spans="1:23" ht="26.25" customHeight="1">
      <c r="A47" s="25" t="s">
        <v>49</v>
      </c>
      <c r="B47" s="31" t="s">
        <v>66</v>
      </c>
      <c r="C47" s="12" t="s">
        <v>34</v>
      </c>
      <c r="D47" s="56" t="s">
        <v>28</v>
      </c>
      <c r="E47" s="51" t="s">
        <v>28</v>
      </c>
      <c r="F47" s="57">
        <v>0.67999999999999994</v>
      </c>
      <c r="G47" s="60" t="s">
        <v>28</v>
      </c>
      <c r="H47" s="41" t="s">
        <v>28</v>
      </c>
      <c r="I47" s="60">
        <v>0.15</v>
      </c>
      <c r="J47" s="60" t="s">
        <v>28</v>
      </c>
      <c r="K47" s="60" t="s">
        <v>28</v>
      </c>
      <c r="L47" s="51" t="s">
        <v>28</v>
      </c>
      <c r="M47" s="57">
        <v>0.33605301999999998</v>
      </c>
      <c r="N47" s="60" t="s">
        <v>28</v>
      </c>
      <c r="O47" s="60" t="s">
        <v>28</v>
      </c>
      <c r="P47" s="63">
        <v>0.14799999999999999</v>
      </c>
      <c r="Q47" s="60" t="s">
        <v>28</v>
      </c>
      <c r="R47" s="60" t="s">
        <v>28</v>
      </c>
      <c r="S47" s="51" t="s">
        <v>28</v>
      </c>
      <c r="T47" s="51" t="s">
        <v>28</v>
      </c>
      <c r="U47" s="57">
        <f t="shared" si="0"/>
        <v>-0.34394697999999996</v>
      </c>
      <c r="V47" s="67">
        <f t="shared" si="1"/>
        <v>0.50580438235294112</v>
      </c>
      <c r="W47" s="70" t="s">
        <v>150</v>
      </c>
    </row>
    <row r="48" spans="1:23" ht="27" customHeight="1">
      <c r="A48" s="25" t="s">
        <v>49</v>
      </c>
      <c r="B48" s="31" t="s">
        <v>67</v>
      </c>
      <c r="C48" s="12" t="s">
        <v>34</v>
      </c>
      <c r="D48" s="56" t="s">
        <v>28</v>
      </c>
      <c r="E48" s="51" t="s">
        <v>28</v>
      </c>
      <c r="F48" s="57">
        <v>1.6300000000000001</v>
      </c>
      <c r="G48" s="60" t="s">
        <v>28</v>
      </c>
      <c r="H48" s="41" t="s">
        <v>28</v>
      </c>
      <c r="I48" s="60">
        <v>0.37</v>
      </c>
      <c r="J48" s="60" t="s">
        <v>28</v>
      </c>
      <c r="K48" s="60" t="s">
        <v>28</v>
      </c>
      <c r="L48" s="51" t="s">
        <v>28</v>
      </c>
      <c r="M48" s="57">
        <v>0.70523804999999995</v>
      </c>
      <c r="N48" s="60" t="s">
        <v>28</v>
      </c>
      <c r="O48" s="60" t="s">
        <v>28</v>
      </c>
      <c r="P48" s="63">
        <v>0.36299999999999999</v>
      </c>
      <c r="Q48" s="60" t="s">
        <v>28</v>
      </c>
      <c r="R48" s="60" t="s">
        <v>28</v>
      </c>
      <c r="S48" s="51" t="s">
        <v>28</v>
      </c>
      <c r="T48" s="51" t="s">
        <v>28</v>
      </c>
      <c r="U48" s="57">
        <f t="shared" si="0"/>
        <v>-0.92476195000000017</v>
      </c>
      <c r="V48" s="67">
        <f t="shared" si="1"/>
        <v>0.56733861963190191</v>
      </c>
      <c r="W48" s="70" t="s">
        <v>150</v>
      </c>
    </row>
    <row r="49" spans="1:23" ht="22.5" customHeight="1">
      <c r="A49" s="25" t="s">
        <v>49</v>
      </c>
      <c r="B49" s="31" t="s">
        <v>68</v>
      </c>
      <c r="C49" s="12" t="s">
        <v>34</v>
      </c>
      <c r="D49" s="56" t="s">
        <v>28</v>
      </c>
      <c r="E49" s="51" t="s">
        <v>28</v>
      </c>
      <c r="F49" s="57">
        <v>0.48</v>
      </c>
      <c r="G49" s="60" t="s">
        <v>28</v>
      </c>
      <c r="H49" s="41" t="s">
        <v>28</v>
      </c>
      <c r="I49" s="60">
        <v>0.11</v>
      </c>
      <c r="J49" s="60" t="s">
        <v>28</v>
      </c>
      <c r="K49" s="60" t="s">
        <v>28</v>
      </c>
      <c r="L49" s="51" t="s">
        <v>28</v>
      </c>
      <c r="M49" s="57">
        <v>0.24720834999999999</v>
      </c>
      <c r="N49" s="60" t="s">
        <v>28</v>
      </c>
      <c r="O49" s="60" t="s">
        <v>28</v>
      </c>
      <c r="P49" s="63">
        <v>0.11</v>
      </c>
      <c r="Q49" s="60" t="s">
        <v>28</v>
      </c>
      <c r="R49" s="60" t="s">
        <v>28</v>
      </c>
      <c r="S49" s="51" t="s">
        <v>28</v>
      </c>
      <c r="T49" s="51" t="s">
        <v>28</v>
      </c>
      <c r="U49" s="57">
        <f t="shared" si="0"/>
        <v>-0.23279164999999999</v>
      </c>
      <c r="V49" s="67">
        <f t="shared" si="1"/>
        <v>0.48498260416666666</v>
      </c>
      <c r="W49" s="70" t="s">
        <v>150</v>
      </c>
    </row>
    <row r="50" spans="1:23" ht="26.25" customHeight="1">
      <c r="A50" s="25" t="s">
        <v>49</v>
      </c>
      <c r="B50" s="31" t="s">
        <v>69</v>
      </c>
      <c r="C50" s="12" t="s">
        <v>34</v>
      </c>
      <c r="D50" s="56" t="s">
        <v>28</v>
      </c>
      <c r="E50" s="51" t="s">
        <v>28</v>
      </c>
      <c r="F50" s="57">
        <v>1.6666666666666667</v>
      </c>
      <c r="G50" s="60" t="s">
        <v>28</v>
      </c>
      <c r="H50" s="41" t="s">
        <v>28</v>
      </c>
      <c r="I50" s="60">
        <v>0.38</v>
      </c>
      <c r="J50" s="60" t="s">
        <v>28</v>
      </c>
      <c r="K50" s="60" t="s">
        <v>28</v>
      </c>
      <c r="L50" s="51" t="s">
        <v>28</v>
      </c>
      <c r="M50" s="57">
        <v>0.97976272999999992</v>
      </c>
      <c r="N50" s="60" t="s">
        <v>28</v>
      </c>
      <c r="O50" s="60" t="s">
        <v>28</v>
      </c>
      <c r="P50" s="63">
        <v>0.44500000000000001</v>
      </c>
      <c r="Q50" s="60" t="s">
        <v>28</v>
      </c>
      <c r="R50" s="60" t="s">
        <v>28</v>
      </c>
      <c r="S50" s="51" t="s">
        <v>28</v>
      </c>
      <c r="T50" s="51" t="s">
        <v>28</v>
      </c>
      <c r="U50" s="57">
        <f t="shared" si="0"/>
        <v>-0.68690393666666683</v>
      </c>
      <c r="V50" s="67">
        <f t="shared" si="1"/>
        <v>0.4121423620000001</v>
      </c>
      <c r="W50" s="70" t="s">
        <v>150</v>
      </c>
    </row>
    <row r="51" spans="1:23" ht="24.75" customHeight="1">
      <c r="A51" s="25" t="s">
        <v>49</v>
      </c>
      <c r="B51" s="32" t="s">
        <v>70</v>
      </c>
      <c r="C51" s="12" t="s">
        <v>34</v>
      </c>
      <c r="D51" s="56" t="s">
        <v>28</v>
      </c>
      <c r="E51" s="51" t="s">
        <v>28</v>
      </c>
      <c r="F51" s="57">
        <v>1.32</v>
      </c>
      <c r="G51" s="60" t="s">
        <v>28</v>
      </c>
      <c r="H51" s="41" t="s">
        <v>28</v>
      </c>
      <c r="I51" s="60">
        <v>0.3</v>
      </c>
      <c r="J51" s="60" t="s">
        <v>28</v>
      </c>
      <c r="K51" s="60" t="s">
        <v>28</v>
      </c>
      <c r="L51" s="51" t="s">
        <v>28</v>
      </c>
      <c r="M51" s="57">
        <v>1.09006E-2</v>
      </c>
      <c r="N51" s="60" t="s">
        <v>28</v>
      </c>
      <c r="O51" s="60" t="s">
        <v>28</v>
      </c>
      <c r="P51" s="63">
        <v>0</v>
      </c>
      <c r="Q51" s="60" t="s">
        <v>28</v>
      </c>
      <c r="R51" s="60" t="s">
        <v>28</v>
      </c>
      <c r="S51" s="51" t="s">
        <v>28</v>
      </c>
      <c r="T51" s="51" t="s">
        <v>28</v>
      </c>
      <c r="U51" s="57">
        <f t="shared" si="0"/>
        <v>-1.3090994</v>
      </c>
      <c r="V51" s="67">
        <f t="shared" si="1"/>
        <v>0.99174196969696971</v>
      </c>
      <c r="W51" s="70" t="s">
        <v>147</v>
      </c>
    </row>
    <row r="52" spans="1:23" ht="26.25" customHeight="1" thickBot="1">
      <c r="A52" s="27" t="s">
        <v>49</v>
      </c>
      <c r="B52" s="33" t="s">
        <v>71</v>
      </c>
      <c r="C52" s="14" t="s">
        <v>34</v>
      </c>
      <c r="D52" s="56" t="s">
        <v>28</v>
      </c>
      <c r="E52" s="72" t="s">
        <v>28</v>
      </c>
      <c r="F52" s="58">
        <v>1.32</v>
      </c>
      <c r="G52" s="61" t="s">
        <v>28</v>
      </c>
      <c r="H52" s="43" t="s">
        <v>28</v>
      </c>
      <c r="I52" s="61">
        <v>0.3</v>
      </c>
      <c r="J52" s="61" t="s">
        <v>28</v>
      </c>
      <c r="K52" s="61" t="s">
        <v>28</v>
      </c>
      <c r="L52" s="72" t="s">
        <v>28</v>
      </c>
      <c r="M52" s="58">
        <v>0.31536730000000002</v>
      </c>
      <c r="N52" s="61" t="s">
        <v>28</v>
      </c>
      <c r="O52" s="61" t="s">
        <v>28</v>
      </c>
      <c r="P52" s="62">
        <v>0.16400000000000001</v>
      </c>
      <c r="Q52" s="61" t="s">
        <v>28</v>
      </c>
      <c r="R52" s="61" t="s">
        <v>28</v>
      </c>
      <c r="S52" s="72" t="s">
        <v>28</v>
      </c>
      <c r="T52" s="72" t="s">
        <v>28</v>
      </c>
      <c r="U52" s="58">
        <f t="shared" si="0"/>
        <v>-1.0046327000000002</v>
      </c>
      <c r="V52" s="96">
        <f t="shared" si="1"/>
        <v>0.76108537878787885</v>
      </c>
      <c r="W52" s="97" t="s">
        <v>146</v>
      </c>
    </row>
    <row r="53" spans="1:23" ht="13.5" customHeight="1" thickBot="1">
      <c r="A53" s="20" t="s">
        <v>49</v>
      </c>
      <c r="B53" s="34" t="s">
        <v>72</v>
      </c>
      <c r="C53" s="35" t="s">
        <v>28</v>
      </c>
      <c r="D53" s="90" t="s">
        <v>28</v>
      </c>
      <c r="E53" s="76" t="s">
        <v>28</v>
      </c>
      <c r="F53" s="94">
        <f>SUM(F54:F56)</f>
        <v>1.0548999999999999</v>
      </c>
      <c r="G53" s="90" t="s">
        <v>28</v>
      </c>
      <c r="H53" s="90" t="s">
        <v>28</v>
      </c>
      <c r="I53" s="90">
        <f>SUM(I54:I56)</f>
        <v>1.52</v>
      </c>
      <c r="J53" s="90" t="s">
        <v>28</v>
      </c>
      <c r="K53" s="90" t="s">
        <v>28</v>
      </c>
      <c r="L53" s="76" t="s">
        <v>28</v>
      </c>
      <c r="M53" s="94">
        <f>SUM(M54:M56)</f>
        <v>0.35660385999999999</v>
      </c>
      <c r="N53" s="90" t="s">
        <v>28</v>
      </c>
      <c r="O53" s="90" t="s">
        <v>28</v>
      </c>
      <c r="P53" s="94">
        <f>SUM(P54:P56)</f>
        <v>0.41700000000000004</v>
      </c>
      <c r="Q53" s="90" t="s">
        <v>28</v>
      </c>
      <c r="R53" s="90" t="s">
        <v>28</v>
      </c>
      <c r="S53" s="76" t="s">
        <v>28</v>
      </c>
      <c r="T53" s="76" t="s">
        <v>28</v>
      </c>
      <c r="U53" s="90" t="s">
        <v>28</v>
      </c>
      <c r="V53" s="90" t="s">
        <v>28</v>
      </c>
      <c r="W53" s="91" t="s">
        <v>28</v>
      </c>
    </row>
    <row r="54" spans="1:23" ht="17.25" customHeight="1">
      <c r="A54" s="23" t="s">
        <v>49</v>
      </c>
      <c r="B54" s="36" t="s">
        <v>73</v>
      </c>
      <c r="C54" s="10" t="s">
        <v>34</v>
      </c>
      <c r="D54" s="56" t="s">
        <v>28</v>
      </c>
      <c r="E54" s="51" t="s">
        <v>28</v>
      </c>
      <c r="F54" s="56">
        <v>0.154</v>
      </c>
      <c r="G54" s="59" t="s">
        <v>28</v>
      </c>
      <c r="H54" s="48" t="s">
        <v>28</v>
      </c>
      <c r="I54" s="59">
        <v>0.06</v>
      </c>
      <c r="J54" s="59" t="s">
        <v>28</v>
      </c>
      <c r="K54" s="59" t="s">
        <v>28</v>
      </c>
      <c r="L54" s="51" t="s">
        <v>28</v>
      </c>
      <c r="M54" s="98">
        <v>0.10917146999999999</v>
      </c>
      <c r="N54" s="59" t="s">
        <v>28</v>
      </c>
      <c r="O54" s="59" t="s">
        <v>28</v>
      </c>
      <c r="P54" s="64">
        <v>0.17</v>
      </c>
      <c r="Q54" s="59" t="s">
        <v>28</v>
      </c>
      <c r="R54" s="59" t="s">
        <v>28</v>
      </c>
      <c r="S54" s="51" t="s">
        <v>28</v>
      </c>
      <c r="T54" s="51" t="s">
        <v>28</v>
      </c>
      <c r="U54" s="98">
        <f>SUM(M54-F54)</f>
        <v>-4.4828530000000005E-2</v>
      </c>
      <c r="V54" s="99">
        <f>SUM(-U54/F54)</f>
        <v>0.29109435064935069</v>
      </c>
      <c r="W54" s="51" t="s">
        <v>151</v>
      </c>
    </row>
    <row r="55" spans="1:23" ht="36.75" customHeight="1">
      <c r="A55" s="25" t="s">
        <v>49</v>
      </c>
      <c r="B55" s="32" t="s">
        <v>74</v>
      </c>
      <c r="C55" s="12" t="s">
        <v>34</v>
      </c>
      <c r="D55" s="57" t="s">
        <v>28</v>
      </c>
      <c r="E55" s="51" t="s">
        <v>28</v>
      </c>
      <c r="F55" s="57">
        <v>0.40893333333333298</v>
      </c>
      <c r="G55" s="60" t="s">
        <v>28</v>
      </c>
      <c r="H55" s="41" t="s">
        <v>28</v>
      </c>
      <c r="I55" s="60">
        <v>0.16</v>
      </c>
      <c r="J55" s="60" t="s">
        <v>28</v>
      </c>
      <c r="K55" s="60" t="s">
        <v>28</v>
      </c>
      <c r="L55" s="51" t="s">
        <v>28</v>
      </c>
      <c r="M55" s="118">
        <v>0.24743238999999997</v>
      </c>
      <c r="N55" s="60" t="s">
        <v>28</v>
      </c>
      <c r="O55" s="60" t="s">
        <v>28</v>
      </c>
      <c r="P55" s="64">
        <v>0.247</v>
      </c>
      <c r="Q55" s="60" t="s">
        <v>28</v>
      </c>
      <c r="R55" s="60" t="s">
        <v>28</v>
      </c>
      <c r="S55" s="51" t="s">
        <v>28</v>
      </c>
      <c r="T55" s="51" t="s">
        <v>28</v>
      </c>
      <c r="U55" s="98">
        <f>SUM(M55-F55)</f>
        <v>-0.16150094333333301</v>
      </c>
      <c r="V55" s="99">
        <f>SUM(-U55/F55)</f>
        <v>0.39493220573850624</v>
      </c>
      <c r="W55" s="70" t="s">
        <v>148</v>
      </c>
    </row>
    <row r="56" spans="1:23" ht="13.5" customHeight="1" thickBot="1">
      <c r="A56" s="27" t="s">
        <v>49</v>
      </c>
      <c r="B56" s="33" t="s">
        <v>75</v>
      </c>
      <c r="C56" s="14" t="s">
        <v>34</v>
      </c>
      <c r="D56" s="58" t="s">
        <v>28</v>
      </c>
      <c r="E56" s="72" t="s">
        <v>28</v>
      </c>
      <c r="F56" s="58">
        <v>0.491966666666667</v>
      </c>
      <c r="G56" s="61" t="s">
        <v>28</v>
      </c>
      <c r="H56" s="43" t="s">
        <v>28</v>
      </c>
      <c r="I56" s="61">
        <v>1.3</v>
      </c>
      <c r="J56" s="61" t="s">
        <v>28</v>
      </c>
      <c r="K56" s="61" t="s">
        <v>28</v>
      </c>
      <c r="L56" s="72" t="s">
        <v>28</v>
      </c>
      <c r="M56" s="119">
        <v>0</v>
      </c>
      <c r="N56" s="61" t="s">
        <v>28</v>
      </c>
      <c r="O56" s="61" t="s">
        <v>28</v>
      </c>
      <c r="P56" s="62">
        <v>0</v>
      </c>
      <c r="Q56" s="61" t="s">
        <v>28</v>
      </c>
      <c r="R56" s="61" t="s">
        <v>28</v>
      </c>
      <c r="S56" s="72" t="s">
        <v>28</v>
      </c>
      <c r="T56" s="72" t="s">
        <v>28</v>
      </c>
      <c r="U56" s="100">
        <f>SUM(M56-F56)</f>
        <v>-0.491966666666667</v>
      </c>
      <c r="V56" s="101">
        <f>SUM(-U56/F56)</f>
        <v>1</v>
      </c>
      <c r="W56" s="54" t="s">
        <v>28</v>
      </c>
    </row>
    <row r="57" spans="1:23" ht="21" customHeight="1" thickBot="1">
      <c r="A57" s="20" t="s">
        <v>49</v>
      </c>
      <c r="B57" s="28" t="s">
        <v>76</v>
      </c>
      <c r="C57" s="19" t="s">
        <v>28</v>
      </c>
      <c r="D57" s="78" t="s">
        <v>28</v>
      </c>
      <c r="E57" s="76" t="s">
        <v>28</v>
      </c>
      <c r="F57" s="77">
        <f>SUM(F58:F63)</f>
        <v>5.6583333333333332</v>
      </c>
      <c r="G57" s="78" t="s">
        <v>28</v>
      </c>
      <c r="H57" s="78" t="s">
        <v>28</v>
      </c>
      <c r="I57" s="78">
        <f>SUM(I58:I63)</f>
        <v>2.9</v>
      </c>
      <c r="J57" s="78" t="s">
        <v>28</v>
      </c>
      <c r="K57" s="78" t="s">
        <v>28</v>
      </c>
      <c r="L57" s="76" t="s">
        <v>28</v>
      </c>
      <c r="M57" s="78">
        <f>SUM(M58:M63)</f>
        <v>1.39</v>
      </c>
      <c r="N57" s="78" t="s">
        <v>28</v>
      </c>
      <c r="O57" s="78" t="s">
        <v>28</v>
      </c>
      <c r="P57" s="77">
        <f>SUM(P58:P63)</f>
        <v>2.0830000000000002</v>
      </c>
      <c r="Q57" s="78" t="s">
        <v>28</v>
      </c>
      <c r="R57" s="78" t="s">
        <v>28</v>
      </c>
      <c r="S57" s="76" t="s">
        <v>28</v>
      </c>
      <c r="T57" s="76" t="s">
        <v>28</v>
      </c>
      <c r="U57" s="75" t="s">
        <v>28</v>
      </c>
      <c r="V57" s="75" t="s">
        <v>28</v>
      </c>
      <c r="W57" s="84" t="s">
        <v>28</v>
      </c>
    </row>
    <row r="58" spans="1:23" ht="22.5" customHeight="1">
      <c r="A58" s="23" t="s">
        <v>49</v>
      </c>
      <c r="B58" s="36" t="s">
        <v>77</v>
      </c>
      <c r="C58" s="10" t="s">
        <v>34</v>
      </c>
      <c r="D58" s="56" t="s">
        <v>28</v>
      </c>
      <c r="E58" s="51" t="s">
        <v>28</v>
      </c>
      <c r="F58" s="56">
        <v>0.3666666666666667</v>
      </c>
      <c r="G58" s="59" t="s">
        <v>28</v>
      </c>
      <c r="H58" s="48" t="s">
        <v>28</v>
      </c>
      <c r="I58" s="59">
        <v>0.19</v>
      </c>
      <c r="J58" s="59" t="s">
        <v>28</v>
      </c>
      <c r="K58" s="59" t="s">
        <v>28</v>
      </c>
      <c r="L58" s="51" t="s">
        <v>28</v>
      </c>
      <c r="M58" s="73">
        <v>0.22</v>
      </c>
      <c r="N58" s="59" t="s">
        <v>28</v>
      </c>
      <c r="O58" s="59" t="s">
        <v>28</v>
      </c>
      <c r="P58" s="64">
        <v>0.17599999999999999</v>
      </c>
      <c r="Q58" s="59" t="s">
        <v>28</v>
      </c>
      <c r="R58" s="59" t="s">
        <v>28</v>
      </c>
      <c r="S58" s="51" t="s">
        <v>28</v>
      </c>
      <c r="T58" s="51" t="s">
        <v>28</v>
      </c>
      <c r="U58" s="98">
        <f t="shared" ref="U58:U63" si="2">SUM(M58-F58)</f>
        <v>-0.1466666666666667</v>
      </c>
      <c r="V58" s="99">
        <f t="shared" ref="V58:V63" si="3">SUM(-U58/F58)</f>
        <v>0.4</v>
      </c>
      <c r="W58" s="70" t="s">
        <v>150</v>
      </c>
    </row>
    <row r="59" spans="1:23" ht="33.75" customHeight="1">
      <c r="A59" s="25" t="s">
        <v>49</v>
      </c>
      <c r="B59" s="32" t="s">
        <v>78</v>
      </c>
      <c r="C59" s="12" t="s">
        <v>34</v>
      </c>
      <c r="D59" s="57" t="s">
        <v>28</v>
      </c>
      <c r="E59" s="51" t="s">
        <v>28</v>
      </c>
      <c r="F59" s="57">
        <v>0.49166666666666664</v>
      </c>
      <c r="G59" s="60" t="s">
        <v>28</v>
      </c>
      <c r="H59" s="41" t="s">
        <v>28</v>
      </c>
      <c r="I59" s="60">
        <v>0.25</v>
      </c>
      <c r="J59" s="60" t="s">
        <v>28</v>
      </c>
      <c r="K59" s="60" t="s">
        <v>28</v>
      </c>
      <c r="L59" s="51" t="s">
        <v>28</v>
      </c>
      <c r="M59" s="4">
        <v>0.23</v>
      </c>
      <c r="N59" s="60" t="s">
        <v>28</v>
      </c>
      <c r="O59" s="60" t="s">
        <v>28</v>
      </c>
      <c r="P59" s="64">
        <v>0.42499999999999999</v>
      </c>
      <c r="Q59" s="60" t="s">
        <v>28</v>
      </c>
      <c r="R59" s="60" t="s">
        <v>28</v>
      </c>
      <c r="S59" s="51" t="s">
        <v>28</v>
      </c>
      <c r="T59" s="51" t="s">
        <v>28</v>
      </c>
      <c r="U59" s="98">
        <f t="shared" si="2"/>
        <v>-0.2616666666666666</v>
      </c>
      <c r="V59" s="99">
        <f t="shared" si="3"/>
        <v>0.53220338983050841</v>
      </c>
      <c r="W59" s="70" t="s">
        <v>148</v>
      </c>
    </row>
    <row r="60" spans="1:23" ht="13.5" customHeight="1">
      <c r="A60" s="25" t="s">
        <v>49</v>
      </c>
      <c r="B60" s="32" t="s">
        <v>79</v>
      </c>
      <c r="C60" s="12" t="s">
        <v>34</v>
      </c>
      <c r="D60" s="57" t="s">
        <v>28</v>
      </c>
      <c r="E60" s="51" t="s">
        <v>28</v>
      </c>
      <c r="F60" s="57">
        <v>0.95833333333333326</v>
      </c>
      <c r="G60" s="60" t="s">
        <v>28</v>
      </c>
      <c r="H60" s="41" t="s">
        <v>28</v>
      </c>
      <c r="I60" s="60">
        <v>0.49</v>
      </c>
      <c r="J60" s="60" t="s">
        <v>28</v>
      </c>
      <c r="K60" s="60" t="s">
        <v>28</v>
      </c>
      <c r="L60" s="51" t="s">
        <v>28</v>
      </c>
      <c r="M60" s="4">
        <v>0</v>
      </c>
      <c r="N60" s="60" t="s">
        <v>28</v>
      </c>
      <c r="O60" s="60" t="s">
        <v>28</v>
      </c>
      <c r="P60" s="64">
        <v>0</v>
      </c>
      <c r="Q60" s="60" t="s">
        <v>28</v>
      </c>
      <c r="R60" s="60" t="s">
        <v>28</v>
      </c>
      <c r="S60" s="51" t="s">
        <v>28</v>
      </c>
      <c r="T60" s="51" t="s">
        <v>28</v>
      </c>
      <c r="U60" s="98">
        <f t="shared" si="2"/>
        <v>-0.95833333333333326</v>
      </c>
      <c r="V60" s="99">
        <f t="shared" si="3"/>
        <v>1</v>
      </c>
      <c r="W60" s="53" t="s">
        <v>28</v>
      </c>
    </row>
    <row r="61" spans="1:23" ht="24.75" customHeight="1">
      <c r="A61" s="25" t="s">
        <v>49</v>
      </c>
      <c r="B61" s="32" t="s">
        <v>80</v>
      </c>
      <c r="C61" s="12" t="s">
        <v>34</v>
      </c>
      <c r="D61" s="57" t="s">
        <v>28</v>
      </c>
      <c r="E61" s="51" t="s">
        <v>28</v>
      </c>
      <c r="F61" s="57">
        <v>0.90000000000000013</v>
      </c>
      <c r="G61" s="60" t="s">
        <v>28</v>
      </c>
      <c r="H61" s="41" t="s">
        <v>28</v>
      </c>
      <c r="I61" s="60">
        <v>0.46</v>
      </c>
      <c r="J61" s="60" t="s">
        <v>28</v>
      </c>
      <c r="K61" s="60" t="s">
        <v>28</v>
      </c>
      <c r="L61" s="51" t="s">
        <v>28</v>
      </c>
      <c r="M61" s="4">
        <v>0.54</v>
      </c>
      <c r="N61" s="60" t="s">
        <v>28</v>
      </c>
      <c r="O61" s="60" t="s">
        <v>28</v>
      </c>
      <c r="P61" s="64">
        <v>0.53</v>
      </c>
      <c r="Q61" s="60" t="s">
        <v>28</v>
      </c>
      <c r="R61" s="60" t="s">
        <v>28</v>
      </c>
      <c r="S61" s="51" t="s">
        <v>28</v>
      </c>
      <c r="T61" s="51" t="s">
        <v>28</v>
      </c>
      <c r="U61" s="98">
        <f t="shared" si="2"/>
        <v>-0.3600000000000001</v>
      </c>
      <c r="V61" s="99">
        <f t="shared" si="3"/>
        <v>0.4</v>
      </c>
      <c r="W61" s="70" t="s">
        <v>150</v>
      </c>
    </row>
    <row r="62" spans="1:23" ht="37.5" customHeight="1">
      <c r="A62" s="25" t="s">
        <v>49</v>
      </c>
      <c r="B62" s="32" t="s">
        <v>81</v>
      </c>
      <c r="C62" s="12" t="s">
        <v>34</v>
      </c>
      <c r="D62" s="57" t="s">
        <v>28</v>
      </c>
      <c r="E62" s="51" t="s">
        <v>28</v>
      </c>
      <c r="F62" s="57">
        <v>0.9916666666666667</v>
      </c>
      <c r="G62" s="60" t="s">
        <v>28</v>
      </c>
      <c r="H62" s="41" t="s">
        <v>28</v>
      </c>
      <c r="I62" s="60">
        <v>0.51</v>
      </c>
      <c r="J62" s="60" t="s">
        <v>28</v>
      </c>
      <c r="K62" s="60" t="s">
        <v>28</v>
      </c>
      <c r="L62" s="51" t="s">
        <v>28</v>
      </c>
      <c r="M62" s="4">
        <v>0.25</v>
      </c>
      <c r="N62" s="60" t="s">
        <v>28</v>
      </c>
      <c r="O62" s="60" t="s">
        <v>28</v>
      </c>
      <c r="P62" s="64">
        <v>0.50900000000000001</v>
      </c>
      <c r="Q62" s="60" t="s">
        <v>28</v>
      </c>
      <c r="R62" s="60" t="s">
        <v>28</v>
      </c>
      <c r="S62" s="51" t="s">
        <v>28</v>
      </c>
      <c r="T62" s="51" t="s">
        <v>28</v>
      </c>
      <c r="U62" s="98">
        <f t="shared" si="2"/>
        <v>-0.7416666666666667</v>
      </c>
      <c r="V62" s="99">
        <f t="shared" si="3"/>
        <v>0.74789915966386555</v>
      </c>
      <c r="W62" s="70" t="s">
        <v>148</v>
      </c>
    </row>
    <row r="63" spans="1:23" ht="13.5" customHeight="1" thickBot="1">
      <c r="A63" s="27" t="s">
        <v>49</v>
      </c>
      <c r="B63" s="33" t="s">
        <v>82</v>
      </c>
      <c r="C63" s="14" t="s">
        <v>34</v>
      </c>
      <c r="D63" s="57" t="s">
        <v>28</v>
      </c>
      <c r="E63" s="72" t="s">
        <v>28</v>
      </c>
      <c r="F63" s="58">
        <v>1.95</v>
      </c>
      <c r="G63" s="61" t="s">
        <v>28</v>
      </c>
      <c r="H63" s="43" t="s">
        <v>28</v>
      </c>
      <c r="I63" s="61">
        <v>1</v>
      </c>
      <c r="J63" s="61" t="s">
        <v>28</v>
      </c>
      <c r="K63" s="61" t="s">
        <v>28</v>
      </c>
      <c r="L63" s="72" t="s">
        <v>28</v>
      </c>
      <c r="M63" s="71">
        <v>0.15</v>
      </c>
      <c r="N63" s="61" t="s">
        <v>28</v>
      </c>
      <c r="O63" s="61" t="s">
        <v>28</v>
      </c>
      <c r="P63" s="62">
        <v>0.443</v>
      </c>
      <c r="Q63" s="61" t="s">
        <v>28</v>
      </c>
      <c r="R63" s="61" t="s">
        <v>28</v>
      </c>
      <c r="S63" s="72" t="s">
        <v>28</v>
      </c>
      <c r="T63" s="72" t="s">
        <v>28</v>
      </c>
      <c r="U63" s="98">
        <f t="shared" si="2"/>
        <v>-1.8</v>
      </c>
      <c r="V63" s="99">
        <f t="shared" si="3"/>
        <v>0.92307692307692313</v>
      </c>
      <c r="W63" s="70" t="s">
        <v>145</v>
      </c>
    </row>
    <row r="64" spans="1:23" ht="19.5" customHeight="1" thickBot="1">
      <c r="A64" s="20" t="s">
        <v>49</v>
      </c>
      <c r="B64" s="28" t="s">
        <v>83</v>
      </c>
      <c r="C64" s="19" t="s">
        <v>28</v>
      </c>
      <c r="D64" s="102" t="s">
        <v>28</v>
      </c>
      <c r="E64" s="103" t="s">
        <v>28</v>
      </c>
      <c r="F64" s="77">
        <f>SUM(F65:F112)</f>
        <v>20.55833333333333</v>
      </c>
      <c r="G64" s="78" t="s">
        <v>28</v>
      </c>
      <c r="H64" s="78" t="s">
        <v>28</v>
      </c>
      <c r="I64" s="77">
        <f>SUM(I65:I112)</f>
        <v>7.5400000000000009</v>
      </c>
      <c r="J64" s="78" t="s">
        <v>28</v>
      </c>
      <c r="K64" s="78" t="s">
        <v>28</v>
      </c>
      <c r="L64" s="76" t="s">
        <v>28</v>
      </c>
      <c r="M64" s="77">
        <f>SUM(M65:M112)</f>
        <v>5.8001540700000014</v>
      </c>
      <c r="N64" s="78" t="s">
        <v>28</v>
      </c>
      <c r="O64" s="78" t="s">
        <v>28</v>
      </c>
      <c r="P64" s="77">
        <f>SUM(P65:P112)</f>
        <v>4.6539999999999999</v>
      </c>
      <c r="Q64" s="78" t="s">
        <v>28</v>
      </c>
      <c r="R64" s="78" t="s">
        <v>28</v>
      </c>
      <c r="S64" s="76" t="s">
        <v>28</v>
      </c>
      <c r="T64" s="76" t="s">
        <v>28</v>
      </c>
      <c r="U64" s="78" t="s">
        <v>28</v>
      </c>
      <c r="V64" s="95" t="s">
        <v>28</v>
      </c>
      <c r="W64" s="106" t="s">
        <v>28</v>
      </c>
    </row>
    <row r="65" spans="1:23" ht="41.25" customHeight="1">
      <c r="A65" s="23" t="s">
        <v>49</v>
      </c>
      <c r="B65" s="36" t="s">
        <v>84</v>
      </c>
      <c r="C65" s="10" t="s">
        <v>34</v>
      </c>
      <c r="D65" s="73" t="s">
        <v>28</v>
      </c>
      <c r="E65" s="51" t="s">
        <v>28</v>
      </c>
      <c r="F65" s="56">
        <v>0.15</v>
      </c>
      <c r="G65" s="59" t="s">
        <v>28</v>
      </c>
      <c r="H65" s="48" t="s">
        <v>28</v>
      </c>
      <c r="I65" s="64">
        <v>0.04</v>
      </c>
      <c r="J65" s="59" t="s">
        <v>28</v>
      </c>
      <c r="K65" s="59" t="s">
        <v>28</v>
      </c>
      <c r="L65" s="51" t="s">
        <v>28</v>
      </c>
      <c r="M65" s="105">
        <v>0</v>
      </c>
      <c r="N65" s="59" t="s">
        <v>28</v>
      </c>
      <c r="O65" s="59" t="s">
        <v>28</v>
      </c>
      <c r="P65" s="64">
        <v>0</v>
      </c>
      <c r="Q65" s="59" t="s">
        <v>28</v>
      </c>
      <c r="R65" s="59" t="s">
        <v>28</v>
      </c>
      <c r="S65" s="51" t="s">
        <v>28</v>
      </c>
      <c r="T65" s="51" t="s">
        <v>28</v>
      </c>
      <c r="U65" s="74">
        <f>SUM(M65-F65)</f>
        <v>-0.15</v>
      </c>
      <c r="V65" s="107">
        <f>SUM(-U65/F65)</f>
        <v>1</v>
      </c>
      <c r="W65" s="70" t="s">
        <v>147</v>
      </c>
    </row>
    <row r="66" spans="1:23" ht="35.25" customHeight="1">
      <c r="A66" s="25" t="s">
        <v>49</v>
      </c>
      <c r="B66" s="32" t="s">
        <v>85</v>
      </c>
      <c r="C66" s="12" t="s">
        <v>34</v>
      </c>
      <c r="D66" s="73" t="s">
        <v>28</v>
      </c>
      <c r="E66" s="51" t="s">
        <v>28</v>
      </c>
      <c r="F66" s="57">
        <v>1.2750000000000001</v>
      </c>
      <c r="G66" s="60" t="s">
        <v>28</v>
      </c>
      <c r="H66" s="41" t="s">
        <v>28</v>
      </c>
      <c r="I66" s="63">
        <v>0.5</v>
      </c>
      <c r="J66" s="60" t="s">
        <v>28</v>
      </c>
      <c r="K66" s="60" t="s">
        <v>28</v>
      </c>
      <c r="L66" s="51" t="s">
        <v>28</v>
      </c>
      <c r="M66" s="63">
        <v>0.28316437999999999</v>
      </c>
      <c r="N66" s="60" t="s">
        <v>28</v>
      </c>
      <c r="O66" s="60" t="s">
        <v>28</v>
      </c>
      <c r="P66" s="64">
        <v>0.14000000000000001</v>
      </c>
      <c r="Q66" s="60" t="s">
        <v>28</v>
      </c>
      <c r="R66" s="60" t="s">
        <v>28</v>
      </c>
      <c r="S66" s="51" t="s">
        <v>28</v>
      </c>
      <c r="T66" s="51" t="s">
        <v>28</v>
      </c>
      <c r="U66" s="74">
        <f t="shared" ref="U66:U112" si="4">SUM(M66-F66)</f>
        <v>-0.99183562000000014</v>
      </c>
      <c r="V66" s="107">
        <f t="shared" ref="V66:V112" si="5">SUM(-U66/F66)</f>
        <v>0.77791029019607849</v>
      </c>
      <c r="W66" s="70" t="s">
        <v>148</v>
      </c>
    </row>
    <row r="67" spans="1:23" ht="30.75" customHeight="1">
      <c r="A67" s="25" t="s">
        <v>49</v>
      </c>
      <c r="B67" s="32" t="s">
        <v>86</v>
      </c>
      <c r="C67" s="12" t="s">
        <v>34</v>
      </c>
      <c r="D67" s="73" t="s">
        <v>28</v>
      </c>
      <c r="E67" s="51" t="s">
        <v>28</v>
      </c>
      <c r="F67" s="57">
        <v>0.44166666666666671</v>
      </c>
      <c r="G67" s="60" t="s">
        <v>28</v>
      </c>
      <c r="H67" s="41" t="s">
        <v>28</v>
      </c>
      <c r="I67" s="63">
        <v>0.2</v>
      </c>
      <c r="J67" s="60" t="s">
        <v>28</v>
      </c>
      <c r="K67" s="60" t="s">
        <v>28</v>
      </c>
      <c r="L67" s="51" t="s">
        <v>28</v>
      </c>
      <c r="M67" s="63">
        <v>0.28971552000000006</v>
      </c>
      <c r="N67" s="60" t="s">
        <v>28</v>
      </c>
      <c r="O67" s="60" t="s">
        <v>28</v>
      </c>
      <c r="P67" s="64">
        <v>0.16500000000000001</v>
      </c>
      <c r="Q67" s="60" t="s">
        <v>28</v>
      </c>
      <c r="R67" s="60" t="s">
        <v>28</v>
      </c>
      <c r="S67" s="51" t="s">
        <v>28</v>
      </c>
      <c r="T67" s="51" t="s">
        <v>28</v>
      </c>
      <c r="U67" s="74">
        <f t="shared" si="4"/>
        <v>-0.15195114666666665</v>
      </c>
      <c r="V67" s="107">
        <f t="shared" si="5"/>
        <v>0.34404033207547163</v>
      </c>
      <c r="W67" s="70" t="s">
        <v>150</v>
      </c>
    </row>
    <row r="68" spans="1:23" ht="33" customHeight="1">
      <c r="A68" s="25" t="s">
        <v>49</v>
      </c>
      <c r="B68" s="32" t="s">
        <v>87</v>
      </c>
      <c r="C68" s="12" t="s">
        <v>34</v>
      </c>
      <c r="D68" s="73" t="s">
        <v>28</v>
      </c>
      <c r="E68" s="51" t="s">
        <v>28</v>
      </c>
      <c r="F68" s="57">
        <v>0.25833333333333336</v>
      </c>
      <c r="G68" s="60" t="s">
        <v>28</v>
      </c>
      <c r="H68" s="41" t="s">
        <v>28</v>
      </c>
      <c r="I68" s="63">
        <v>0.1</v>
      </c>
      <c r="J68" s="60" t="s">
        <v>28</v>
      </c>
      <c r="K68" s="60" t="s">
        <v>28</v>
      </c>
      <c r="L68" s="51" t="s">
        <v>28</v>
      </c>
      <c r="M68" s="63">
        <v>0.16209968999999999</v>
      </c>
      <c r="N68" s="60" t="s">
        <v>28</v>
      </c>
      <c r="O68" s="60" t="s">
        <v>28</v>
      </c>
      <c r="P68" s="64">
        <v>0.105</v>
      </c>
      <c r="Q68" s="60" t="s">
        <v>28</v>
      </c>
      <c r="R68" s="60" t="s">
        <v>28</v>
      </c>
      <c r="S68" s="51" t="s">
        <v>28</v>
      </c>
      <c r="T68" s="51" t="s">
        <v>28</v>
      </c>
      <c r="U68" s="74">
        <f t="shared" si="4"/>
        <v>-9.6233643333333369E-2</v>
      </c>
      <c r="V68" s="107">
        <f t="shared" si="5"/>
        <v>0.37251732903225815</v>
      </c>
      <c r="W68" s="70" t="s">
        <v>150</v>
      </c>
    </row>
    <row r="69" spans="1:23" ht="13.5" customHeight="1">
      <c r="A69" s="25" t="s">
        <v>49</v>
      </c>
      <c r="B69" s="32" t="s">
        <v>88</v>
      </c>
      <c r="C69" s="12" t="s">
        <v>34</v>
      </c>
      <c r="D69" s="73" t="s">
        <v>28</v>
      </c>
      <c r="E69" s="51" t="s">
        <v>28</v>
      </c>
      <c r="F69" s="57">
        <v>0.125</v>
      </c>
      <c r="G69" s="60" t="s">
        <v>28</v>
      </c>
      <c r="H69" s="41" t="s">
        <v>28</v>
      </c>
      <c r="I69" s="63">
        <v>0.05</v>
      </c>
      <c r="J69" s="60" t="s">
        <v>28</v>
      </c>
      <c r="K69" s="60" t="s">
        <v>28</v>
      </c>
      <c r="L69" s="51" t="s">
        <v>28</v>
      </c>
      <c r="M69" s="63">
        <v>0.12710002000000001</v>
      </c>
      <c r="N69" s="60" t="s">
        <v>28</v>
      </c>
      <c r="O69" s="60" t="s">
        <v>28</v>
      </c>
      <c r="P69" s="64">
        <v>0.1</v>
      </c>
      <c r="Q69" s="60" t="s">
        <v>28</v>
      </c>
      <c r="R69" s="60" t="s">
        <v>28</v>
      </c>
      <c r="S69" s="51" t="s">
        <v>28</v>
      </c>
      <c r="T69" s="51" t="s">
        <v>28</v>
      </c>
      <c r="U69" s="74">
        <f t="shared" si="4"/>
        <v>2.100020000000008E-3</v>
      </c>
      <c r="V69" s="107">
        <f t="shared" si="5"/>
        <v>-1.6800160000000064E-2</v>
      </c>
      <c r="W69" s="53" t="s">
        <v>28</v>
      </c>
    </row>
    <row r="70" spans="1:23" ht="13.5" customHeight="1">
      <c r="A70" s="25" t="s">
        <v>49</v>
      </c>
      <c r="B70" s="32" t="s">
        <v>89</v>
      </c>
      <c r="C70" s="12" t="s">
        <v>34</v>
      </c>
      <c r="D70" s="73" t="s">
        <v>28</v>
      </c>
      <c r="E70" s="51" t="s">
        <v>28</v>
      </c>
      <c r="F70" s="57">
        <v>0.125</v>
      </c>
      <c r="G70" s="60" t="s">
        <v>28</v>
      </c>
      <c r="H70" s="41" t="s">
        <v>28</v>
      </c>
      <c r="I70" s="63">
        <v>0.05</v>
      </c>
      <c r="J70" s="60" t="s">
        <v>28</v>
      </c>
      <c r="K70" s="60" t="s">
        <v>28</v>
      </c>
      <c r="L70" s="51" t="s">
        <v>28</v>
      </c>
      <c r="M70" s="63">
        <v>0.12845600000000001</v>
      </c>
      <c r="N70" s="60" t="s">
        <v>28</v>
      </c>
      <c r="O70" s="60" t="s">
        <v>28</v>
      </c>
      <c r="P70" s="64">
        <v>0.11</v>
      </c>
      <c r="Q70" s="60" t="s">
        <v>28</v>
      </c>
      <c r="R70" s="60" t="s">
        <v>28</v>
      </c>
      <c r="S70" s="51" t="s">
        <v>28</v>
      </c>
      <c r="T70" s="51" t="s">
        <v>28</v>
      </c>
      <c r="U70" s="74">
        <f t="shared" si="4"/>
        <v>3.4560000000000146E-3</v>
      </c>
      <c r="V70" s="107">
        <f t="shared" si="5"/>
        <v>-2.7648000000000117E-2</v>
      </c>
      <c r="W70" s="53" t="s">
        <v>28</v>
      </c>
    </row>
    <row r="71" spans="1:23" ht="13.5" customHeight="1">
      <c r="A71" s="25" t="s">
        <v>49</v>
      </c>
      <c r="B71" s="31" t="s">
        <v>90</v>
      </c>
      <c r="C71" s="12" t="s">
        <v>34</v>
      </c>
      <c r="D71" s="73" t="s">
        <v>28</v>
      </c>
      <c r="E71" s="51" t="s">
        <v>28</v>
      </c>
      <c r="F71" s="57">
        <v>0.125</v>
      </c>
      <c r="G71" s="60" t="s">
        <v>28</v>
      </c>
      <c r="H71" s="41" t="s">
        <v>28</v>
      </c>
      <c r="I71" s="63">
        <v>0.05</v>
      </c>
      <c r="J71" s="60" t="s">
        <v>28</v>
      </c>
      <c r="K71" s="60" t="s">
        <v>28</v>
      </c>
      <c r="L71" s="51" t="s">
        <v>28</v>
      </c>
      <c r="M71" s="63">
        <v>0.11246669000000001</v>
      </c>
      <c r="N71" s="60" t="s">
        <v>28</v>
      </c>
      <c r="O71" s="60" t="s">
        <v>28</v>
      </c>
      <c r="P71" s="64">
        <v>9.5000000000000001E-2</v>
      </c>
      <c r="Q71" s="60" t="s">
        <v>28</v>
      </c>
      <c r="R71" s="60" t="s">
        <v>28</v>
      </c>
      <c r="S71" s="51" t="s">
        <v>28</v>
      </c>
      <c r="T71" s="51" t="s">
        <v>28</v>
      </c>
      <c r="U71" s="74">
        <f t="shared" si="4"/>
        <v>-1.2533309999999992E-2</v>
      </c>
      <c r="V71" s="107">
        <f t="shared" si="5"/>
        <v>0.10026647999999994</v>
      </c>
      <c r="W71" s="53" t="s">
        <v>28</v>
      </c>
    </row>
    <row r="72" spans="1:23" ht="36.75" customHeight="1">
      <c r="A72" s="25" t="s">
        <v>49</v>
      </c>
      <c r="B72" s="31" t="s">
        <v>91</v>
      </c>
      <c r="C72" s="12" t="s">
        <v>34</v>
      </c>
      <c r="D72" s="73" t="s">
        <v>28</v>
      </c>
      <c r="E72" s="51" t="s">
        <v>28</v>
      </c>
      <c r="F72" s="57">
        <v>0.25833333333333336</v>
      </c>
      <c r="G72" s="60" t="s">
        <v>28</v>
      </c>
      <c r="H72" s="41" t="s">
        <v>28</v>
      </c>
      <c r="I72" s="63">
        <v>0.1</v>
      </c>
      <c r="J72" s="60" t="s">
        <v>28</v>
      </c>
      <c r="K72" s="60" t="s">
        <v>28</v>
      </c>
      <c r="L72" s="51" t="s">
        <v>28</v>
      </c>
      <c r="M72" s="63">
        <v>0.15345702</v>
      </c>
      <c r="N72" s="60" t="s">
        <v>28</v>
      </c>
      <c r="O72" s="60" t="s">
        <v>28</v>
      </c>
      <c r="P72" s="64">
        <v>0.12</v>
      </c>
      <c r="Q72" s="60" t="s">
        <v>28</v>
      </c>
      <c r="R72" s="60" t="s">
        <v>28</v>
      </c>
      <c r="S72" s="51" t="s">
        <v>28</v>
      </c>
      <c r="T72" s="51" t="s">
        <v>28</v>
      </c>
      <c r="U72" s="74">
        <f t="shared" si="4"/>
        <v>-0.10487631333333336</v>
      </c>
      <c r="V72" s="107">
        <f t="shared" si="5"/>
        <v>0.40597282580645166</v>
      </c>
      <c r="W72" s="70" t="s">
        <v>148</v>
      </c>
    </row>
    <row r="73" spans="1:23" ht="34.5" customHeight="1">
      <c r="A73" s="25" t="s">
        <v>49</v>
      </c>
      <c r="B73" s="31" t="s">
        <v>92</v>
      </c>
      <c r="C73" s="12" t="s">
        <v>34</v>
      </c>
      <c r="D73" s="73" t="s">
        <v>28</v>
      </c>
      <c r="E73" s="51" t="s">
        <v>28</v>
      </c>
      <c r="F73" s="57">
        <v>0.25833333333333336</v>
      </c>
      <c r="G73" s="60" t="s">
        <v>28</v>
      </c>
      <c r="H73" s="41" t="s">
        <v>28</v>
      </c>
      <c r="I73" s="63">
        <v>0.1</v>
      </c>
      <c r="J73" s="60" t="s">
        <v>28</v>
      </c>
      <c r="K73" s="60" t="s">
        <v>28</v>
      </c>
      <c r="L73" s="51" t="s">
        <v>28</v>
      </c>
      <c r="M73" s="63">
        <v>0.15193425999999999</v>
      </c>
      <c r="N73" s="60" t="s">
        <v>28</v>
      </c>
      <c r="O73" s="60" t="s">
        <v>28</v>
      </c>
      <c r="P73" s="64">
        <v>0.115</v>
      </c>
      <c r="Q73" s="60" t="s">
        <v>28</v>
      </c>
      <c r="R73" s="60" t="s">
        <v>28</v>
      </c>
      <c r="S73" s="51" t="s">
        <v>28</v>
      </c>
      <c r="T73" s="51" t="s">
        <v>28</v>
      </c>
      <c r="U73" s="74">
        <f t="shared" si="4"/>
        <v>-0.10639907333333337</v>
      </c>
      <c r="V73" s="107">
        <f t="shared" si="5"/>
        <v>0.41186738064516137</v>
      </c>
      <c r="W73" s="70" t="s">
        <v>148</v>
      </c>
    </row>
    <row r="74" spans="1:23" ht="34.5" customHeight="1">
      <c r="A74" s="25" t="s">
        <v>49</v>
      </c>
      <c r="B74" s="31" t="s">
        <v>93</v>
      </c>
      <c r="C74" s="12" t="s">
        <v>34</v>
      </c>
      <c r="D74" s="73" t="s">
        <v>28</v>
      </c>
      <c r="E74" s="51" t="s">
        <v>28</v>
      </c>
      <c r="F74" s="57">
        <v>0.38333333333333336</v>
      </c>
      <c r="G74" s="60" t="s">
        <v>28</v>
      </c>
      <c r="H74" s="41" t="s">
        <v>28</v>
      </c>
      <c r="I74" s="63">
        <v>0.15</v>
      </c>
      <c r="J74" s="60" t="s">
        <v>28</v>
      </c>
      <c r="K74" s="60" t="s">
        <v>28</v>
      </c>
      <c r="L74" s="51" t="s">
        <v>28</v>
      </c>
      <c r="M74" s="63">
        <v>0</v>
      </c>
      <c r="N74" s="60" t="s">
        <v>28</v>
      </c>
      <c r="O74" s="60" t="s">
        <v>28</v>
      </c>
      <c r="P74" s="63">
        <v>0</v>
      </c>
      <c r="Q74" s="60" t="s">
        <v>28</v>
      </c>
      <c r="R74" s="60" t="s">
        <v>28</v>
      </c>
      <c r="S74" s="51" t="s">
        <v>28</v>
      </c>
      <c r="T74" s="51" t="s">
        <v>28</v>
      </c>
      <c r="U74" s="74">
        <f t="shared" si="4"/>
        <v>-0.38333333333333336</v>
      </c>
      <c r="V74" s="107">
        <f t="shared" si="5"/>
        <v>1</v>
      </c>
      <c r="W74" s="70" t="s">
        <v>147</v>
      </c>
    </row>
    <row r="75" spans="1:23" ht="34.5" customHeight="1">
      <c r="A75" s="25" t="s">
        <v>49</v>
      </c>
      <c r="B75" s="31" t="s">
        <v>94</v>
      </c>
      <c r="C75" s="12" t="s">
        <v>34</v>
      </c>
      <c r="D75" s="73" t="s">
        <v>28</v>
      </c>
      <c r="E75" s="51" t="s">
        <v>28</v>
      </c>
      <c r="F75" s="57">
        <v>0.25833333333333336</v>
      </c>
      <c r="G75" s="60" t="s">
        <v>28</v>
      </c>
      <c r="H75" s="41" t="s">
        <v>28</v>
      </c>
      <c r="I75" s="63">
        <v>0.1</v>
      </c>
      <c r="J75" s="60" t="s">
        <v>28</v>
      </c>
      <c r="K75" s="60" t="s">
        <v>28</v>
      </c>
      <c r="L75" s="51" t="s">
        <v>28</v>
      </c>
      <c r="M75" s="63">
        <v>9.367799999999999E-3</v>
      </c>
      <c r="N75" s="60" t="s">
        <v>28</v>
      </c>
      <c r="O75" s="60" t="s">
        <v>28</v>
      </c>
      <c r="P75" s="63">
        <v>0</v>
      </c>
      <c r="Q75" s="60" t="s">
        <v>28</v>
      </c>
      <c r="R75" s="60" t="s">
        <v>28</v>
      </c>
      <c r="S75" s="51" t="s">
        <v>28</v>
      </c>
      <c r="T75" s="51" t="s">
        <v>28</v>
      </c>
      <c r="U75" s="74">
        <f t="shared" si="4"/>
        <v>-0.24896553333333335</v>
      </c>
      <c r="V75" s="107">
        <f t="shared" si="5"/>
        <v>0.96373754838709669</v>
      </c>
      <c r="W75" s="70" t="s">
        <v>147</v>
      </c>
    </row>
    <row r="76" spans="1:23" ht="24.75" customHeight="1">
      <c r="A76" s="25" t="s">
        <v>49</v>
      </c>
      <c r="B76" s="31" t="s">
        <v>95</v>
      </c>
      <c r="C76" s="12" t="s">
        <v>34</v>
      </c>
      <c r="D76" s="73" t="s">
        <v>28</v>
      </c>
      <c r="E76" s="51" t="s">
        <v>28</v>
      </c>
      <c r="F76" s="57">
        <v>0.75</v>
      </c>
      <c r="G76" s="60" t="s">
        <v>28</v>
      </c>
      <c r="H76" s="41" t="s">
        <v>28</v>
      </c>
      <c r="I76" s="63">
        <v>0.2</v>
      </c>
      <c r="J76" s="60" t="s">
        <v>28</v>
      </c>
      <c r="K76" s="60" t="s">
        <v>28</v>
      </c>
      <c r="L76" s="51" t="s">
        <v>28</v>
      </c>
      <c r="M76" s="63">
        <v>0.65722968999999998</v>
      </c>
      <c r="N76" s="60" t="s">
        <v>28</v>
      </c>
      <c r="O76" s="60" t="s">
        <v>28</v>
      </c>
      <c r="P76" s="63">
        <v>0.2</v>
      </c>
      <c r="Q76" s="60" t="s">
        <v>28</v>
      </c>
      <c r="R76" s="60" t="s">
        <v>28</v>
      </c>
      <c r="S76" s="51" t="s">
        <v>28</v>
      </c>
      <c r="T76" s="51" t="s">
        <v>28</v>
      </c>
      <c r="U76" s="74">
        <f t="shared" si="4"/>
        <v>-9.2770310000000022E-2</v>
      </c>
      <c r="V76" s="107">
        <f t="shared" si="5"/>
        <v>0.1236937466666667</v>
      </c>
      <c r="W76" s="68" t="s">
        <v>146</v>
      </c>
    </row>
    <row r="77" spans="1:23" ht="13.5" customHeight="1">
      <c r="A77" s="25" t="s">
        <v>49</v>
      </c>
      <c r="B77" s="31" t="s">
        <v>96</v>
      </c>
      <c r="C77" s="12" t="s">
        <v>34</v>
      </c>
      <c r="D77" s="73" t="s">
        <v>28</v>
      </c>
      <c r="E77" s="51" t="s">
        <v>28</v>
      </c>
      <c r="F77" s="57">
        <v>0.125</v>
      </c>
      <c r="G77" s="60" t="s">
        <v>28</v>
      </c>
      <c r="H77" s="41" t="s">
        <v>28</v>
      </c>
      <c r="I77" s="63">
        <v>0.05</v>
      </c>
      <c r="J77" s="60" t="s">
        <v>28</v>
      </c>
      <c r="K77" s="60" t="s">
        <v>28</v>
      </c>
      <c r="L77" s="51" t="s">
        <v>28</v>
      </c>
      <c r="M77" s="63">
        <v>0.11307201</v>
      </c>
      <c r="N77" s="60" t="s">
        <v>28</v>
      </c>
      <c r="O77" s="60" t="s">
        <v>28</v>
      </c>
      <c r="P77" s="63">
        <v>9.5000000000000001E-2</v>
      </c>
      <c r="Q77" s="60" t="s">
        <v>28</v>
      </c>
      <c r="R77" s="60" t="s">
        <v>28</v>
      </c>
      <c r="S77" s="51" t="s">
        <v>28</v>
      </c>
      <c r="T77" s="51" t="s">
        <v>28</v>
      </c>
      <c r="U77" s="74">
        <f t="shared" si="4"/>
        <v>-1.1927989999999999E-2</v>
      </c>
      <c r="V77" s="107">
        <f t="shared" si="5"/>
        <v>9.5423919999999995E-2</v>
      </c>
      <c r="W77" s="53" t="s">
        <v>28</v>
      </c>
    </row>
    <row r="78" spans="1:23" ht="24" customHeight="1">
      <c r="A78" s="25" t="s">
        <v>49</v>
      </c>
      <c r="B78" s="31" t="s">
        <v>97</v>
      </c>
      <c r="C78" s="12" t="s">
        <v>34</v>
      </c>
      <c r="D78" s="73" t="s">
        <v>28</v>
      </c>
      <c r="E78" s="51" t="s">
        <v>28</v>
      </c>
      <c r="F78" s="57">
        <v>0.375</v>
      </c>
      <c r="G78" s="60" t="s">
        <v>28</v>
      </c>
      <c r="H78" s="41" t="s">
        <v>28</v>
      </c>
      <c r="I78" s="63">
        <v>0.1</v>
      </c>
      <c r="J78" s="60" t="s">
        <v>28</v>
      </c>
      <c r="K78" s="60" t="s">
        <v>28</v>
      </c>
      <c r="L78" s="51" t="s">
        <v>28</v>
      </c>
      <c r="M78" s="63">
        <v>6.264436000000001E-2</v>
      </c>
      <c r="N78" s="60" t="s">
        <v>28</v>
      </c>
      <c r="O78" s="60" t="s">
        <v>28</v>
      </c>
      <c r="P78" s="63">
        <v>0.06</v>
      </c>
      <c r="Q78" s="60" t="s">
        <v>28</v>
      </c>
      <c r="R78" s="60" t="s">
        <v>28</v>
      </c>
      <c r="S78" s="51" t="s">
        <v>28</v>
      </c>
      <c r="T78" s="51" t="s">
        <v>28</v>
      </c>
      <c r="U78" s="74">
        <f t="shared" si="4"/>
        <v>-0.31235563999999999</v>
      </c>
      <c r="V78" s="107">
        <f t="shared" si="5"/>
        <v>0.83294837333333327</v>
      </c>
      <c r="W78" s="68" t="s">
        <v>146</v>
      </c>
    </row>
    <row r="79" spans="1:23" ht="25.5" customHeight="1">
      <c r="A79" s="25" t="s">
        <v>49</v>
      </c>
      <c r="B79" s="31" t="s">
        <v>98</v>
      </c>
      <c r="C79" s="12" t="s">
        <v>34</v>
      </c>
      <c r="D79" s="73" t="s">
        <v>28</v>
      </c>
      <c r="E79" s="51" t="s">
        <v>28</v>
      </c>
      <c r="F79" s="57">
        <v>0.125</v>
      </c>
      <c r="G79" s="60" t="s">
        <v>28</v>
      </c>
      <c r="H79" s="41" t="s">
        <v>28</v>
      </c>
      <c r="I79" s="63">
        <v>0.05</v>
      </c>
      <c r="J79" s="60" t="s">
        <v>28</v>
      </c>
      <c r="K79" s="60" t="s">
        <v>28</v>
      </c>
      <c r="L79" s="51" t="s">
        <v>28</v>
      </c>
      <c r="M79" s="63">
        <v>9.0116680000000005E-2</v>
      </c>
      <c r="N79" s="60" t="s">
        <v>28</v>
      </c>
      <c r="O79" s="60" t="s">
        <v>28</v>
      </c>
      <c r="P79" s="63">
        <v>0.115</v>
      </c>
      <c r="Q79" s="60" t="s">
        <v>28</v>
      </c>
      <c r="R79" s="60" t="s">
        <v>28</v>
      </c>
      <c r="S79" s="51" t="s">
        <v>28</v>
      </c>
      <c r="T79" s="51" t="s">
        <v>28</v>
      </c>
      <c r="U79" s="74">
        <f t="shared" si="4"/>
        <v>-3.4883319999999995E-2</v>
      </c>
      <c r="V79" s="107">
        <f t="shared" si="5"/>
        <v>0.27906655999999996</v>
      </c>
      <c r="W79" s="68" t="s">
        <v>146</v>
      </c>
    </row>
    <row r="80" spans="1:23" ht="13.5" customHeight="1">
      <c r="A80" s="25" t="s">
        <v>49</v>
      </c>
      <c r="B80" s="31" t="s">
        <v>99</v>
      </c>
      <c r="C80" s="12" t="s">
        <v>34</v>
      </c>
      <c r="D80" s="73" t="s">
        <v>28</v>
      </c>
      <c r="E80" s="51" t="s">
        <v>28</v>
      </c>
      <c r="F80" s="57">
        <v>0.125</v>
      </c>
      <c r="G80" s="60" t="s">
        <v>28</v>
      </c>
      <c r="H80" s="41" t="s">
        <v>28</v>
      </c>
      <c r="I80" s="63">
        <v>0.05</v>
      </c>
      <c r="J80" s="60" t="s">
        <v>28</v>
      </c>
      <c r="K80" s="60" t="s">
        <v>28</v>
      </c>
      <c r="L80" s="51" t="s">
        <v>28</v>
      </c>
      <c r="M80" s="63">
        <v>0.13300600000000001</v>
      </c>
      <c r="N80" s="60" t="s">
        <v>28</v>
      </c>
      <c r="O80" s="60" t="s">
        <v>28</v>
      </c>
      <c r="P80" s="63">
        <v>0.15</v>
      </c>
      <c r="Q80" s="60" t="s">
        <v>28</v>
      </c>
      <c r="R80" s="60" t="s">
        <v>28</v>
      </c>
      <c r="S80" s="51" t="s">
        <v>28</v>
      </c>
      <c r="T80" s="51" t="s">
        <v>28</v>
      </c>
      <c r="U80" s="74">
        <f t="shared" si="4"/>
        <v>8.0060000000000131E-3</v>
      </c>
      <c r="V80" s="107">
        <f t="shared" si="5"/>
        <v>-6.4048000000000105E-2</v>
      </c>
      <c r="W80" s="53" t="s">
        <v>28</v>
      </c>
    </row>
    <row r="81" spans="1:23" ht="27.75" customHeight="1">
      <c r="A81" s="25" t="s">
        <v>49</v>
      </c>
      <c r="B81" s="31" t="s">
        <v>100</v>
      </c>
      <c r="C81" s="12" t="s">
        <v>34</v>
      </c>
      <c r="D81" s="73" t="s">
        <v>28</v>
      </c>
      <c r="E81" s="51" t="s">
        <v>28</v>
      </c>
      <c r="F81" s="57">
        <v>0.56666666666666676</v>
      </c>
      <c r="G81" s="60" t="s">
        <v>28</v>
      </c>
      <c r="H81" s="41" t="s">
        <v>28</v>
      </c>
      <c r="I81" s="63">
        <v>0.15</v>
      </c>
      <c r="J81" s="60" t="s">
        <v>28</v>
      </c>
      <c r="K81" s="60" t="s">
        <v>28</v>
      </c>
      <c r="L81" s="51" t="s">
        <v>28</v>
      </c>
      <c r="M81" s="63">
        <v>0.22319701</v>
      </c>
      <c r="N81" s="60" t="s">
        <v>28</v>
      </c>
      <c r="O81" s="60" t="s">
        <v>28</v>
      </c>
      <c r="P81" s="63">
        <v>0.37</v>
      </c>
      <c r="Q81" s="60" t="s">
        <v>28</v>
      </c>
      <c r="R81" s="60" t="s">
        <v>28</v>
      </c>
      <c r="S81" s="51" t="s">
        <v>28</v>
      </c>
      <c r="T81" s="51" t="s">
        <v>28</v>
      </c>
      <c r="U81" s="74">
        <f t="shared" si="4"/>
        <v>-0.34346965666666673</v>
      </c>
      <c r="V81" s="107">
        <f t="shared" si="5"/>
        <v>0.60612292352941177</v>
      </c>
      <c r="W81" s="68" t="s">
        <v>146</v>
      </c>
    </row>
    <row r="82" spans="1:23" ht="28.5" customHeight="1">
      <c r="A82" s="25" t="s">
        <v>49</v>
      </c>
      <c r="B82" s="31" t="s">
        <v>101</v>
      </c>
      <c r="C82" s="12" t="s">
        <v>34</v>
      </c>
      <c r="D82" s="73" t="s">
        <v>28</v>
      </c>
      <c r="E82" s="51" t="s">
        <v>28</v>
      </c>
      <c r="F82" s="57">
        <v>0.375</v>
      </c>
      <c r="G82" s="60" t="s">
        <v>28</v>
      </c>
      <c r="H82" s="41" t="s">
        <v>28</v>
      </c>
      <c r="I82" s="63">
        <v>0.1</v>
      </c>
      <c r="J82" s="60" t="s">
        <v>28</v>
      </c>
      <c r="K82" s="60" t="s">
        <v>28</v>
      </c>
      <c r="L82" s="51" t="s">
        <v>28</v>
      </c>
      <c r="M82" s="63">
        <v>0.17847462</v>
      </c>
      <c r="N82" s="60" t="s">
        <v>28</v>
      </c>
      <c r="O82" s="60" t="s">
        <v>28</v>
      </c>
      <c r="P82" s="63">
        <v>0.109</v>
      </c>
      <c r="Q82" s="60" t="s">
        <v>28</v>
      </c>
      <c r="R82" s="60" t="s">
        <v>28</v>
      </c>
      <c r="S82" s="51" t="s">
        <v>28</v>
      </c>
      <c r="T82" s="51" t="s">
        <v>28</v>
      </c>
      <c r="U82" s="74">
        <f t="shared" si="4"/>
        <v>-0.19652538</v>
      </c>
      <c r="V82" s="107">
        <f t="shared" si="5"/>
        <v>0.52406768000000004</v>
      </c>
      <c r="W82" s="68" t="s">
        <v>146</v>
      </c>
    </row>
    <row r="83" spans="1:23" ht="27.75" customHeight="1">
      <c r="A83" s="25" t="s">
        <v>49</v>
      </c>
      <c r="B83" s="31" t="s">
        <v>102</v>
      </c>
      <c r="C83" s="12" t="s">
        <v>34</v>
      </c>
      <c r="D83" s="73" t="s">
        <v>28</v>
      </c>
      <c r="E83" s="51" t="s">
        <v>28</v>
      </c>
      <c r="F83" s="57">
        <v>0.89166666666666672</v>
      </c>
      <c r="G83" s="60" t="s">
        <v>28</v>
      </c>
      <c r="H83" s="41" t="s">
        <v>28</v>
      </c>
      <c r="I83" s="63">
        <v>0.35</v>
      </c>
      <c r="J83" s="60" t="s">
        <v>28</v>
      </c>
      <c r="K83" s="60" t="s">
        <v>28</v>
      </c>
      <c r="L83" s="51" t="s">
        <v>28</v>
      </c>
      <c r="M83" s="63">
        <v>0</v>
      </c>
      <c r="N83" s="60" t="s">
        <v>28</v>
      </c>
      <c r="O83" s="60" t="s">
        <v>28</v>
      </c>
      <c r="P83" s="63">
        <v>0</v>
      </c>
      <c r="Q83" s="60" t="s">
        <v>28</v>
      </c>
      <c r="R83" s="60" t="s">
        <v>28</v>
      </c>
      <c r="S83" s="51" t="s">
        <v>28</v>
      </c>
      <c r="T83" s="51" t="s">
        <v>28</v>
      </c>
      <c r="U83" s="74">
        <f t="shared" si="4"/>
        <v>-0.89166666666666672</v>
      </c>
      <c r="V83" s="107">
        <f t="shared" si="5"/>
        <v>1</v>
      </c>
      <c r="W83" s="68" t="s">
        <v>146</v>
      </c>
    </row>
    <row r="84" spans="1:23" ht="36.75" customHeight="1">
      <c r="A84" s="25" t="s">
        <v>49</v>
      </c>
      <c r="B84" s="31" t="s">
        <v>103</v>
      </c>
      <c r="C84" s="12" t="s">
        <v>34</v>
      </c>
      <c r="D84" s="73" t="s">
        <v>28</v>
      </c>
      <c r="E84" s="51" t="s">
        <v>28</v>
      </c>
      <c r="F84" s="57">
        <v>0.375</v>
      </c>
      <c r="G84" s="60" t="s">
        <v>28</v>
      </c>
      <c r="H84" s="41" t="s">
        <v>28</v>
      </c>
      <c r="I84" s="63">
        <v>0.1</v>
      </c>
      <c r="J84" s="60" t="s">
        <v>28</v>
      </c>
      <c r="K84" s="60" t="s">
        <v>28</v>
      </c>
      <c r="L84" s="51" t="s">
        <v>28</v>
      </c>
      <c r="M84" s="63">
        <v>0</v>
      </c>
      <c r="N84" s="60" t="s">
        <v>28</v>
      </c>
      <c r="O84" s="60" t="s">
        <v>28</v>
      </c>
      <c r="P84" s="63">
        <v>0</v>
      </c>
      <c r="Q84" s="60" t="s">
        <v>28</v>
      </c>
      <c r="R84" s="60" t="s">
        <v>28</v>
      </c>
      <c r="S84" s="51" t="s">
        <v>28</v>
      </c>
      <c r="T84" s="51" t="s">
        <v>28</v>
      </c>
      <c r="U84" s="74">
        <f t="shared" si="4"/>
        <v>-0.375</v>
      </c>
      <c r="V84" s="107">
        <f t="shared" si="5"/>
        <v>1</v>
      </c>
      <c r="W84" s="70" t="s">
        <v>147</v>
      </c>
    </row>
    <row r="85" spans="1:23" ht="35.25" customHeight="1">
      <c r="A85" s="25" t="s">
        <v>49</v>
      </c>
      <c r="B85" s="31" t="s">
        <v>104</v>
      </c>
      <c r="C85" s="12" t="s">
        <v>34</v>
      </c>
      <c r="D85" s="73" t="s">
        <v>28</v>
      </c>
      <c r="E85" s="51" t="s">
        <v>28</v>
      </c>
      <c r="F85" s="57">
        <v>0.56666666666666676</v>
      </c>
      <c r="G85" s="60" t="s">
        <v>28</v>
      </c>
      <c r="H85" s="41" t="s">
        <v>28</v>
      </c>
      <c r="I85" s="63">
        <v>0.15</v>
      </c>
      <c r="J85" s="60" t="s">
        <v>28</v>
      </c>
      <c r="K85" s="60" t="s">
        <v>28</v>
      </c>
      <c r="L85" s="51" t="s">
        <v>28</v>
      </c>
      <c r="M85" s="63">
        <v>0</v>
      </c>
      <c r="N85" s="60" t="s">
        <v>28</v>
      </c>
      <c r="O85" s="60" t="s">
        <v>28</v>
      </c>
      <c r="P85" s="63">
        <v>0</v>
      </c>
      <c r="Q85" s="60" t="s">
        <v>28</v>
      </c>
      <c r="R85" s="60" t="s">
        <v>28</v>
      </c>
      <c r="S85" s="51" t="s">
        <v>28</v>
      </c>
      <c r="T85" s="51" t="s">
        <v>28</v>
      </c>
      <c r="U85" s="74">
        <f t="shared" si="4"/>
        <v>-0.56666666666666676</v>
      </c>
      <c r="V85" s="107">
        <f t="shared" si="5"/>
        <v>1</v>
      </c>
      <c r="W85" s="70" t="s">
        <v>147</v>
      </c>
    </row>
    <row r="86" spans="1:23" ht="36" customHeight="1">
      <c r="A86" s="25" t="s">
        <v>49</v>
      </c>
      <c r="B86" s="31" t="s">
        <v>105</v>
      </c>
      <c r="C86" s="12" t="s">
        <v>34</v>
      </c>
      <c r="D86" s="73" t="s">
        <v>28</v>
      </c>
      <c r="E86" s="51" t="s">
        <v>28</v>
      </c>
      <c r="F86" s="57">
        <v>0.5083333333333333</v>
      </c>
      <c r="G86" s="60" t="s">
        <v>28</v>
      </c>
      <c r="H86" s="41" t="s">
        <v>28</v>
      </c>
      <c r="I86" s="63">
        <v>0.2</v>
      </c>
      <c r="J86" s="60" t="s">
        <v>28</v>
      </c>
      <c r="K86" s="60" t="s">
        <v>28</v>
      </c>
      <c r="L86" s="51" t="s">
        <v>28</v>
      </c>
      <c r="M86" s="63">
        <v>4.5899000000000001E-3</v>
      </c>
      <c r="N86" s="60" t="s">
        <v>28</v>
      </c>
      <c r="O86" s="60" t="s">
        <v>28</v>
      </c>
      <c r="P86" s="63">
        <v>0</v>
      </c>
      <c r="Q86" s="60" t="s">
        <v>28</v>
      </c>
      <c r="R86" s="60" t="s">
        <v>28</v>
      </c>
      <c r="S86" s="51" t="s">
        <v>28</v>
      </c>
      <c r="T86" s="51" t="s">
        <v>28</v>
      </c>
      <c r="U86" s="74">
        <f t="shared" si="4"/>
        <v>-0.50374343333333327</v>
      </c>
      <c r="V86" s="107">
        <f t="shared" si="5"/>
        <v>0.99097068852459014</v>
      </c>
      <c r="W86" s="70" t="s">
        <v>147</v>
      </c>
    </row>
    <row r="87" spans="1:23" ht="35.25" customHeight="1">
      <c r="A87" s="25" t="s">
        <v>49</v>
      </c>
      <c r="B87" s="31" t="s">
        <v>106</v>
      </c>
      <c r="C87" s="12" t="s">
        <v>34</v>
      </c>
      <c r="D87" s="73" t="s">
        <v>28</v>
      </c>
      <c r="E87" s="51" t="s">
        <v>28</v>
      </c>
      <c r="F87" s="57">
        <v>0.76666666666666672</v>
      </c>
      <c r="G87" s="60" t="s">
        <v>28</v>
      </c>
      <c r="H87" s="41" t="s">
        <v>28</v>
      </c>
      <c r="I87" s="63">
        <v>0.3</v>
      </c>
      <c r="J87" s="60" t="s">
        <v>28</v>
      </c>
      <c r="K87" s="60" t="s">
        <v>28</v>
      </c>
      <c r="L87" s="51" t="s">
        <v>28</v>
      </c>
      <c r="M87" s="63">
        <v>6.1409999999999998E-3</v>
      </c>
      <c r="N87" s="60" t="s">
        <v>28</v>
      </c>
      <c r="O87" s="60" t="s">
        <v>28</v>
      </c>
      <c r="P87" s="63">
        <v>0</v>
      </c>
      <c r="Q87" s="60" t="s">
        <v>28</v>
      </c>
      <c r="R87" s="60" t="s">
        <v>28</v>
      </c>
      <c r="S87" s="51" t="s">
        <v>28</v>
      </c>
      <c r="T87" s="51" t="s">
        <v>28</v>
      </c>
      <c r="U87" s="74">
        <f t="shared" si="4"/>
        <v>-0.76052566666666677</v>
      </c>
      <c r="V87" s="107">
        <f t="shared" si="5"/>
        <v>0.99199000000000004</v>
      </c>
      <c r="W87" s="70" t="s">
        <v>147</v>
      </c>
    </row>
    <row r="88" spans="1:23" ht="33.75" customHeight="1">
      <c r="A88" s="25" t="s">
        <v>49</v>
      </c>
      <c r="B88" s="31" t="s">
        <v>107</v>
      </c>
      <c r="C88" s="12" t="s">
        <v>34</v>
      </c>
      <c r="D88" s="73" t="s">
        <v>28</v>
      </c>
      <c r="E88" s="51" t="s">
        <v>28</v>
      </c>
      <c r="F88" s="57">
        <v>0.25833333333333336</v>
      </c>
      <c r="G88" s="60" t="s">
        <v>28</v>
      </c>
      <c r="H88" s="41" t="s">
        <v>28</v>
      </c>
      <c r="I88" s="63">
        <v>0.1</v>
      </c>
      <c r="J88" s="60" t="s">
        <v>28</v>
      </c>
      <c r="K88" s="60" t="s">
        <v>28</v>
      </c>
      <c r="L88" s="51" t="s">
        <v>28</v>
      </c>
      <c r="M88" s="63">
        <v>0</v>
      </c>
      <c r="N88" s="60" t="s">
        <v>28</v>
      </c>
      <c r="O88" s="60" t="s">
        <v>28</v>
      </c>
      <c r="P88" s="63">
        <v>0</v>
      </c>
      <c r="Q88" s="60" t="s">
        <v>28</v>
      </c>
      <c r="R88" s="60" t="s">
        <v>28</v>
      </c>
      <c r="S88" s="51" t="s">
        <v>28</v>
      </c>
      <c r="T88" s="51" t="s">
        <v>28</v>
      </c>
      <c r="U88" s="74">
        <f t="shared" si="4"/>
        <v>-0.25833333333333336</v>
      </c>
      <c r="V88" s="107">
        <f t="shared" si="5"/>
        <v>1</v>
      </c>
      <c r="W88" s="70" t="s">
        <v>147</v>
      </c>
    </row>
    <row r="89" spans="1:23" ht="30.75" customHeight="1">
      <c r="A89" s="25" t="s">
        <v>49</v>
      </c>
      <c r="B89" s="31" t="s">
        <v>108</v>
      </c>
      <c r="C89" s="12" t="s">
        <v>34</v>
      </c>
      <c r="D89" s="73" t="s">
        <v>28</v>
      </c>
      <c r="E89" s="51" t="s">
        <v>28</v>
      </c>
      <c r="F89" s="57">
        <v>0.89166666666666672</v>
      </c>
      <c r="G89" s="60" t="s">
        <v>28</v>
      </c>
      <c r="H89" s="41" t="s">
        <v>28</v>
      </c>
      <c r="I89" s="63">
        <v>0.35</v>
      </c>
      <c r="J89" s="60" t="s">
        <v>28</v>
      </c>
      <c r="K89" s="60" t="s">
        <v>28</v>
      </c>
      <c r="L89" s="51" t="s">
        <v>28</v>
      </c>
      <c r="M89" s="63">
        <v>0.36916691000000001</v>
      </c>
      <c r="N89" s="60" t="s">
        <v>28</v>
      </c>
      <c r="O89" s="60" t="s">
        <v>28</v>
      </c>
      <c r="P89" s="63">
        <v>0.28000000000000003</v>
      </c>
      <c r="Q89" s="60" t="s">
        <v>28</v>
      </c>
      <c r="R89" s="60" t="s">
        <v>28</v>
      </c>
      <c r="S89" s="51" t="s">
        <v>28</v>
      </c>
      <c r="T89" s="51" t="s">
        <v>28</v>
      </c>
      <c r="U89" s="74">
        <f t="shared" si="4"/>
        <v>-0.5224997566666667</v>
      </c>
      <c r="V89" s="107">
        <f t="shared" si="5"/>
        <v>0.5859810355140187</v>
      </c>
      <c r="W89" s="68" t="s">
        <v>146</v>
      </c>
    </row>
    <row r="90" spans="1:23" ht="30.75" customHeight="1">
      <c r="A90" s="25" t="s">
        <v>49</v>
      </c>
      <c r="B90" s="31" t="s">
        <v>109</v>
      </c>
      <c r="C90" s="12" t="s">
        <v>34</v>
      </c>
      <c r="D90" s="73" t="s">
        <v>28</v>
      </c>
      <c r="E90" s="51" t="s">
        <v>28</v>
      </c>
      <c r="F90" s="57">
        <v>0.76666666666666672</v>
      </c>
      <c r="G90" s="60" t="s">
        <v>28</v>
      </c>
      <c r="H90" s="41" t="s">
        <v>28</v>
      </c>
      <c r="I90" s="63">
        <v>0.3</v>
      </c>
      <c r="J90" s="60" t="s">
        <v>28</v>
      </c>
      <c r="K90" s="60" t="s">
        <v>28</v>
      </c>
      <c r="L90" s="51" t="s">
        <v>28</v>
      </c>
      <c r="M90" s="63">
        <v>0.21842402999999999</v>
      </c>
      <c r="N90" s="60" t="s">
        <v>28</v>
      </c>
      <c r="O90" s="60" t="s">
        <v>28</v>
      </c>
      <c r="P90" s="63">
        <v>0.19500000000000001</v>
      </c>
      <c r="Q90" s="60" t="s">
        <v>28</v>
      </c>
      <c r="R90" s="60" t="s">
        <v>28</v>
      </c>
      <c r="S90" s="51" t="s">
        <v>28</v>
      </c>
      <c r="T90" s="51" t="s">
        <v>28</v>
      </c>
      <c r="U90" s="74">
        <f t="shared" si="4"/>
        <v>-0.54824263666666673</v>
      </c>
      <c r="V90" s="107">
        <f t="shared" si="5"/>
        <v>0.7150990913043479</v>
      </c>
      <c r="W90" s="68" t="s">
        <v>146</v>
      </c>
    </row>
    <row r="91" spans="1:23" ht="13.5" customHeight="1">
      <c r="A91" s="25" t="s">
        <v>49</v>
      </c>
      <c r="B91" s="31" t="s">
        <v>110</v>
      </c>
      <c r="C91" s="12" t="s">
        <v>34</v>
      </c>
      <c r="D91" s="73" t="s">
        <v>28</v>
      </c>
      <c r="E91" s="51" t="s">
        <v>28</v>
      </c>
      <c r="F91" s="57">
        <v>0.125</v>
      </c>
      <c r="G91" s="60" t="s">
        <v>28</v>
      </c>
      <c r="H91" s="41" t="s">
        <v>28</v>
      </c>
      <c r="I91" s="63">
        <v>0.05</v>
      </c>
      <c r="J91" s="60" t="s">
        <v>28</v>
      </c>
      <c r="K91" s="60" t="s">
        <v>28</v>
      </c>
      <c r="L91" s="51" t="s">
        <v>28</v>
      </c>
      <c r="M91" s="63">
        <v>0.12988336</v>
      </c>
      <c r="N91" s="60" t="s">
        <v>28</v>
      </c>
      <c r="O91" s="60" t="s">
        <v>28</v>
      </c>
      <c r="P91" s="63">
        <v>0.16500000000000001</v>
      </c>
      <c r="Q91" s="60" t="s">
        <v>28</v>
      </c>
      <c r="R91" s="60" t="s">
        <v>28</v>
      </c>
      <c r="S91" s="51" t="s">
        <v>28</v>
      </c>
      <c r="T91" s="51" t="s">
        <v>28</v>
      </c>
      <c r="U91" s="74">
        <f t="shared" si="4"/>
        <v>4.8833600000000033E-3</v>
      </c>
      <c r="V91" s="107">
        <f t="shared" si="5"/>
        <v>-3.9066880000000026E-2</v>
      </c>
      <c r="W91" s="53" t="s">
        <v>28</v>
      </c>
    </row>
    <row r="92" spans="1:23" ht="30" customHeight="1">
      <c r="A92" s="25" t="s">
        <v>49</v>
      </c>
      <c r="B92" s="31" t="s">
        <v>111</v>
      </c>
      <c r="C92" s="12" t="s">
        <v>34</v>
      </c>
      <c r="D92" s="73" t="s">
        <v>28</v>
      </c>
      <c r="E92" s="51" t="s">
        <v>28</v>
      </c>
      <c r="F92" s="57">
        <v>0.38333333333333336</v>
      </c>
      <c r="G92" s="60" t="s">
        <v>28</v>
      </c>
      <c r="H92" s="41" t="s">
        <v>28</v>
      </c>
      <c r="I92" s="63">
        <v>0.15</v>
      </c>
      <c r="J92" s="60" t="s">
        <v>28</v>
      </c>
      <c r="K92" s="60" t="s">
        <v>28</v>
      </c>
      <c r="L92" s="51" t="s">
        <v>28</v>
      </c>
      <c r="M92" s="63">
        <v>9.55873E-2</v>
      </c>
      <c r="N92" s="60" t="s">
        <v>28</v>
      </c>
      <c r="O92" s="60" t="s">
        <v>28</v>
      </c>
      <c r="P92" s="63">
        <v>9.9000000000000005E-2</v>
      </c>
      <c r="Q92" s="60" t="s">
        <v>28</v>
      </c>
      <c r="R92" s="60" t="s">
        <v>28</v>
      </c>
      <c r="S92" s="51" t="s">
        <v>28</v>
      </c>
      <c r="T92" s="51" t="s">
        <v>28</v>
      </c>
      <c r="U92" s="74">
        <f t="shared" si="4"/>
        <v>-0.28774603333333337</v>
      </c>
      <c r="V92" s="107">
        <f t="shared" si="5"/>
        <v>0.75064182608695662</v>
      </c>
      <c r="W92" s="68" t="s">
        <v>146</v>
      </c>
    </row>
    <row r="93" spans="1:23" ht="26.25" customHeight="1">
      <c r="A93" s="25" t="s">
        <v>49</v>
      </c>
      <c r="B93" s="31" t="s">
        <v>112</v>
      </c>
      <c r="C93" s="12" t="s">
        <v>34</v>
      </c>
      <c r="D93" s="73" t="s">
        <v>28</v>
      </c>
      <c r="E93" s="51" t="s">
        <v>28</v>
      </c>
      <c r="F93" s="57">
        <v>0.38333333333333336</v>
      </c>
      <c r="G93" s="60" t="s">
        <v>28</v>
      </c>
      <c r="H93" s="41" t="s">
        <v>28</v>
      </c>
      <c r="I93" s="63">
        <v>0.15</v>
      </c>
      <c r="J93" s="60" t="s">
        <v>28</v>
      </c>
      <c r="K93" s="60" t="s">
        <v>28</v>
      </c>
      <c r="L93" s="51" t="s">
        <v>28</v>
      </c>
      <c r="M93" s="63">
        <v>0.14609781000000002</v>
      </c>
      <c r="N93" s="60" t="s">
        <v>28</v>
      </c>
      <c r="O93" s="60" t="s">
        <v>28</v>
      </c>
      <c r="P93" s="63">
        <v>0.13500000000000001</v>
      </c>
      <c r="Q93" s="60" t="s">
        <v>28</v>
      </c>
      <c r="R93" s="60" t="s">
        <v>28</v>
      </c>
      <c r="S93" s="51" t="s">
        <v>28</v>
      </c>
      <c r="T93" s="51" t="s">
        <v>28</v>
      </c>
      <c r="U93" s="74">
        <f t="shared" si="4"/>
        <v>-0.23723552333333334</v>
      </c>
      <c r="V93" s="107">
        <f t="shared" si="5"/>
        <v>0.61887527826086952</v>
      </c>
      <c r="W93" s="68" t="s">
        <v>146</v>
      </c>
    </row>
    <row r="94" spans="1:23" ht="27" customHeight="1">
      <c r="A94" s="25" t="s">
        <v>49</v>
      </c>
      <c r="B94" s="31" t="s">
        <v>113</v>
      </c>
      <c r="C94" s="12" t="s">
        <v>34</v>
      </c>
      <c r="D94" s="73" t="s">
        <v>28</v>
      </c>
      <c r="E94" s="51" t="s">
        <v>28</v>
      </c>
      <c r="F94" s="57">
        <v>0.38333333333333336</v>
      </c>
      <c r="G94" s="60" t="s">
        <v>28</v>
      </c>
      <c r="H94" s="41" t="s">
        <v>28</v>
      </c>
      <c r="I94" s="63">
        <v>0.15</v>
      </c>
      <c r="J94" s="60" t="s">
        <v>28</v>
      </c>
      <c r="K94" s="60" t="s">
        <v>28</v>
      </c>
      <c r="L94" s="51" t="s">
        <v>28</v>
      </c>
      <c r="M94" s="63">
        <v>0.12344580999999999</v>
      </c>
      <c r="N94" s="60" t="s">
        <v>28</v>
      </c>
      <c r="O94" s="60" t="s">
        <v>28</v>
      </c>
      <c r="P94" s="63">
        <v>0.11899999999999999</v>
      </c>
      <c r="Q94" s="60" t="s">
        <v>28</v>
      </c>
      <c r="R94" s="60" t="s">
        <v>28</v>
      </c>
      <c r="S94" s="51" t="s">
        <v>28</v>
      </c>
      <c r="T94" s="51" t="s">
        <v>28</v>
      </c>
      <c r="U94" s="74">
        <f t="shared" si="4"/>
        <v>-0.25988752333333337</v>
      </c>
      <c r="V94" s="107">
        <f t="shared" si="5"/>
        <v>0.67796745217391308</v>
      </c>
      <c r="W94" s="68" t="s">
        <v>146</v>
      </c>
    </row>
    <row r="95" spans="1:23" ht="25.5" customHeight="1">
      <c r="A95" s="25" t="s">
        <v>49</v>
      </c>
      <c r="B95" s="37" t="s">
        <v>114</v>
      </c>
      <c r="C95" s="12" t="s">
        <v>34</v>
      </c>
      <c r="D95" s="73" t="s">
        <v>28</v>
      </c>
      <c r="E95" s="51" t="s">
        <v>28</v>
      </c>
      <c r="F95" s="57">
        <v>0.25833333333333336</v>
      </c>
      <c r="G95" s="60" t="s">
        <v>28</v>
      </c>
      <c r="H95" s="41" t="s">
        <v>28</v>
      </c>
      <c r="I95" s="63">
        <v>0.1</v>
      </c>
      <c r="J95" s="60" t="s">
        <v>28</v>
      </c>
      <c r="K95" s="60" t="s">
        <v>28</v>
      </c>
      <c r="L95" s="51" t="s">
        <v>28</v>
      </c>
      <c r="M95" s="63">
        <v>0.12139369</v>
      </c>
      <c r="N95" s="60" t="s">
        <v>28</v>
      </c>
      <c r="O95" s="60" t="s">
        <v>28</v>
      </c>
      <c r="P95" s="63">
        <v>0.154</v>
      </c>
      <c r="Q95" s="60" t="s">
        <v>28</v>
      </c>
      <c r="R95" s="60" t="s">
        <v>28</v>
      </c>
      <c r="S95" s="51" t="s">
        <v>28</v>
      </c>
      <c r="T95" s="51" t="s">
        <v>28</v>
      </c>
      <c r="U95" s="74">
        <f t="shared" si="4"/>
        <v>-0.13693964333333336</v>
      </c>
      <c r="V95" s="107">
        <f t="shared" si="5"/>
        <v>0.53008894193548395</v>
      </c>
      <c r="W95" s="68" t="s">
        <v>146</v>
      </c>
    </row>
    <row r="96" spans="1:23" ht="38.25" customHeight="1">
      <c r="A96" s="38" t="s">
        <v>49</v>
      </c>
      <c r="B96" s="39" t="s">
        <v>115</v>
      </c>
      <c r="C96" s="12" t="s">
        <v>34</v>
      </c>
      <c r="D96" s="73" t="s">
        <v>28</v>
      </c>
      <c r="E96" s="51" t="s">
        <v>28</v>
      </c>
      <c r="F96" s="57">
        <v>0.375</v>
      </c>
      <c r="G96" s="60" t="s">
        <v>28</v>
      </c>
      <c r="H96" s="41" t="s">
        <v>28</v>
      </c>
      <c r="I96" s="63">
        <v>0.1</v>
      </c>
      <c r="J96" s="60" t="s">
        <v>28</v>
      </c>
      <c r="K96" s="60" t="s">
        <v>28</v>
      </c>
      <c r="L96" s="51" t="s">
        <v>28</v>
      </c>
      <c r="M96" s="63">
        <v>2.8999999999999998E-3</v>
      </c>
      <c r="N96" s="60" t="s">
        <v>28</v>
      </c>
      <c r="O96" s="60" t="s">
        <v>28</v>
      </c>
      <c r="P96" s="63">
        <v>0</v>
      </c>
      <c r="Q96" s="60" t="s">
        <v>28</v>
      </c>
      <c r="R96" s="60" t="s">
        <v>28</v>
      </c>
      <c r="S96" s="51" t="s">
        <v>28</v>
      </c>
      <c r="T96" s="51" t="s">
        <v>28</v>
      </c>
      <c r="U96" s="74">
        <f t="shared" si="4"/>
        <v>-0.37209999999999999</v>
      </c>
      <c r="V96" s="107">
        <f t="shared" si="5"/>
        <v>0.99226666666666663</v>
      </c>
      <c r="W96" s="70" t="s">
        <v>147</v>
      </c>
    </row>
    <row r="97" spans="1:23" ht="37.5" customHeight="1">
      <c r="A97" s="38" t="s">
        <v>49</v>
      </c>
      <c r="B97" s="31" t="s">
        <v>116</v>
      </c>
      <c r="C97" s="40" t="s">
        <v>34</v>
      </c>
      <c r="D97" s="73" t="s">
        <v>28</v>
      </c>
      <c r="E97" s="51" t="s">
        <v>28</v>
      </c>
      <c r="F97" s="57">
        <v>0.25833333333333336</v>
      </c>
      <c r="G97" s="60" t="s">
        <v>28</v>
      </c>
      <c r="H97" s="41" t="s">
        <v>28</v>
      </c>
      <c r="I97" s="63">
        <v>0.1</v>
      </c>
      <c r="J97" s="60" t="s">
        <v>28</v>
      </c>
      <c r="K97" s="60" t="s">
        <v>28</v>
      </c>
      <c r="L97" s="51" t="s">
        <v>28</v>
      </c>
      <c r="M97" s="63">
        <v>2.8999999999999998E-3</v>
      </c>
      <c r="N97" s="60" t="s">
        <v>28</v>
      </c>
      <c r="O97" s="60" t="s">
        <v>28</v>
      </c>
      <c r="P97" s="63">
        <v>0</v>
      </c>
      <c r="Q97" s="60" t="s">
        <v>28</v>
      </c>
      <c r="R97" s="60" t="s">
        <v>28</v>
      </c>
      <c r="S97" s="51" t="s">
        <v>28</v>
      </c>
      <c r="T97" s="51" t="s">
        <v>28</v>
      </c>
      <c r="U97" s="74">
        <f t="shared" si="4"/>
        <v>-0.25543333333333335</v>
      </c>
      <c r="V97" s="107">
        <f t="shared" si="5"/>
        <v>0.98877419354838703</v>
      </c>
      <c r="W97" s="70" t="s">
        <v>147</v>
      </c>
    </row>
    <row r="98" spans="1:23" ht="33.75" customHeight="1">
      <c r="A98" s="38" t="s">
        <v>49</v>
      </c>
      <c r="B98" s="31" t="s">
        <v>117</v>
      </c>
      <c r="C98" s="40" t="s">
        <v>34</v>
      </c>
      <c r="D98" s="73" t="s">
        <v>28</v>
      </c>
      <c r="E98" s="51" t="s">
        <v>28</v>
      </c>
      <c r="F98" s="57">
        <v>0.25833333333333336</v>
      </c>
      <c r="G98" s="60" t="s">
        <v>28</v>
      </c>
      <c r="H98" s="41" t="s">
        <v>28</v>
      </c>
      <c r="I98" s="63">
        <v>0.1</v>
      </c>
      <c r="J98" s="60" t="s">
        <v>28</v>
      </c>
      <c r="K98" s="60" t="s">
        <v>28</v>
      </c>
      <c r="L98" s="51" t="s">
        <v>28</v>
      </c>
      <c r="M98" s="63">
        <v>2.8999999999999998E-3</v>
      </c>
      <c r="N98" s="60" t="s">
        <v>28</v>
      </c>
      <c r="O98" s="60" t="s">
        <v>28</v>
      </c>
      <c r="P98" s="63">
        <v>0</v>
      </c>
      <c r="Q98" s="60" t="s">
        <v>28</v>
      </c>
      <c r="R98" s="60" t="s">
        <v>28</v>
      </c>
      <c r="S98" s="51" t="s">
        <v>28</v>
      </c>
      <c r="T98" s="51" t="s">
        <v>28</v>
      </c>
      <c r="U98" s="74">
        <f t="shared" si="4"/>
        <v>-0.25543333333333335</v>
      </c>
      <c r="V98" s="107">
        <f t="shared" si="5"/>
        <v>0.98877419354838703</v>
      </c>
      <c r="W98" s="70" t="s">
        <v>147</v>
      </c>
    </row>
    <row r="99" spans="1:23" ht="33" customHeight="1">
      <c r="A99" s="38" t="s">
        <v>49</v>
      </c>
      <c r="B99" s="31" t="s">
        <v>118</v>
      </c>
      <c r="C99" s="40" t="s">
        <v>34</v>
      </c>
      <c r="D99" s="73" t="s">
        <v>28</v>
      </c>
      <c r="E99" s="51" t="s">
        <v>28</v>
      </c>
      <c r="F99" s="57">
        <v>0.5083333333333333</v>
      </c>
      <c r="G99" s="60" t="s">
        <v>28</v>
      </c>
      <c r="H99" s="41" t="s">
        <v>28</v>
      </c>
      <c r="I99" s="63">
        <v>0.2</v>
      </c>
      <c r="J99" s="60" t="s">
        <v>28</v>
      </c>
      <c r="K99" s="60" t="s">
        <v>28</v>
      </c>
      <c r="L99" s="51" t="s">
        <v>28</v>
      </c>
      <c r="M99" s="63">
        <v>2.8999999999999998E-3</v>
      </c>
      <c r="N99" s="60" t="s">
        <v>28</v>
      </c>
      <c r="O99" s="60" t="s">
        <v>28</v>
      </c>
      <c r="P99" s="63">
        <v>0</v>
      </c>
      <c r="Q99" s="60" t="s">
        <v>28</v>
      </c>
      <c r="R99" s="60" t="s">
        <v>28</v>
      </c>
      <c r="S99" s="51" t="s">
        <v>28</v>
      </c>
      <c r="T99" s="51" t="s">
        <v>28</v>
      </c>
      <c r="U99" s="74">
        <f t="shared" si="4"/>
        <v>-0.50543333333333329</v>
      </c>
      <c r="V99" s="107">
        <f t="shared" si="5"/>
        <v>0.99429508196721306</v>
      </c>
      <c r="W99" s="70" t="s">
        <v>147</v>
      </c>
    </row>
    <row r="100" spans="1:23" ht="36" customHeight="1">
      <c r="A100" s="38" t="s">
        <v>49</v>
      </c>
      <c r="B100" s="31" t="s">
        <v>119</v>
      </c>
      <c r="C100" s="40" t="s">
        <v>34</v>
      </c>
      <c r="D100" s="73" t="s">
        <v>28</v>
      </c>
      <c r="E100" s="51" t="s">
        <v>28</v>
      </c>
      <c r="F100" s="57">
        <v>0.64166666666666672</v>
      </c>
      <c r="G100" s="60" t="s">
        <v>28</v>
      </c>
      <c r="H100" s="41" t="s">
        <v>28</v>
      </c>
      <c r="I100" s="63">
        <v>0.25</v>
      </c>
      <c r="J100" s="60" t="s">
        <v>28</v>
      </c>
      <c r="K100" s="60" t="s">
        <v>28</v>
      </c>
      <c r="L100" s="51" t="s">
        <v>28</v>
      </c>
      <c r="M100" s="63">
        <v>2.8999999999999998E-3</v>
      </c>
      <c r="N100" s="60" t="s">
        <v>28</v>
      </c>
      <c r="O100" s="60" t="s">
        <v>28</v>
      </c>
      <c r="P100" s="63">
        <v>0</v>
      </c>
      <c r="Q100" s="60" t="s">
        <v>28</v>
      </c>
      <c r="R100" s="60" t="s">
        <v>28</v>
      </c>
      <c r="S100" s="51" t="s">
        <v>28</v>
      </c>
      <c r="T100" s="51" t="s">
        <v>28</v>
      </c>
      <c r="U100" s="74">
        <f t="shared" si="4"/>
        <v>-0.6387666666666667</v>
      </c>
      <c r="V100" s="107">
        <f t="shared" si="5"/>
        <v>0.99548051948051941</v>
      </c>
      <c r="W100" s="70" t="s">
        <v>147</v>
      </c>
    </row>
    <row r="101" spans="1:23" ht="33.75" customHeight="1">
      <c r="A101" s="38" t="s">
        <v>49</v>
      </c>
      <c r="B101" s="31" t="s">
        <v>120</v>
      </c>
      <c r="C101" s="40" t="s">
        <v>34</v>
      </c>
      <c r="D101" s="73" t="s">
        <v>28</v>
      </c>
      <c r="E101" s="51" t="s">
        <v>28</v>
      </c>
      <c r="F101" s="57">
        <v>0.25833333333333336</v>
      </c>
      <c r="G101" s="60" t="s">
        <v>28</v>
      </c>
      <c r="H101" s="41" t="s">
        <v>28</v>
      </c>
      <c r="I101" s="63">
        <v>0.1</v>
      </c>
      <c r="J101" s="60" t="s">
        <v>28</v>
      </c>
      <c r="K101" s="60" t="s">
        <v>28</v>
      </c>
      <c r="L101" s="51" t="s">
        <v>28</v>
      </c>
      <c r="M101" s="63">
        <v>0</v>
      </c>
      <c r="N101" s="60" t="s">
        <v>28</v>
      </c>
      <c r="O101" s="60" t="s">
        <v>28</v>
      </c>
      <c r="P101" s="63">
        <v>0</v>
      </c>
      <c r="Q101" s="60" t="s">
        <v>28</v>
      </c>
      <c r="R101" s="60" t="s">
        <v>28</v>
      </c>
      <c r="S101" s="51" t="s">
        <v>28</v>
      </c>
      <c r="T101" s="51" t="s">
        <v>28</v>
      </c>
      <c r="U101" s="74">
        <f t="shared" si="4"/>
        <v>-0.25833333333333336</v>
      </c>
      <c r="V101" s="107">
        <f t="shared" si="5"/>
        <v>1</v>
      </c>
      <c r="W101" s="70" t="s">
        <v>147</v>
      </c>
    </row>
    <row r="102" spans="1:23" ht="33" customHeight="1">
      <c r="A102" s="41" t="s">
        <v>49</v>
      </c>
      <c r="B102" s="42" t="s">
        <v>121</v>
      </c>
      <c r="C102" s="41" t="s">
        <v>34</v>
      </c>
      <c r="D102" s="73" t="s">
        <v>28</v>
      </c>
      <c r="E102" s="51" t="s">
        <v>28</v>
      </c>
      <c r="F102" s="57">
        <v>0.125</v>
      </c>
      <c r="G102" s="60" t="s">
        <v>28</v>
      </c>
      <c r="H102" s="41" t="s">
        <v>28</v>
      </c>
      <c r="I102" s="63">
        <v>0.05</v>
      </c>
      <c r="J102" s="60" t="s">
        <v>28</v>
      </c>
      <c r="K102" s="60" t="s">
        <v>28</v>
      </c>
      <c r="L102" s="51" t="s">
        <v>28</v>
      </c>
      <c r="M102" s="63">
        <v>2.8999999999999998E-3</v>
      </c>
      <c r="N102" s="60" t="s">
        <v>28</v>
      </c>
      <c r="O102" s="60" t="s">
        <v>28</v>
      </c>
      <c r="P102" s="63">
        <v>0</v>
      </c>
      <c r="Q102" s="60" t="s">
        <v>28</v>
      </c>
      <c r="R102" s="60" t="s">
        <v>28</v>
      </c>
      <c r="S102" s="51" t="s">
        <v>28</v>
      </c>
      <c r="T102" s="51" t="s">
        <v>28</v>
      </c>
      <c r="U102" s="74">
        <f t="shared" si="4"/>
        <v>-0.1221</v>
      </c>
      <c r="V102" s="107">
        <f t="shared" si="5"/>
        <v>0.9768</v>
      </c>
      <c r="W102" s="70" t="s">
        <v>147</v>
      </c>
    </row>
    <row r="103" spans="1:23" ht="36.75" customHeight="1">
      <c r="A103" s="41" t="s">
        <v>49</v>
      </c>
      <c r="B103" s="42" t="s">
        <v>122</v>
      </c>
      <c r="C103" s="41" t="s">
        <v>34</v>
      </c>
      <c r="D103" s="73" t="s">
        <v>28</v>
      </c>
      <c r="E103" s="51" t="s">
        <v>28</v>
      </c>
      <c r="F103" s="57">
        <v>0.125</v>
      </c>
      <c r="G103" s="60" t="s">
        <v>28</v>
      </c>
      <c r="H103" s="41" t="s">
        <v>28</v>
      </c>
      <c r="I103" s="63">
        <v>0.05</v>
      </c>
      <c r="J103" s="60" t="s">
        <v>28</v>
      </c>
      <c r="K103" s="60" t="s">
        <v>28</v>
      </c>
      <c r="L103" s="51" t="s">
        <v>28</v>
      </c>
      <c r="M103" s="63">
        <v>2.8999999999999998E-3</v>
      </c>
      <c r="N103" s="60" t="s">
        <v>28</v>
      </c>
      <c r="O103" s="60" t="s">
        <v>28</v>
      </c>
      <c r="P103" s="63">
        <v>0</v>
      </c>
      <c r="Q103" s="60" t="s">
        <v>28</v>
      </c>
      <c r="R103" s="60" t="s">
        <v>28</v>
      </c>
      <c r="S103" s="51" t="s">
        <v>28</v>
      </c>
      <c r="T103" s="51" t="s">
        <v>28</v>
      </c>
      <c r="U103" s="74">
        <f t="shared" si="4"/>
        <v>-0.1221</v>
      </c>
      <c r="V103" s="107">
        <f t="shared" si="5"/>
        <v>0.9768</v>
      </c>
      <c r="W103" s="70" t="s">
        <v>147</v>
      </c>
    </row>
    <row r="104" spans="1:23" ht="24" customHeight="1">
      <c r="A104" s="41" t="s">
        <v>49</v>
      </c>
      <c r="B104" s="42" t="s">
        <v>123</v>
      </c>
      <c r="C104" s="41" t="s">
        <v>34</v>
      </c>
      <c r="D104" s="73" t="s">
        <v>28</v>
      </c>
      <c r="E104" s="51" t="s">
        <v>28</v>
      </c>
      <c r="F104" s="57">
        <v>0.25833333333333336</v>
      </c>
      <c r="G104" s="60" t="s">
        <v>28</v>
      </c>
      <c r="H104" s="41" t="s">
        <v>28</v>
      </c>
      <c r="I104" s="63">
        <v>0.1</v>
      </c>
      <c r="J104" s="60" t="s">
        <v>28</v>
      </c>
      <c r="K104" s="60" t="s">
        <v>28</v>
      </c>
      <c r="L104" s="51" t="s">
        <v>28</v>
      </c>
      <c r="M104" s="63">
        <v>9.4018450000000017E-2</v>
      </c>
      <c r="N104" s="60" t="s">
        <v>28</v>
      </c>
      <c r="O104" s="60" t="s">
        <v>28</v>
      </c>
      <c r="P104" s="63">
        <v>7.2999999999999995E-2</v>
      </c>
      <c r="Q104" s="60" t="s">
        <v>28</v>
      </c>
      <c r="R104" s="60" t="s">
        <v>28</v>
      </c>
      <c r="S104" s="51" t="s">
        <v>28</v>
      </c>
      <c r="T104" s="51" t="s">
        <v>28</v>
      </c>
      <c r="U104" s="74">
        <f t="shared" si="4"/>
        <v>-0.16431488333333333</v>
      </c>
      <c r="V104" s="107">
        <f t="shared" si="5"/>
        <v>0.63605761290322571</v>
      </c>
      <c r="W104" s="68" t="s">
        <v>146</v>
      </c>
    </row>
    <row r="105" spans="1:23" ht="30" customHeight="1">
      <c r="A105" s="41" t="s">
        <v>49</v>
      </c>
      <c r="B105" s="42" t="s">
        <v>124</v>
      </c>
      <c r="C105" s="41" t="s">
        <v>34</v>
      </c>
      <c r="D105" s="73" t="s">
        <v>28</v>
      </c>
      <c r="E105" s="51" t="s">
        <v>28</v>
      </c>
      <c r="F105" s="57">
        <v>0.38333333333333336</v>
      </c>
      <c r="G105" s="60" t="s">
        <v>28</v>
      </c>
      <c r="H105" s="41" t="s">
        <v>28</v>
      </c>
      <c r="I105" s="63">
        <v>0.15</v>
      </c>
      <c r="J105" s="60" t="s">
        <v>28</v>
      </c>
      <c r="K105" s="60" t="s">
        <v>28</v>
      </c>
      <c r="L105" s="51" t="s">
        <v>28</v>
      </c>
      <c r="M105" s="63">
        <v>0.14821832999999998</v>
      </c>
      <c r="N105" s="60" t="s">
        <v>28</v>
      </c>
      <c r="O105" s="60" t="s">
        <v>28</v>
      </c>
      <c r="P105" s="63">
        <v>0.127</v>
      </c>
      <c r="Q105" s="60" t="s">
        <v>28</v>
      </c>
      <c r="R105" s="60" t="s">
        <v>28</v>
      </c>
      <c r="S105" s="51" t="s">
        <v>28</v>
      </c>
      <c r="T105" s="51" t="s">
        <v>28</v>
      </c>
      <c r="U105" s="74">
        <f t="shared" si="4"/>
        <v>-0.23511500333333338</v>
      </c>
      <c r="V105" s="107">
        <f t="shared" si="5"/>
        <v>0.61334348695652186</v>
      </c>
      <c r="W105" s="68" t="s">
        <v>146</v>
      </c>
    </row>
    <row r="106" spans="1:23" ht="31.5" customHeight="1">
      <c r="A106" s="41" t="s">
        <v>49</v>
      </c>
      <c r="B106" s="42" t="s">
        <v>125</v>
      </c>
      <c r="C106" s="41" t="s">
        <v>34</v>
      </c>
      <c r="D106" s="73" t="s">
        <v>28</v>
      </c>
      <c r="E106" s="51" t="s">
        <v>28</v>
      </c>
      <c r="F106" s="57">
        <v>0.5083333333333333</v>
      </c>
      <c r="G106" s="60" t="s">
        <v>28</v>
      </c>
      <c r="H106" s="41" t="s">
        <v>28</v>
      </c>
      <c r="I106" s="63">
        <v>0.2</v>
      </c>
      <c r="J106" s="60" t="s">
        <v>28</v>
      </c>
      <c r="K106" s="60" t="s">
        <v>28</v>
      </c>
      <c r="L106" s="51" t="s">
        <v>28</v>
      </c>
      <c r="M106" s="63">
        <v>0.29757573000000004</v>
      </c>
      <c r="N106" s="60" t="s">
        <v>28</v>
      </c>
      <c r="O106" s="60" t="s">
        <v>28</v>
      </c>
      <c r="P106" s="63">
        <v>0.20300000000000001</v>
      </c>
      <c r="Q106" s="60" t="s">
        <v>28</v>
      </c>
      <c r="R106" s="60" t="s">
        <v>28</v>
      </c>
      <c r="S106" s="51" t="s">
        <v>28</v>
      </c>
      <c r="T106" s="51" t="s">
        <v>28</v>
      </c>
      <c r="U106" s="74">
        <f t="shared" si="4"/>
        <v>-0.21075760333333327</v>
      </c>
      <c r="V106" s="107">
        <f t="shared" si="5"/>
        <v>0.41460512131147531</v>
      </c>
      <c r="W106" s="68" t="s">
        <v>146</v>
      </c>
    </row>
    <row r="107" spans="1:23" ht="13.5" customHeight="1">
      <c r="A107" s="41" t="s">
        <v>49</v>
      </c>
      <c r="B107" s="42" t="s">
        <v>126</v>
      </c>
      <c r="C107" s="41" t="s">
        <v>34</v>
      </c>
      <c r="D107" s="73" t="s">
        <v>28</v>
      </c>
      <c r="E107" s="51" t="s">
        <v>28</v>
      </c>
      <c r="F107" s="57">
        <v>0.125</v>
      </c>
      <c r="G107" s="60" t="s">
        <v>28</v>
      </c>
      <c r="H107" s="41" t="s">
        <v>28</v>
      </c>
      <c r="I107" s="63">
        <v>0.05</v>
      </c>
      <c r="J107" s="60" t="s">
        <v>28</v>
      </c>
      <c r="K107" s="60" t="s">
        <v>28</v>
      </c>
      <c r="L107" s="51" t="s">
        <v>28</v>
      </c>
      <c r="M107" s="63">
        <v>0.13018770000000002</v>
      </c>
      <c r="N107" s="60" t="s">
        <v>28</v>
      </c>
      <c r="O107" s="60" t="s">
        <v>28</v>
      </c>
      <c r="P107" s="63">
        <v>0.11</v>
      </c>
      <c r="Q107" s="60" t="s">
        <v>28</v>
      </c>
      <c r="R107" s="60" t="s">
        <v>28</v>
      </c>
      <c r="S107" s="51" t="s">
        <v>28</v>
      </c>
      <c r="T107" s="51" t="s">
        <v>28</v>
      </c>
      <c r="U107" s="74">
        <f t="shared" si="4"/>
        <v>5.1877000000000173E-3</v>
      </c>
      <c r="V107" s="107">
        <f t="shared" si="5"/>
        <v>-4.1501600000000138E-2</v>
      </c>
      <c r="W107" s="53" t="s">
        <v>28</v>
      </c>
    </row>
    <row r="108" spans="1:23" ht="37.5" customHeight="1">
      <c r="A108" s="41" t="s">
        <v>49</v>
      </c>
      <c r="B108" s="42" t="s">
        <v>127</v>
      </c>
      <c r="C108" s="41" t="s">
        <v>34</v>
      </c>
      <c r="D108" s="73" t="s">
        <v>28</v>
      </c>
      <c r="E108" s="51" t="s">
        <v>28</v>
      </c>
      <c r="F108" s="57">
        <v>0.75</v>
      </c>
      <c r="G108" s="60" t="s">
        <v>28</v>
      </c>
      <c r="H108" s="41" t="s">
        <v>28</v>
      </c>
      <c r="I108" s="63">
        <v>0.2</v>
      </c>
      <c r="J108" s="60" t="s">
        <v>28</v>
      </c>
      <c r="K108" s="60" t="s">
        <v>28</v>
      </c>
      <c r="L108" s="51" t="s">
        <v>28</v>
      </c>
      <c r="M108" s="63">
        <v>0</v>
      </c>
      <c r="N108" s="60" t="s">
        <v>28</v>
      </c>
      <c r="O108" s="60" t="s">
        <v>28</v>
      </c>
      <c r="P108" s="63">
        <v>0</v>
      </c>
      <c r="Q108" s="60" t="s">
        <v>28</v>
      </c>
      <c r="R108" s="60" t="s">
        <v>28</v>
      </c>
      <c r="S108" s="51" t="s">
        <v>28</v>
      </c>
      <c r="T108" s="51" t="s">
        <v>28</v>
      </c>
      <c r="U108" s="74">
        <f t="shared" si="4"/>
        <v>-0.75</v>
      </c>
      <c r="V108" s="107">
        <f t="shared" si="5"/>
        <v>1</v>
      </c>
      <c r="W108" s="70" t="s">
        <v>147</v>
      </c>
    </row>
    <row r="109" spans="1:23" ht="63" customHeight="1">
      <c r="A109" s="41" t="s">
        <v>49</v>
      </c>
      <c r="B109" s="42" t="s">
        <v>128</v>
      </c>
      <c r="C109" s="41" t="s">
        <v>34</v>
      </c>
      <c r="D109" s="73" t="s">
        <v>28</v>
      </c>
      <c r="E109" s="51" t="s">
        <v>28</v>
      </c>
      <c r="F109" s="57">
        <v>0.38333333333333336</v>
      </c>
      <c r="G109" s="60" t="s">
        <v>28</v>
      </c>
      <c r="H109" s="41" t="s">
        <v>28</v>
      </c>
      <c r="I109" s="63">
        <v>0.15</v>
      </c>
      <c r="J109" s="60" t="s">
        <v>28</v>
      </c>
      <c r="K109" s="60" t="s">
        <v>28</v>
      </c>
      <c r="L109" s="51" t="s">
        <v>28</v>
      </c>
      <c r="M109" s="63">
        <v>0.2239641</v>
      </c>
      <c r="N109" s="60" t="s">
        <v>28</v>
      </c>
      <c r="O109" s="60" t="s">
        <v>28</v>
      </c>
      <c r="P109" s="63">
        <v>0.13500000000000001</v>
      </c>
      <c r="Q109" s="60" t="s">
        <v>28</v>
      </c>
      <c r="R109" s="60" t="s">
        <v>28</v>
      </c>
      <c r="S109" s="51" t="s">
        <v>28</v>
      </c>
      <c r="T109" s="51" t="s">
        <v>28</v>
      </c>
      <c r="U109" s="74">
        <f t="shared" si="4"/>
        <v>-0.15936923333333336</v>
      </c>
      <c r="V109" s="107">
        <f t="shared" si="5"/>
        <v>0.41574582608695654</v>
      </c>
      <c r="W109" s="70" t="s">
        <v>152</v>
      </c>
    </row>
    <row r="110" spans="1:23" ht="26.25" customHeight="1">
      <c r="A110" s="41" t="s">
        <v>49</v>
      </c>
      <c r="B110" s="42" t="s">
        <v>129</v>
      </c>
      <c r="C110" s="41" t="s">
        <v>34</v>
      </c>
      <c r="D110" s="73" t="s">
        <v>28</v>
      </c>
      <c r="E110" s="51" t="s">
        <v>28</v>
      </c>
      <c r="F110" s="57">
        <v>0.25833333333333336</v>
      </c>
      <c r="G110" s="60" t="s">
        <v>28</v>
      </c>
      <c r="H110" s="41" t="s">
        <v>28</v>
      </c>
      <c r="I110" s="63">
        <v>0.1</v>
      </c>
      <c r="J110" s="60" t="s">
        <v>28</v>
      </c>
      <c r="K110" s="60" t="s">
        <v>28</v>
      </c>
      <c r="L110" s="51" t="s">
        <v>28</v>
      </c>
      <c r="M110" s="63">
        <v>0.11028177</v>
      </c>
      <c r="N110" s="60" t="s">
        <v>28</v>
      </c>
      <c r="O110" s="60" t="s">
        <v>28</v>
      </c>
      <c r="P110" s="63">
        <v>8.5000000000000006E-2</v>
      </c>
      <c r="Q110" s="60" t="s">
        <v>28</v>
      </c>
      <c r="R110" s="60" t="s">
        <v>28</v>
      </c>
      <c r="S110" s="51" t="s">
        <v>28</v>
      </c>
      <c r="T110" s="51" t="s">
        <v>28</v>
      </c>
      <c r="U110" s="74">
        <f t="shared" si="4"/>
        <v>-0.14805156333333336</v>
      </c>
      <c r="V110" s="107">
        <f t="shared" si="5"/>
        <v>0.57310282580645167</v>
      </c>
      <c r="W110" s="68" t="s">
        <v>146</v>
      </c>
    </row>
    <row r="111" spans="1:23" ht="26.25" customHeight="1">
      <c r="A111" s="41" t="s">
        <v>49</v>
      </c>
      <c r="B111" s="42" t="s">
        <v>130</v>
      </c>
      <c r="C111" s="41" t="s">
        <v>34</v>
      </c>
      <c r="D111" s="73" t="s">
        <v>28</v>
      </c>
      <c r="E111" s="51" t="s">
        <v>28</v>
      </c>
      <c r="F111" s="57">
        <v>0.38333333333333336</v>
      </c>
      <c r="G111" s="60" t="s">
        <v>28</v>
      </c>
      <c r="H111" s="41" t="s">
        <v>28</v>
      </c>
      <c r="I111" s="63">
        <v>0.15</v>
      </c>
      <c r="J111" s="60" t="s">
        <v>28</v>
      </c>
      <c r="K111" s="60" t="s">
        <v>28</v>
      </c>
      <c r="L111" s="51" t="s">
        <v>28</v>
      </c>
      <c r="M111" s="63">
        <v>0.34266768999999997</v>
      </c>
      <c r="N111" s="60" t="s">
        <v>28</v>
      </c>
      <c r="O111" s="60" t="s">
        <v>28</v>
      </c>
      <c r="P111" s="63">
        <v>0.245</v>
      </c>
      <c r="Q111" s="60" t="s">
        <v>28</v>
      </c>
      <c r="R111" s="60" t="s">
        <v>28</v>
      </c>
      <c r="S111" s="51" t="s">
        <v>28</v>
      </c>
      <c r="T111" s="51" t="s">
        <v>28</v>
      </c>
      <c r="U111" s="74">
        <f t="shared" si="4"/>
        <v>-4.066564333333339E-2</v>
      </c>
      <c r="V111" s="107">
        <f t="shared" si="5"/>
        <v>0.10608428695652188</v>
      </c>
      <c r="W111" s="68" t="s">
        <v>146</v>
      </c>
    </row>
    <row r="112" spans="1:23" ht="34.5" customHeight="1" thickBot="1">
      <c r="A112" s="43" t="s">
        <v>49</v>
      </c>
      <c r="B112" s="44" t="s">
        <v>131</v>
      </c>
      <c r="C112" s="43" t="s">
        <v>34</v>
      </c>
      <c r="D112" s="88" t="s">
        <v>28</v>
      </c>
      <c r="E112" s="72" t="s">
        <v>28</v>
      </c>
      <c r="F112" s="58">
        <v>2.2999999999999998</v>
      </c>
      <c r="G112" s="61" t="s">
        <v>28</v>
      </c>
      <c r="H112" s="43" t="s">
        <v>28</v>
      </c>
      <c r="I112" s="65">
        <v>0.9</v>
      </c>
      <c r="J112" s="61" t="s">
        <v>28</v>
      </c>
      <c r="K112" s="61" t="s">
        <v>28</v>
      </c>
      <c r="L112" s="72" t="s">
        <v>28</v>
      </c>
      <c r="M112" s="62">
        <v>0.34270873999999996</v>
      </c>
      <c r="N112" s="61" t="s">
        <v>28</v>
      </c>
      <c r="O112" s="61" t="s">
        <v>28</v>
      </c>
      <c r="P112" s="61">
        <v>0.48</v>
      </c>
      <c r="Q112" s="61" t="s">
        <v>28</v>
      </c>
      <c r="R112" s="61" t="s">
        <v>28</v>
      </c>
      <c r="S112" s="72" t="s">
        <v>28</v>
      </c>
      <c r="T112" s="72" t="s">
        <v>28</v>
      </c>
      <c r="U112" s="108">
        <f t="shared" si="4"/>
        <v>-1.9572912599999999</v>
      </c>
      <c r="V112" s="110">
        <f t="shared" si="5"/>
        <v>0.85099619999999998</v>
      </c>
      <c r="W112" s="97" t="s">
        <v>146</v>
      </c>
    </row>
    <row r="113" spans="1:23" ht="13.5" customHeight="1" thickBot="1">
      <c r="A113" s="45" t="s">
        <v>132</v>
      </c>
      <c r="B113" s="46" t="s">
        <v>133</v>
      </c>
      <c r="C113" s="47" t="s">
        <v>28</v>
      </c>
      <c r="D113" s="75" t="s">
        <v>28</v>
      </c>
      <c r="E113" s="83" t="s">
        <v>28</v>
      </c>
      <c r="F113" s="94">
        <f>SUM(F114:F119)</f>
        <v>37.445900000000002</v>
      </c>
      <c r="G113" s="75" t="s">
        <v>28</v>
      </c>
      <c r="H113" s="75" t="s">
        <v>28</v>
      </c>
      <c r="I113" s="75" t="s">
        <v>28</v>
      </c>
      <c r="J113" s="75" t="s">
        <v>28</v>
      </c>
      <c r="K113" s="75">
        <f>SUM(K114)</f>
        <v>3</v>
      </c>
      <c r="L113" s="83" t="s">
        <v>28</v>
      </c>
      <c r="M113" s="94">
        <f>SUM(M114:M119)</f>
        <v>7.6077774399999996</v>
      </c>
      <c r="N113" s="111" t="s">
        <v>28</v>
      </c>
      <c r="O113" s="111" t="s">
        <v>28</v>
      </c>
      <c r="P113" s="111" t="s">
        <v>28</v>
      </c>
      <c r="Q113" s="111" t="s">
        <v>28</v>
      </c>
      <c r="R113" s="75">
        <f>SUM(R114)</f>
        <v>0</v>
      </c>
      <c r="S113" s="83" t="s">
        <v>28</v>
      </c>
      <c r="T113" s="83">
        <v>0</v>
      </c>
      <c r="U113" s="75" t="s">
        <v>28</v>
      </c>
      <c r="V113" s="75" t="s">
        <v>28</v>
      </c>
      <c r="W113" s="84" t="s">
        <v>28</v>
      </c>
    </row>
    <row r="114" spans="1:23" ht="39" customHeight="1">
      <c r="A114" s="48" t="s">
        <v>132</v>
      </c>
      <c r="B114" s="49" t="s">
        <v>134</v>
      </c>
      <c r="C114" s="48" t="s">
        <v>135</v>
      </c>
      <c r="D114" s="73" t="s">
        <v>28</v>
      </c>
      <c r="E114" s="51" t="s">
        <v>28</v>
      </c>
      <c r="F114" s="56">
        <v>10.8089333333333</v>
      </c>
      <c r="G114" s="48" t="s">
        <v>28</v>
      </c>
      <c r="H114" s="59" t="s">
        <v>28</v>
      </c>
      <c r="I114" s="59" t="s">
        <v>28</v>
      </c>
      <c r="J114" s="59" t="s">
        <v>28</v>
      </c>
      <c r="K114" s="59">
        <v>3</v>
      </c>
      <c r="L114" s="51" t="s">
        <v>28</v>
      </c>
      <c r="M114" s="62">
        <v>0</v>
      </c>
      <c r="N114" s="59" t="s">
        <v>28</v>
      </c>
      <c r="O114" s="59" t="s">
        <v>28</v>
      </c>
      <c r="P114" s="59" t="s">
        <v>28</v>
      </c>
      <c r="Q114" s="59" t="s">
        <v>28</v>
      </c>
      <c r="R114" s="59">
        <v>0</v>
      </c>
      <c r="S114" s="51" t="s">
        <v>28</v>
      </c>
      <c r="T114" s="51">
        <v>0</v>
      </c>
      <c r="U114" s="74">
        <f t="shared" ref="U114:U119" si="6">SUM(M114-F114)</f>
        <v>-10.8089333333333</v>
      </c>
      <c r="V114" s="107">
        <f t="shared" ref="V114:V119" si="7">SUM(-U114/F114)</f>
        <v>1</v>
      </c>
      <c r="W114" s="97" t="s">
        <v>147</v>
      </c>
    </row>
    <row r="115" spans="1:23" ht="34.5" customHeight="1">
      <c r="A115" s="41" t="s">
        <v>132</v>
      </c>
      <c r="B115" s="50" t="s">
        <v>136</v>
      </c>
      <c r="C115" s="41" t="s">
        <v>135</v>
      </c>
      <c r="D115" s="73" t="s">
        <v>28</v>
      </c>
      <c r="E115" s="51" t="s">
        <v>28</v>
      </c>
      <c r="F115" s="57">
        <v>3</v>
      </c>
      <c r="G115" s="41" t="s">
        <v>28</v>
      </c>
      <c r="H115" s="60" t="s">
        <v>28</v>
      </c>
      <c r="I115" s="60" t="s">
        <v>28</v>
      </c>
      <c r="J115" s="60" t="s">
        <v>28</v>
      </c>
      <c r="K115" s="60" t="s">
        <v>28</v>
      </c>
      <c r="L115" s="51" t="s">
        <v>28</v>
      </c>
      <c r="M115" s="63">
        <v>0</v>
      </c>
      <c r="N115" s="60" t="s">
        <v>28</v>
      </c>
      <c r="O115" s="60" t="s">
        <v>28</v>
      </c>
      <c r="P115" s="60" t="s">
        <v>28</v>
      </c>
      <c r="Q115" s="60" t="s">
        <v>28</v>
      </c>
      <c r="R115" s="60" t="s">
        <v>28</v>
      </c>
      <c r="S115" s="51" t="s">
        <v>28</v>
      </c>
      <c r="T115" s="51" t="s">
        <v>28</v>
      </c>
      <c r="U115" s="74">
        <f t="shared" si="6"/>
        <v>-3</v>
      </c>
      <c r="V115" s="107">
        <f t="shared" si="7"/>
        <v>1</v>
      </c>
      <c r="W115" s="69" t="s">
        <v>147</v>
      </c>
    </row>
    <row r="116" spans="1:23" ht="31.5" customHeight="1">
      <c r="A116" s="41" t="s">
        <v>132</v>
      </c>
      <c r="B116" s="50" t="s">
        <v>137</v>
      </c>
      <c r="C116" s="41" t="s">
        <v>135</v>
      </c>
      <c r="D116" s="73" t="s">
        <v>28</v>
      </c>
      <c r="E116" s="51" t="s">
        <v>28</v>
      </c>
      <c r="F116" s="57">
        <v>12.7169666666667</v>
      </c>
      <c r="G116" s="41" t="s">
        <v>28</v>
      </c>
      <c r="H116" s="60" t="s">
        <v>28</v>
      </c>
      <c r="I116" s="60" t="s">
        <v>28</v>
      </c>
      <c r="J116" s="60" t="s">
        <v>28</v>
      </c>
      <c r="K116" s="60" t="s">
        <v>28</v>
      </c>
      <c r="L116" s="51" t="s">
        <v>28</v>
      </c>
      <c r="M116" s="63">
        <v>7.5169510299999995</v>
      </c>
      <c r="N116" s="60" t="s">
        <v>28</v>
      </c>
      <c r="O116" s="60" t="s">
        <v>28</v>
      </c>
      <c r="P116" s="60" t="s">
        <v>28</v>
      </c>
      <c r="Q116" s="60" t="s">
        <v>28</v>
      </c>
      <c r="R116" s="60" t="s">
        <v>28</v>
      </c>
      <c r="S116" s="51" t="s">
        <v>28</v>
      </c>
      <c r="T116" s="51" t="s">
        <v>28</v>
      </c>
      <c r="U116" s="74">
        <f t="shared" si="6"/>
        <v>-5.2000156366667003</v>
      </c>
      <c r="V116" s="107">
        <f t="shared" si="7"/>
        <v>0.40890377186383703</v>
      </c>
      <c r="W116" s="70" t="s">
        <v>153</v>
      </c>
    </row>
    <row r="117" spans="1:23" ht="32.25" customHeight="1">
      <c r="A117" s="41" t="s">
        <v>132</v>
      </c>
      <c r="B117" s="50" t="s">
        <v>138</v>
      </c>
      <c r="C117" s="41" t="s">
        <v>135</v>
      </c>
      <c r="D117" s="73" t="s">
        <v>28</v>
      </c>
      <c r="E117" s="51" t="s">
        <v>28</v>
      </c>
      <c r="F117" s="57">
        <v>2.73</v>
      </c>
      <c r="G117" s="41" t="s">
        <v>28</v>
      </c>
      <c r="H117" s="60" t="s">
        <v>28</v>
      </c>
      <c r="I117" s="60" t="s">
        <v>28</v>
      </c>
      <c r="J117" s="60" t="s">
        <v>28</v>
      </c>
      <c r="K117" s="60" t="s">
        <v>28</v>
      </c>
      <c r="L117" s="51" t="s">
        <v>28</v>
      </c>
      <c r="M117" s="63">
        <v>7.9001379999999996E-2</v>
      </c>
      <c r="N117" s="60" t="s">
        <v>28</v>
      </c>
      <c r="O117" s="60" t="s">
        <v>28</v>
      </c>
      <c r="P117" s="60" t="s">
        <v>28</v>
      </c>
      <c r="Q117" s="60" t="s">
        <v>28</v>
      </c>
      <c r="R117" s="60" t="s">
        <v>28</v>
      </c>
      <c r="S117" s="51" t="s">
        <v>28</v>
      </c>
      <c r="T117" s="51" t="s">
        <v>28</v>
      </c>
      <c r="U117" s="74">
        <f t="shared" si="6"/>
        <v>-2.6509986200000002</v>
      </c>
      <c r="V117" s="107">
        <f t="shared" si="7"/>
        <v>0.97106176556776569</v>
      </c>
      <c r="W117" s="69" t="s">
        <v>147</v>
      </c>
    </row>
    <row r="118" spans="1:23" ht="34.5" customHeight="1">
      <c r="A118" s="41" t="s">
        <v>132</v>
      </c>
      <c r="B118" s="50" t="s">
        <v>139</v>
      </c>
      <c r="C118" s="41" t="s">
        <v>135</v>
      </c>
      <c r="D118" s="73" t="s">
        <v>28</v>
      </c>
      <c r="E118" s="51" t="s">
        <v>28</v>
      </c>
      <c r="F118" s="57">
        <v>2</v>
      </c>
      <c r="G118" s="41" t="s">
        <v>28</v>
      </c>
      <c r="H118" s="60" t="s">
        <v>28</v>
      </c>
      <c r="I118" s="60" t="s">
        <v>28</v>
      </c>
      <c r="J118" s="60" t="s">
        <v>28</v>
      </c>
      <c r="K118" s="60" t="s">
        <v>28</v>
      </c>
      <c r="L118" s="51" t="s">
        <v>28</v>
      </c>
      <c r="M118" s="63">
        <v>0</v>
      </c>
      <c r="N118" s="60" t="s">
        <v>28</v>
      </c>
      <c r="O118" s="60" t="s">
        <v>28</v>
      </c>
      <c r="P118" s="60" t="s">
        <v>28</v>
      </c>
      <c r="Q118" s="60" t="s">
        <v>28</v>
      </c>
      <c r="R118" s="60" t="s">
        <v>28</v>
      </c>
      <c r="S118" s="51" t="s">
        <v>28</v>
      </c>
      <c r="T118" s="51" t="s">
        <v>28</v>
      </c>
      <c r="U118" s="74">
        <f t="shared" si="6"/>
        <v>-2</v>
      </c>
      <c r="V118" s="107">
        <f t="shared" si="7"/>
        <v>1</v>
      </c>
      <c r="W118" s="69" t="s">
        <v>147</v>
      </c>
    </row>
    <row r="119" spans="1:23" ht="39" customHeight="1">
      <c r="A119" s="41" t="s">
        <v>132</v>
      </c>
      <c r="B119" s="50" t="s">
        <v>140</v>
      </c>
      <c r="C119" s="41" t="s">
        <v>135</v>
      </c>
      <c r="D119" s="73" t="s">
        <v>28</v>
      </c>
      <c r="E119" s="51" t="s">
        <v>28</v>
      </c>
      <c r="F119" s="57">
        <v>6.19</v>
      </c>
      <c r="G119" s="41" t="s">
        <v>28</v>
      </c>
      <c r="H119" s="60" t="s">
        <v>28</v>
      </c>
      <c r="I119" s="60" t="s">
        <v>28</v>
      </c>
      <c r="J119" s="60" t="s">
        <v>28</v>
      </c>
      <c r="K119" s="60" t="s">
        <v>28</v>
      </c>
      <c r="L119" s="51" t="s">
        <v>28</v>
      </c>
      <c r="M119" s="63">
        <v>1.182503E-2</v>
      </c>
      <c r="N119" s="60" t="s">
        <v>28</v>
      </c>
      <c r="O119" s="60" t="s">
        <v>28</v>
      </c>
      <c r="P119" s="60" t="s">
        <v>28</v>
      </c>
      <c r="Q119" s="60" t="s">
        <v>28</v>
      </c>
      <c r="R119" s="60" t="s">
        <v>28</v>
      </c>
      <c r="S119" s="51" t="s">
        <v>28</v>
      </c>
      <c r="T119" s="51" t="s">
        <v>28</v>
      </c>
      <c r="U119" s="74">
        <f t="shared" si="6"/>
        <v>-6.1781749700000006</v>
      </c>
      <c r="V119" s="107">
        <f t="shared" si="7"/>
        <v>0.99808965589660747</v>
      </c>
      <c r="W119" s="70" t="s">
        <v>147</v>
      </c>
    </row>
  </sheetData>
  <mergeCells count="22">
    <mergeCell ref="A1:W1"/>
    <mergeCell ref="T2:W2"/>
    <mergeCell ref="A3:W3"/>
    <mergeCell ref="J4:K4"/>
    <mergeCell ref="H6:U6"/>
    <mergeCell ref="I11:Y11"/>
    <mergeCell ref="I12:S12"/>
    <mergeCell ref="A14:A17"/>
    <mergeCell ref="B14:B17"/>
    <mergeCell ref="C14:C17"/>
    <mergeCell ref="D14:D17"/>
    <mergeCell ref="H7:Q7"/>
    <mergeCell ref="J9:K9"/>
    <mergeCell ref="E14:R14"/>
    <mergeCell ref="S14:V15"/>
    <mergeCell ref="W14:W17"/>
    <mergeCell ref="E15:K15"/>
    <mergeCell ref="L15:R15"/>
    <mergeCell ref="F16:K16"/>
    <mergeCell ref="M16:R16"/>
    <mergeCell ref="S16:T16"/>
    <mergeCell ref="U16:V16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2018-09-12T08:03:13Z</cp:lastPrinted>
  <dcterms:created xsi:type="dcterms:W3CDTF">1996-10-08T23:32:33Z</dcterms:created>
  <dcterms:modified xsi:type="dcterms:W3CDTF">2021-03-25T08:35:28Z</dcterms:modified>
</cp:coreProperties>
</file>