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T18" i="4"/>
  <c r="T24"/>
  <c r="T28"/>
  <c r="R18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64"/>
  <c r="R58"/>
  <c r="R59"/>
  <c r="R60"/>
  <c r="R61"/>
  <c r="R62"/>
  <c r="R57"/>
  <c r="R56"/>
  <c r="R32"/>
  <c r="R63"/>
  <c r="R52"/>
  <c r="R54"/>
  <c r="R55"/>
  <c r="R53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M63"/>
  <c r="M56"/>
  <c r="M52"/>
  <c r="K25"/>
  <c r="P26"/>
  <c r="P28"/>
  <c r="O18"/>
  <c r="K18"/>
  <c r="G63"/>
  <c r="G56"/>
  <c r="G52"/>
  <c r="G31"/>
  <c r="G30"/>
  <c r="G29"/>
  <c r="G23"/>
  <c r="G18"/>
  <c r="I25"/>
  <c r="I24"/>
  <c r="I23"/>
  <c r="I18"/>
  <c r="E25"/>
  <c r="P25"/>
  <c r="P24"/>
  <c r="P18"/>
  <c r="E24"/>
  <c r="E23"/>
  <c r="E18"/>
  <c r="M31"/>
  <c r="R31"/>
  <c r="R30"/>
  <c r="R29"/>
  <c r="M30"/>
  <c r="M29"/>
  <c r="M18"/>
  <c r="M23"/>
</calcChain>
</file>

<file path=xl/sharedStrings.xml><?xml version="1.0" encoding="utf-8"?>
<sst xmlns="http://schemas.openxmlformats.org/spreadsheetml/2006/main" count="1431" uniqueCount="216">
  <si>
    <t>Форма 6. Отчет об исполнении плана вывода объектов инвестиционной деятельности (мощностей) из эксплуатации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</si>
  <si>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</si>
  <si>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</si>
  <si>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</si>
  <si>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</si>
  <si>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</si>
  <si>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</si>
  <si>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</si>
  <si>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</si>
  <si>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</si>
  <si>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</si>
  <si>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</si>
  <si>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</si>
  <si>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</si>
  <si>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</si>
  <si>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</si>
  <si>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</si>
  <si>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Другое</t>
  </si>
  <si>
    <t>Дата вывода объекта, дд.мм.гггг</t>
  </si>
  <si>
    <t>Номер группы инвести-
ционных проектов</t>
  </si>
  <si>
    <t>Приложение N 6
к приказу Минэнерго России
от 25.04.2018 N 320</t>
  </si>
  <si>
    <t>Наименование объекта,
выводимого из эксплуатации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</si>
  <si>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</si>
  <si>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</si>
  <si>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</si>
  <si>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</si>
  <si>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</si>
  <si>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</si>
  <si>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</si>
  <si>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</si>
  <si>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</si>
  <si>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</si>
  <si>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</si>
  <si>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</si>
  <si>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</si>
  <si>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</si>
  <si>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</si>
  <si>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</si>
  <si>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</si>
  <si>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</si>
  <si>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>КТП -111, КТП-35, КТП-101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</si>
  <si>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</si>
  <si>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</si>
  <si>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</si>
  <si>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трансформаторы в ТП-6, ТП-55, ТП-72, ТП-13, ТП-97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</si>
  <si>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</si>
  <si>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</si>
  <si>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</si>
  <si>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</si>
  <si>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</si>
  <si>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</si>
  <si>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31133 КЛ-10 кВ ф. ТП-378 - ТП-349</t>
  </si>
  <si>
    <t>ТП-378- ТП-297</t>
  </si>
  <si>
    <t>31130   31131    31132  КЛ-10 кВ ф. ТП-378- ТП-297</t>
  </si>
  <si>
    <t>ТП-117 - ТП-125</t>
  </si>
  <si>
    <t>КЛ-10 кВ ф. ТП-117 - ТП-125</t>
  </si>
  <si>
    <t>ТП-125 - ТП-203</t>
  </si>
  <si>
    <t>КЛ-10 кВ ф.ТП-125 - ТП-203</t>
  </si>
  <si>
    <t>ТП-125- ТП-24</t>
  </si>
  <si>
    <t>КЛ-10 кВ ф.ТП-125- ТП-24</t>
  </si>
  <si>
    <t>ТП-24 - ТП-134</t>
  </si>
  <si>
    <t>КЛ-10 кВ ф.ТП-24 - ТП-134</t>
  </si>
  <si>
    <t>ТП-24 - ТП-382</t>
  </si>
  <si>
    <t>КЛ-10 кВ ф.ТП-24 - ТП-382</t>
  </si>
  <si>
    <t>ТП-192 - ТП-136</t>
  </si>
  <si>
    <t>КЛ-10 кВ ф.ТП-192 - ТП-136</t>
  </si>
  <si>
    <t>ТП-102-136А</t>
  </si>
  <si>
    <t>КЛ-10 кВ ф.ТП-102-136А</t>
  </si>
  <si>
    <t xml:space="preserve">П/с 20/35 - 427 </t>
  </si>
  <si>
    <t xml:space="preserve">КЛ-10 кВ ф.П/с 20/35 - 427 </t>
  </si>
  <si>
    <t>ТП-387-ТП-411</t>
  </si>
  <si>
    <t>КЛ-10 кВ ф.ТП-387-ТП-411</t>
  </si>
  <si>
    <t>ТП-387-ТП-336</t>
  </si>
  <si>
    <t xml:space="preserve">30538  КЛ-10 кВ от яч.4 ТП-387 до яч.1 ТП-336 </t>
  </si>
  <si>
    <t>ТП-411-ТП-445</t>
  </si>
  <si>
    <t>КЛ-10 кВ ф.ТП-411-ТП-445</t>
  </si>
  <si>
    <t xml:space="preserve">ТП-393-ТП-390 </t>
  </si>
  <si>
    <t xml:space="preserve">30515  КЛ-10 кВ от ТП-390 - 393 </t>
  </si>
  <si>
    <t xml:space="preserve">ТП-393-ТП-331 </t>
  </si>
  <si>
    <t>30517  КЛ-10 кВ от ТП-393 - 331</t>
  </si>
  <si>
    <t>ТП-331-ТП-310</t>
  </si>
  <si>
    <t xml:space="preserve">30518  КЛ-10 кВ от ТП-331 - 310 </t>
  </si>
  <si>
    <t>ТП-331-ТП-390</t>
  </si>
  <si>
    <t xml:space="preserve">30516  КЛ-10 кВ от ТП-390 - 331 </t>
  </si>
  <si>
    <t>ТП-390-ТП-418</t>
  </si>
  <si>
    <t xml:space="preserve">30373  КЛ-10 кВ от ТП-418 - ТП-390 </t>
  </si>
  <si>
    <t>ТП-93-ТП-221</t>
  </si>
  <si>
    <t>КЛ-10 кВ ф.ТП-93-ТП-221</t>
  </si>
  <si>
    <t>ТП-756 - ТП- ж.д. Д.Народов 52</t>
  </si>
  <si>
    <t>Реконструкция ВЛ-10кВ всего, в том числе:</t>
  </si>
  <si>
    <t>ф. 164 - 250</t>
  </si>
  <si>
    <t>ф.196 - 728</t>
  </si>
  <si>
    <t>ф.20/35 - 427 демонтаж</t>
  </si>
  <si>
    <t>33597  ВЛ-10 кВ ф.20/35 - 427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</si>
  <si>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</si>
  <si>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</si>
  <si>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</si>
  <si>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</si>
  <si>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</si>
  <si>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</si>
  <si>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</si>
  <si>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Реконструкция КЛ-0,4 кВ всего, в том числе:</t>
  </si>
  <si>
    <t xml:space="preserve">ТП-9а - ул. Щетинкина,4 </t>
  </si>
  <si>
    <t xml:space="preserve">КЛ-0,4 кВ ТП-9а - ул. Щетинкина,4 </t>
  </si>
  <si>
    <t xml:space="preserve">ТП-234 - Д/С Золушка, Трудовая, 15 </t>
  </si>
  <si>
    <t xml:space="preserve">35519  КЛ-0,4 кВ от ТП-234 ф.3 до РЩ-0,4 кВ Детского сада по ул. Трудовая, 15 </t>
  </si>
  <si>
    <t xml:space="preserve">ТП-15а - ул. Щетинкина,5 </t>
  </si>
  <si>
    <t>35825  КЛ-0,4 кВ от ТП-15А ф.14, ф.21 до ВРУ-0,4 кВ жилого дома по ул. Щетинкина, 5</t>
  </si>
  <si>
    <t>ТП-15а - ул. Щетинкина,7</t>
  </si>
  <si>
    <t>30463  КЛ-0,4 кВ от ТП-15А на жилой дом ул. Щетинкина, 7</t>
  </si>
  <si>
    <t>ТП-15а - ул. Щетинкина,9</t>
  </si>
  <si>
    <t xml:space="preserve">30462  КЛ-0,4 кВ от ТП-15а на жилой дом ул. Щетинкина, 9 </t>
  </si>
  <si>
    <t>ул. Щетинкина,7 - ул. Щетинкина,9</t>
  </si>
  <si>
    <t>КЛ-0,4 кВ ул. Щетинкина,7 - ул. Щетинкина,9</t>
  </si>
  <si>
    <t>ТП-15а - ул. Щетинкина,11</t>
  </si>
  <si>
    <t>30461  КЛ-0,4 кВ от ТП-15А на жилой дом ул. Щетинкина, 11</t>
  </si>
  <si>
    <t xml:space="preserve">ТП-16 - ул. Чкалова,21 </t>
  </si>
  <si>
    <t xml:space="preserve">30457  КЛ-0,4 кВ от ТП-16 на жилой дом по ул. Чкалова, 21 </t>
  </si>
  <si>
    <t>ТП-16 - ул. Хакасская,52</t>
  </si>
  <si>
    <t>33312  КЛ-0,4 кВ от ТП-16 ф.7 до ВРУ-0,4 кВ жилого дома по ул. Хакасская, 52</t>
  </si>
  <si>
    <t>ТП-43 - ул. Западная,44</t>
  </si>
  <si>
    <t>КЛ-0,4 кВ ТП-43 - ул. Западная,44</t>
  </si>
  <si>
    <t>ТП-43 - ул. Западная,44 котельная</t>
  </si>
  <si>
    <t>КЛ-0,4 кВ ТП-43 - ул. Западная,44 котельная</t>
  </si>
  <si>
    <t xml:space="preserve">ТП-53 - ул. Буденого,74а </t>
  </si>
  <si>
    <t xml:space="preserve">30771 КЛ-0,4 кВ ТП-53 - ул. Буденого,74а </t>
  </si>
  <si>
    <t xml:space="preserve">ТП-53 - ул. Буденого,78 </t>
  </si>
  <si>
    <t xml:space="preserve">32967 КЛ-0,4 кВ ТП-53 - ул. Буденого,78 </t>
  </si>
  <si>
    <t xml:space="preserve">ТП-53 - ул. Буденого,76 </t>
  </si>
  <si>
    <t>32966 КЛ-0,4 кВ ТП-53 - ул. Буденого,76</t>
  </si>
  <si>
    <t>Буденого,76 - Буденого,74</t>
  </si>
  <si>
    <t>32965 КЛ-0,4 кВ Буденого,76 - Буденого,74</t>
  </si>
  <si>
    <t>ТП-53 - ул. Буденого,80</t>
  </si>
  <si>
    <t>32968 КЛ-0,4 кВ ТП-53 - ул. Буденого,80</t>
  </si>
  <si>
    <t xml:space="preserve">ТП-53 - ул. Буденого,82 </t>
  </si>
  <si>
    <t>35003  35004КЛ-0,4 кВ ТП-53 - ул. Буденого,82</t>
  </si>
  <si>
    <t xml:space="preserve">ТП-58 - ул. Чехова,126  </t>
  </si>
  <si>
    <t xml:space="preserve">30171 КЛ-0,4 кВ ТП-58 - ул. Чехова,126  </t>
  </si>
  <si>
    <t>ТП-54а - ул. Молодежная,6</t>
  </si>
  <si>
    <t>КЛ-0,4 кВ ТП-54а - ул. Молодежная,6</t>
  </si>
  <si>
    <t>ТП-54а - ул. Молодежная,8</t>
  </si>
  <si>
    <t>КЛ-0,4 кВ ТП-54а - ул. Молодежная,8</t>
  </si>
  <si>
    <t>ТП-54а - ул. Молодежная,10</t>
  </si>
  <si>
    <t>КЛ-0,4 кВ ТП-54а - ул. Молодежная,10</t>
  </si>
  <si>
    <t>ТП-87 - ул. Крылова,37</t>
  </si>
  <si>
    <t>КЛ-0,4 кВ ТП-87 - ул. Крылова,37</t>
  </si>
  <si>
    <t>ТП-87 - ул. Крылова,39</t>
  </si>
  <si>
    <t>КЛ-0,4 кВ ТП-87 - ул. Крылова,39</t>
  </si>
  <si>
    <t>ТП-157 - ул. К.Маркса,4</t>
  </si>
  <si>
    <t>КЛ-0,4 кВ ТП-157 - ул. К.Маркса,4</t>
  </si>
  <si>
    <t>ТП-97 - ул. Щетинкина,76</t>
  </si>
  <si>
    <t>33166 КЛ-0,4 кВ ТП-97 - ул. Щетинкина,76</t>
  </si>
  <si>
    <t>ТП-97 - ул. Щетинкина,78</t>
  </si>
  <si>
    <t>30274 КЛ-0,4 кВ ТП-97 - ул. Щетинкина,78</t>
  </si>
  <si>
    <t>ул. Щетинкина,76 - ул. Щетинкина,78</t>
  </si>
  <si>
    <t>КЛ-0,4 кВ ул. Щетинкина,76 - ул. Щетинкина,78</t>
  </si>
  <si>
    <t>ТП-97 - ул. Щетинкина,80</t>
  </si>
  <si>
    <t>30274 КЛ-0,4 кВ ТП-97 - ул. Щетинкина,80</t>
  </si>
  <si>
    <t>ТП-97 - ул. Крылова,41</t>
  </si>
  <si>
    <t>30274 КЛ-0,4 кВ ТП-97 - ул. Крылова,41</t>
  </si>
  <si>
    <t>ул. Щетинкина,80 - ул. Крылова,41</t>
  </si>
  <si>
    <t>КЛ-0,4 кВ ул. Щетинкина,80 - ул. Крылова,41</t>
  </si>
  <si>
    <t xml:space="preserve">ТП-97 - ул. Щетинкина,80а </t>
  </si>
  <si>
    <t xml:space="preserve"> КЛ-0,4 кВ ТП-97 - ул. Щетинкина,80а </t>
  </si>
  <si>
    <t>ТП-105 - ул. Дзержинского,191</t>
  </si>
  <si>
    <t xml:space="preserve">КЛ-0,4 кВ ТП-105 - ул. Дзержинского,191 </t>
  </si>
  <si>
    <t>ТП-105 - ул. Пушкина,186</t>
  </si>
  <si>
    <t>КЛ-0,4 кВ ТП-105 - ул. Пушкина,186</t>
  </si>
  <si>
    <t>ТП-105 - ул. Пушкина,188</t>
  </si>
  <si>
    <t>КЛ-0,4 кВ ТП-105 - ул. Пушкина,188</t>
  </si>
  <si>
    <t>ТП-105 - ул.Пушкина,184</t>
  </si>
  <si>
    <t>КЛ-0,4 кВ ТП-105 - ул.Пушкина,184</t>
  </si>
  <si>
    <t xml:space="preserve">ТП-105 - ул.Дзержинского,185 </t>
  </si>
  <si>
    <t xml:space="preserve">КЛ-0,4 кВ ТП-105 - ул.Дзержинского,185 </t>
  </si>
  <si>
    <t xml:space="preserve">ТП-105 - ул. Итыгина,2 </t>
  </si>
  <si>
    <t xml:space="preserve">КЛ-0,4 кВ ТП-105 - ул. Итыгина,2 </t>
  </si>
  <si>
    <t>ул. Пушкина,184 - ул. Дзержинского,185</t>
  </si>
  <si>
    <t>КЛ-0,4 кВ ул. Пушкина,184 - ул. Дзержинского,185</t>
  </si>
  <si>
    <t>ул. Пушкина,186 - ул. Пушкина,188</t>
  </si>
  <si>
    <t>КЛ-0,4 кВ ул. Пушкина,186 - ул. Пушкина,188</t>
  </si>
  <si>
    <t>ТП-112 - ул. Щетинкина,17</t>
  </si>
  <si>
    <t>30250 КЛ-0,4 кВ ТП-112 - ул. Щетинкина,17</t>
  </si>
  <si>
    <t>ТП-112 - ул. Щетинкина,19</t>
  </si>
  <si>
    <t>ТП-112 - ул. Щетинкина,23</t>
  </si>
  <si>
    <t>30891 КЛ-0,4 кВ ТП-112 - ул. Щетинкина,23</t>
  </si>
  <si>
    <t>ул. Щетинкина,19 - ул. Щетинкина,23</t>
  </si>
  <si>
    <t>КЛ-0,4 кВ ул. Щетинкина,19 - ул. Щетинкина,23</t>
  </si>
  <si>
    <t xml:space="preserve">ТП-113 - ул.Л.Комсомола,11 </t>
  </si>
  <si>
    <t xml:space="preserve">КЛ-0,4 кВ ТП-113 - ул.Л.Комсомола,11 </t>
  </si>
  <si>
    <t xml:space="preserve">ТП-113 - ул. Пушкина,120 </t>
  </si>
  <si>
    <t xml:space="preserve">30228 КЛ-0,4 кВ ТП-113 - ул. Пушкина,120 </t>
  </si>
  <si>
    <t>ТП-121а - ул. Молодежная,8</t>
  </si>
  <si>
    <t>30621 КЛ-0,4 кВ ТП-121а - ул. Молодежная,8</t>
  </si>
  <si>
    <t xml:space="preserve">ТП-121а - ул. Молодежная,6 </t>
  </si>
  <si>
    <t xml:space="preserve">30620 КЛ-0,4 кВ ТП-121а - ул. Молодежная,6 </t>
  </si>
  <si>
    <t xml:space="preserve">Выхода с ТП-10/0.4кВ до опор </t>
  </si>
  <si>
    <t>33340, 35697, 35698, 35699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</si>
  <si>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</si>
  <si>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</si>
  <si>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</si>
  <si>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</si>
  <si>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</si>
  <si>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Телемеханика, развитие радио- и технологической связи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</si>
  <si>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</si>
  <si>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</si>
  <si>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</si>
  <si>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 xml:space="preserve">Вывод объектов инвестиционной деятельности (мощностей) из эксплуатации в 2020 </t>
  </si>
  <si>
    <t>Отклонения от плановых
показателей 2020 года</t>
  </si>
  <si>
    <t>1. Снижение потребления электроэнергии в период пандемии
2. Утверждение планово убыточного тарифа</t>
  </si>
  <si>
    <t>В результате уточнения на стадии проектных работ</t>
  </si>
  <si>
    <t>Кабели оставили в качестве резервных</t>
  </si>
  <si>
    <t>2020</t>
  </si>
  <si>
    <t>2021</t>
  </si>
  <si>
    <t>Приказом Государственного комитета энергетики и тарифного регулирования Республики Хакасия №10-п от 31.10.2019</t>
  </si>
  <si>
    <t>Муниципальное унитарное предприятие города абакана "Абаканские электрические сети"</t>
  </si>
  <si>
    <t>30874 КЛ-0,4 кВ ТП-112 - ул. Щетинкина,19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</si>
</sst>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9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7" fillId="0" borderId="2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 wrapText="1"/>
    </xf>
    <xf numFmtId="0" fontId="8" fillId="0" borderId="7" xfId="1" applyNumberFormat="1" applyFont="1" applyFill="1" applyBorder="1" applyAlignment="1">
      <alignment vertical="center" wrapText="1"/>
    </xf>
    <xf numFmtId="0" fontId="8" fillId="0" borderId="7" xfId="1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2" fontId="9" fillId="0" borderId="3" xfId="1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2" fontId="10" fillId="0" borderId="2" xfId="1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49" fontId="5" fillId="0" borderId="10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U118"/>
  <sheetViews>
    <sheetView showGridLines="0" tabSelected="1" workbookViewId="0">
      <selection activeCell="U8" sqref="U8"/>
    </sheetView>
  </sheetViews>
  <sheetFormatPr defaultRowHeight="11.25"/>
  <cols>
    <col min="1" max="1" width="11.5703125" style="1" customWidth="1"/>
    <col min="2" max="2" width="28.140625" style="1" customWidth="1"/>
    <col min="3" max="3" width="16.42578125" style="1" customWidth="1"/>
    <col min="4" max="4" width="25.140625" style="1" customWidth="1"/>
    <col min="5" max="9" width="6.5703125" style="1" customWidth="1"/>
    <col min="10" max="10" width="10.42578125" style="1" customWidth="1"/>
    <col min="11" max="12" width="6.5703125" style="1" customWidth="1"/>
    <col min="13" max="13" width="6.5703125" style="83" customWidth="1"/>
    <col min="14" max="15" width="6.5703125" style="1" customWidth="1"/>
    <col min="16" max="16" width="6.5703125" style="73" customWidth="1"/>
    <col min="17" max="17" width="6.5703125" style="1" customWidth="1"/>
    <col min="18" max="18" width="6.5703125" style="73" customWidth="1"/>
    <col min="19" max="20" width="6.5703125" style="1" customWidth="1"/>
    <col min="21" max="21" width="15" style="1" customWidth="1"/>
    <col min="22" max="22" width="0.5703125" style="1" customWidth="1"/>
    <col min="23" max="16384" width="9.140625" style="1"/>
  </cols>
  <sheetData>
    <row r="1" spans="1:21" ht="39.75" customHeight="1">
      <c r="A1" s="95" t="s">
        <v>20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4" customHeight="1">
      <c r="R2" s="97"/>
      <c r="S2" s="97"/>
      <c r="T2" s="97"/>
      <c r="U2" s="97"/>
    </row>
    <row r="3" spans="1:21" ht="15" customHeight="1">
      <c r="A3" s="98" t="s">
        <v>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21" ht="15">
      <c r="A4" s="5"/>
      <c r="B4" s="5"/>
      <c r="C4" s="5"/>
      <c r="D4" s="5"/>
      <c r="E4" s="5"/>
      <c r="F4" s="5"/>
      <c r="G4" s="6" t="s">
        <v>1</v>
      </c>
      <c r="H4" s="99" t="s">
        <v>211</v>
      </c>
      <c r="I4" s="99"/>
      <c r="J4" s="5"/>
      <c r="K4" s="5"/>
      <c r="L4" s="5"/>
      <c r="M4" s="84"/>
      <c r="N4" s="5"/>
      <c r="O4" s="5"/>
      <c r="P4" s="74"/>
      <c r="Q4" s="5"/>
      <c r="R4" s="74"/>
      <c r="S4" s="5"/>
      <c r="T4" s="5"/>
      <c r="U4" s="5"/>
    </row>
    <row r="5" spans="1:21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84"/>
      <c r="N5" s="5"/>
      <c r="O5" s="5"/>
      <c r="P5" s="74"/>
      <c r="Q5" s="5"/>
      <c r="R5" s="74"/>
      <c r="S5" s="5"/>
      <c r="T5" s="5"/>
      <c r="U5" s="5"/>
    </row>
    <row r="6" spans="1:21" ht="15">
      <c r="A6" s="5"/>
      <c r="B6" s="5"/>
      <c r="C6" s="5"/>
      <c r="D6" s="5"/>
      <c r="E6" s="6" t="s">
        <v>2</v>
      </c>
      <c r="F6" s="87" t="s">
        <v>214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5"/>
      <c r="U6" s="5"/>
    </row>
    <row r="7" spans="1:21" ht="15">
      <c r="A7" s="5"/>
      <c r="B7" s="5"/>
      <c r="C7" s="5"/>
      <c r="D7" s="5"/>
      <c r="E7" s="5"/>
      <c r="F7" s="100" t="s">
        <v>3</v>
      </c>
      <c r="G7" s="100"/>
      <c r="H7" s="100"/>
      <c r="I7" s="100"/>
      <c r="J7" s="100"/>
      <c r="K7" s="100"/>
      <c r="L7" s="100"/>
      <c r="M7" s="100"/>
      <c r="N7" s="100"/>
      <c r="O7" s="100"/>
      <c r="P7" s="74"/>
      <c r="Q7" s="5"/>
      <c r="R7" s="74"/>
      <c r="S7" s="5"/>
      <c r="T7" s="5"/>
      <c r="U7" s="5"/>
    </row>
    <row r="8" spans="1:21" ht="11.2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84"/>
      <c r="N8" s="5"/>
      <c r="O8" s="5"/>
      <c r="P8" s="74"/>
      <c r="Q8" s="5"/>
      <c r="R8" s="74"/>
      <c r="S8" s="5"/>
      <c r="T8" s="5"/>
      <c r="U8" s="5"/>
    </row>
    <row r="9" spans="1:21" ht="15">
      <c r="A9" s="5"/>
      <c r="B9" s="5"/>
      <c r="C9" s="5"/>
      <c r="D9" s="5"/>
      <c r="E9" s="5"/>
      <c r="F9" s="5"/>
      <c r="G9" s="6" t="s">
        <v>4</v>
      </c>
      <c r="H9" s="99" t="s">
        <v>212</v>
      </c>
      <c r="I9" s="99"/>
      <c r="J9" s="5" t="s">
        <v>5</v>
      </c>
      <c r="K9" s="5"/>
      <c r="L9" s="5"/>
      <c r="M9" s="84"/>
      <c r="N9" s="5"/>
      <c r="O9" s="5"/>
      <c r="P9" s="74"/>
      <c r="Q9" s="5"/>
      <c r="R9" s="74"/>
      <c r="S9" s="5"/>
      <c r="T9" s="5"/>
      <c r="U9" s="5"/>
    </row>
    <row r="10" spans="1:21" ht="11.2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84"/>
      <c r="N10" s="5"/>
      <c r="O10" s="5"/>
      <c r="P10" s="74"/>
      <c r="Q10" s="5"/>
      <c r="R10" s="74"/>
      <c r="S10" s="5"/>
      <c r="T10" s="5"/>
      <c r="U10" s="5"/>
    </row>
    <row r="11" spans="1:21" ht="27.75" customHeight="1">
      <c r="A11" s="5"/>
      <c r="B11" s="5"/>
      <c r="C11" s="5"/>
      <c r="D11" s="5"/>
      <c r="E11" s="5"/>
      <c r="F11" s="6" t="s">
        <v>6</v>
      </c>
      <c r="G11" s="88" t="s">
        <v>213</v>
      </c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74"/>
      <c r="S11" s="5"/>
      <c r="T11" s="5"/>
      <c r="U11" s="5"/>
    </row>
    <row r="12" spans="1:21" ht="24.75" customHeight="1">
      <c r="G12" s="100" t="s">
        <v>7</v>
      </c>
      <c r="H12" s="100"/>
      <c r="I12" s="100"/>
      <c r="J12" s="100"/>
      <c r="K12" s="100"/>
      <c r="L12" s="100"/>
      <c r="M12" s="100"/>
      <c r="N12" s="100"/>
      <c r="O12" s="100"/>
      <c r="P12" s="100"/>
      <c r="Q12" s="100"/>
    </row>
    <row r="13" spans="1:21" ht="11.25" customHeight="1"/>
    <row r="14" spans="1:21" ht="15" customHeight="1">
      <c r="A14" s="89" t="s">
        <v>19</v>
      </c>
      <c r="B14" s="89" t="s">
        <v>8</v>
      </c>
      <c r="C14" s="89" t="s">
        <v>9</v>
      </c>
      <c r="D14" s="89" t="s">
        <v>21</v>
      </c>
      <c r="E14" s="101" t="s">
        <v>206</v>
      </c>
      <c r="F14" s="101"/>
      <c r="G14" s="101"/>
      <c r="H14" s="101"/>
      <c r="I14" s="101"/>
      <c r="J14" s="101"/>
      <c r="K14" s="101"/>
      <c r="L14" s="101"/>
      <c r="M14" s="101"/>
      <c r="N14" s="101"/>
      <c r="O14" s="102"/>
      <c r="P14" s="103" t="s">
        <v>207</v>
      </c>
      <c r="Q14" s="104"/>
      <c r="R14" s="104"/>
      <c r="S14" s="104"/>
      <c r="T14" s="105"/>
      <c r="U14" s="89" t="s">
        <v>10</v>
      </c>
    </row>
    <row r="15" spans="1:21" ht="15" customHeight="1">
      <c r="A15" s="90"/>
      <c r="B15" s="90"/>
      <c r="C15" s="90"/>
      <c r="D15" s="90"/>
      <c r="E15" s="92" t="s">
        <v>11</v>
      </c>
      <c r="F15" s="92"/>
      <c r="G15" s="92"/>
      <c r="H15" s="92"/>
      <c r="I15" s="93"/>
      <c r="J15" s="94" t="s">
        <v>12</v>
      </c>
      <c r="K15" s="92"/>
      <c r="L15" s="92"/>
      <c r="M15" s="92"/>
      <c r="N15" s="92"/>
      <c r="O15" s="93"/>
      <c r="P15" s="106"/>
      <c r="Q15" s="107"/>
      <c r="R15" s="107"/>
      <c r="S15" s="107"/>
      <c r="T15" s="108"/>
      <c r="U15" s="90"/>
    </row>
    <row r="16" spans="1:21" ht="60" customHeight="1">
      <c r="A16" s="91"/>
      <c r="B16" s="91"/>
      <c r="C16" s="91"/>
      <c r="D16" s="91"/>
      <c r="E16" s="2" t="s">
        <v>13</v>
      </c>
      <c r="F16" s="2" t="s">
        <v>14</v>
      </c>
      <c r="G16" s="2" t="s">
        <v>15</v>
      </c>
      <c r="H16" s="2" t="s">
        <v>16</v>
      </c>
      <c r="I16" s="2" t="s">
        <v>17</v>
      </c>
      <c r="J16" s="3" t="s">
        <v>18</v>
      </c>
      <c r="K16" s="2" t="s">
        <v>13</v>
      </c>
      <c r="L16" s="2" t="s">
        <v>14</v>
      </c>
      <c r="M16" s="85" t="s">
        <v>15</v>
      </c>
      <c r="N16" s="2" t="s">
        <v>16</v>
      </c>
      <c r="O16" s="2" t="s">
        <v>17</v>
      </c>
      <c r="P16" s="2" t="s">
        <v>13</v>
      </c>
      <c r="Q16" s="2" t="s">
        <v>14</v>
      </c>
      <c r="R16" s="2" t="s">
        <v>15</v>
      </c>
      <c r="S16" s="2" t="s">
        <v>16</v>
      </c>
      <c r="T16" s="2" t="s">
        <v>17</v>
      </c>
      <c r="U16" s="91"/>
    </row>
    <row r="17" spans="1:21" ht="13.5" customHeight="1" thickBot="1">
      <c r="A17" s="61">
        <v>1</v>
      </c>
      <c r="B17" s="61">
        <v>2</v>
      </c>
      <c r="C17" s="61">
        <v>3</v>
      </c>
      <c r="D17" s="61">
        <v>4</v>
      </c>
      <c r="E17" s="61">
        <v>5</v>
      </c>
      <c r="F17" s="61">
        <v>6</v>
      </c>
      <c r="G17" s="61">
        <v>7</v>
      </c>
      <c r="H17" s="61">
        <v>8</v>
      </c>
      <c r="I17" s="61">
        <v>9</v>
      </c>
      <c r="J17" s="61">
        <v>10</v>
      </c>
      <c r="K17" s="61">
        <v>11</v>
      </c>
      <c r="L17" s="61">
        <v>12</v>
      </c>
      <c r="M17" s="86">
        <v>13</v>
      </c>
      <c r="N17" s="61">
        <v>14</v>
      </c>
      <c r="O17" s="61">
        <v>15</v>
      </c>
      <c r="P17" s="70">
        <v>16</v>
      </c>
      <c r="Q17" s="61">
        <v>17</v>
      </c>
      <c r="R17" s="70">
        <v>18</v>
      </c>
      <c r="S17" s="61">
        <v>19</v>
      </c>
      <c r="T17" s="61">
        <v>20</v>
      </c>
      <c r="U17" s="61">
        <v>21</v>
      </c>
    </row>
    <row r="18" spans="1:21" ht="13.5" customHeight="1" thickBot="1">
      <c r="A18" s="7" t="s">
        <v>22</v>
      </c>
      <c r="B18" s="8" t="s">
        <v>23</v>
      </c>
      <c r="C18" s="9" t="s">
        <v>24</v>
      </c>
      <c r="D18" s="10" t="s">
        <v>24</v>
      </c>
      <c r="E18" s="10">
        <f>E23</f>
        <v>4.0599999999999996</v>
      </c>
      <c r="F18" s="10" t="s">
        <v>24</v>
      </c>
      <c r="G18" s="51">
        <f>G23</f>
        <v>19.240000000000002</v>
      </c>
      <c r="H18" s="10" t="s">
        <v>24</v>
      </c>
      <c r="I18" s="10">
        <f>I23</f>
        <v>9</v>
      </c>
      <c r="J18" s="64" t="s">
        <v>24</v>
      </c>
      <c r="K18" s="54">
        <f>K26</f>
        <v>1.43</v>
      </c>
      <c r="L18" s="55">
        <v>0</v>
      </c>
      <c r="M18" s="54">
        <f>M29</f>
        <v>8.3339999999999996</v>
      </c>
      <c r="N18" s="55">
        <v>0</v>
      </c>
      <c r="O18" s="54">
        <f>AI18</f>
        <v>0</v>
      </c>
      <c r="P18" s="72">
        <f>P24</f>
        <v>2.63</v>
      </c>
      <c r="Q18" s="65" t="s">
        <v>24</v>
      </c>
      <c r="R18" s="72">
        <f>R29</f>
        <v>10.905999999999999</v>
      </c>
      <c r="S18" s="65" t="s">
        <v>24</v>
      </c>
      <c r="T18" s="72">
        <f>T24</f>
        <v>6</v>
      </c>
      <c r="U18" s="68" t="s">
        <v>24</v>
      </c>
    </row>
    <row r="19" spans="1:21" ht="13.5" customHeight="1">
      <c r="A19" s="11" t="s">
        <v>25</v>
      </c>
      <c r="B19" s="12" t="s">
        <v>26</v>
      </c>
      <c r="C19" s="13" t="s">
        <v>24</v>
      </c>
      <c r="D19" s="14" t="s">
        <v>24</v>
      </c>
      <c r="E19" s="14" t="s">
        <v>24</v>
      </c>
      <c r="F19" s="14" t="s">
        <v>24</v>
      </c>
      <c r="G19" s="14" t="s">
        <v>24</v>
      </c>
      <c r="H19" s="14" t="s">
        <v>24</v>
      </c>
      <c r="I19" s="14" t="s">
        <v>24</v>
      </c>
      <c r="J19" s="62" t="s">
        <v>24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63" t="s">
        <v>24</v>
      </c>
      <c r="Q19" s="63" t="s">
        <v>24</v>
      </c>
      <c r="R19" s="63" t="s">
        <v>24</v>
      </c>
      <c r="S19" s="63" t="s">
        <v>24</v>
      </c>
      <c r="T19" s="63" t="s">
        <v>24</v>
      </c>
      <c r="U19" s="14" t="s">
        <v>24</v>
      </c>
    </row>
    <row r="20" spans="1:21" ht="67.5">
      <c r="A20" s="15" t="s">
        <v>27</v>
      </c>
      <c r="B20" s="16" t="s">
        <v>28</v>
      </c>
      <c r="C20" s="17" t="s">
        <v>24</v>
      </c>
      <c r="D20" s="18" t="s">
        <v>24</v>
      </c>
      <c r="E20" s="18" t="s">
        <v>24</v>
      </c>
      <c r="F20" s="18" t="s">
        <v>24</v>
      </c>
      <c r="G20" s="18" t="s">
        <v>24</v>
      </c>
      <c r="H20" s="18" t="s">
        <v>24</v>
      </c>
      <c r="I20" s="18" t="s">
        <v>24</v>
      </c>
      <c r="J20" s="4" t="s">
        <v>24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4" t="s">
        <v>24</v>
      </c>
      <c r="Q20" s="4" t="s">
        <v>24</v>
      </c>
      <c r="R20" s="4" t="s">
        <v>24</v>
      </c>
      <c r="S20" s="4" t="s">
        <v>24</v>
      </c>
      <c r="T20" s="4" t="s">
        <v>24</v>
      </c>
      <c r="U20" s="18" t="s">
        <v>24</v>
      </c>
    </row>
    <row r="21" spans="1:21" ht="67.5">
      <c r="A21" s="15" t="s">
        <v>29</v>
      </c>
      <c r="B21" s="16" t="s">
        <v>30</v>
      </c>
      <c r="C21" s="17" t="s">
        <v>24</v>
      </c>
      <c r="D21" s="18" t="s">
        <v>24</v>
      </c>
      <c r="E21" s="18" t="s">
        <v>24</v>
      </c>
      <c r="F21" s="18" t="s">
        <v>24</v>
      </c>
      <c r="G21" s="18" t="s">
        <v>24</v>
      </c>
      <c r="H21" s="18" t="s">
        <v>24</v>
      </c>
      <c r="I21" s="18" t="s">
        <v>24</v>
      </c>
      <c r="J21" s="4" t="s">
        <v>24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4" t="s">
        <v>24</v>
      </c>
      <c r="Q21" s="4" t="s">
        <v>24</v>
      </c>
      <c r="R21" s="4" t="s">
        <v>24</v>
      </c>
      <c r="S21" s="4" t="s">
        <v>24</v>
      </c>
      <c r="T21" s="4" t="s">
        <v>24</v>
      </c>
      <c r="U21" s="18" t="s">
        <v>24</v>
      </c>
    </row>
    <row r="22" spans="1:21" ht="33.75">
      <c r="A22" s="15" t="s">
        <v>29</v>
      </c>
      <c r="B22" s="19" t="s">
        <v>31</v>
      </c>
      <c r="C22" s="17" t="s">
        <v>32</v>
      </c>
      <c r="D22" s="18" t="s">
        <v>24</v>
      </c>
      <c r="E22" s="18" t="s">
        <v>24</v>
      </c>
      <c r="F22" s="18" t="s">
        <v>24</v>
      </c>
      <c r="G22" s="18" t="s">
        <v>24</v>
      </c>
      <c r="H22" s="18" t="s">
        <v>24</v>
      </c>
      <c r="I22" s="18" t="s">
        <v>24</v>
      </c>
      <c r="J22" s="4" t="s">
        <v>24</v>
      </c>
      <c r="K22" s="57">
        <v>0</v>
      </c>
      <c r="L22" s="57">
        <v>0</v>
      </c>
      <c r="M22" s="57">
        <v>0</v>
      </c>
      <c r="N22" s="57">
        <v>0</v>
      </c>
      <c r="O22" s="57">
        <v>0</v>
      </c>
      <c r="P22" s="4" t="s">
        <v>24</v>
      </c>
      <c r="Q22" s="4" t="s">
        <v>24</v>
      </c>
      <c r="R22" s="4" t="s">
        <v>24</v>
      </c>
      <c r="S22" s="4" t="s">
        <v>24</v>
      </c>
      <c r="T22" s="4" t="s">
        <v>24</v>
      </c>
      <c r="U22" s="18" t="s">
        <v>24</v>
      </c>
    </row>
    <row r="23" spans="1:21" ht="34.5" thickBot="1">
      <c r="A23" s="20" t="s">
        <v>33</v>
      </c>
      <c r="B23" s="21" t="s">
        <v>34</v>
      </c>
      <c r="C23" s="22" t="s">
        <v>24</v>
      </c>
      <c r="D23" s="23" t="s">
        <v>24</v>
      </c>
      <c r="E23" s="23">
        <f>E24</f>
        <v>4.0599999999999996</v>
      </c>
      <c r="F23" s="23" t="s">
        <v>24</v>
      </c>
      <c r="G23" s="23">
        <f>G29</f>
        <v>19.240000000000002</v>
      </c>
      <c r="H23" s="23" t="s">
        <v>24</v>
      </c>
      <c r="I23" s="23">
        <f>I24</f>
        <v>9</v>
      </c>
      <c r="J23" s="70" t="s">
        <v>24</v>
      </c>
      <c r="K23" s="58">
        <v>0</v>
      </c>
      <c r="L23" s="58">
        <v>0</v>
      </c>
      <c r="M23" s="58">
        <f>M29</f>
        <v>8.3339999999999996</v>
      </c>
      <c r="N23" s="58">
        <v>0</v>
      </c>
      <c r="O23" s="58">
        <v>0</v>
      </c>
      <c r="P23" s="70" t="s">
        <v>24</v>
      </c>
      <c r="Q23" s="70" t="s">
        <v>24</v>
      </c>
      <c r="R23" s="70" t="s">
        <v>24</v>
      </c>
      <c r="S23" s="70" t="s">
        <v>24</v>
      </c>
      <c r="T23" s="70" t="s">
        <v>24</v>
      </c>
      <c r="U23" s="23" t="s">
        <v>24</v>
      </c>
    </row>
    <row r="24" spans="1:21" ht="53.25" thickBot="1">
      <c r="A24" s="24" t="s">
        <v>35</v>
      </c>
      <c r="B24" s="25" t="s">
        <v>36</v>
      </c>
      <c r="C24" s="26" t="s">
        <v>24</v>
      </c>
      <c r="D24" s="10" t="s">
        <v>24</v>
      </c>
      <c r="E24" s="10">
        <f>E25</f>
        <v>4.0599999999999996</v>
      </c>
      <c r="F24" s="10" t="s">
        <v>24</v>
      </c>
      <c r="G24" s="10" t="s">
        <v>24</v>
      </c>
      <c r="H24" s="10" t="s">
        <v>24</v>
      </c>
      <c r="I24" s="10">
        <f>I25</f>
        <v>9</v>
      </c>
      <c r="J24" s="65" t="s">
        <v>24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75">
        <f>P25</f>
        <v>2.63</v>
      </c>
      <c r="Q24" s="65" t="s">
        <v>24</v>
      </c>
      <c r="R24" s="65" t="s">
        <v>24</v>
      </c>
      <c r="S24" s="65" t="s">
        <v>24</v>
      </c>
      <c r="T24" s="75">
        <f>T28</f>
        <v>6</v>
      </c>
      <c r="U24" s="69" t="s">
        <v>24</v>
      </c>
    </row>
    <row r="25" spans="1:21" ht="22.5">
      <c r="A25" s="11" t="s">
        <v>37</v>
      </c>
      <c r="B25" s="27" t="s">
        <v>38</v>
      </c>
      <c r="C25" s="13" t="s">
        <v>24</v>
      </c>
      <c r="D25" s="14" t="s">
        <v>24</v>
      </c>
      <c r="E25" s="14">
        <f>E26+E28</f>
        <v>4.0599999999999996</v>
      </c>
      <c r="F25" s="14" t="s">
        <v>24</v>
      </c>
      <c r="G25" s="14" t="s">
        <v>24</v>
      </c>
      <c r="H25" s="14" t="s">
        <v>24</v>
      </c>
      <c r="I25" s="14">
        <f>I26+I28</f>
        <v>9</v>
      </c>
      <c r="J25" s="63" t="s">
        <v>24</v>
      </c>
      <c r="K25" s="56">
        <f>K26</f>
        <v>1.43</v>
      </c>
      <c r="L25" s="56">
        <v>0</v>
      </c>
      <c r="M25" s="56">
        <v>0</v>
      </c>
      <c r="N25" s="56">
        <v>0</v>
      </c>
      <c r="O25" s="56">
        <v>0</v>
      </c>
      <c r="P25" s="76">
        <f>E25-K25</f>
        <v>2.63</v>
      </c>
      <c r="Q25" s="63" t="s">
        <v>24</v>
      </c>
      <c r="R25" s="63" t="s">
        <v>24</v>
      </c>
      <c r="S25" s="63" t="s">
        <v>24</v>
      </c>
      <c r="T25" s="63" t="s">
        <v>24</v>
      </c>
      <c r="U25" s="14" t="s">
        <v>24</v>
      </c>
    </row>
    <row r="26" spans="1:21" ht="33.75">
      <c r="A26" s="15" t="s">
        <v>37</v>
      </c>
      <c r="B26" s="19" t="s">
        <v>39</v>
      </c>
      <c r="C26" s="17" t="s">
        <v>32</v>
      </c>
      <c r="D26" s="28" t="s">
        <v>40</v>
      </c>
      <c r="E26" s="18">
        <v>1.43</v>
      </c>
      <c r="F26" s="18" t="s">
        <v>24</v>
      </c>
      <c r="G26" s="18" t="s">
        <v>24</v>
      </c>
      <c r="H26" s="18" t="s">
        <v>24</v>
      </c>
      <c r="I26" s="18">
        <v>3</v>
      </c>
      <c r="J26" s="4" t="s">
        <v>24</v>
      </c>
      <c r="K26" s="57">
        <v>1.43</v>
      </c>
      <c r="L26" s="57">
        <v>0</v>
      </c>
      <c r="M26" s="57">
        <v>0</v>
      </c>
      <c r="N26" s="57">
        <v>0</v>
      </c>
      <c r="O26" s="57">
        <v>0</v>
      </c>
      <c r="P26" s="76">
        <f>E26-K26</f>
        <v>0</v>
      </c>
      <c r="Q26" s="4" t="s">
        <v>24</v>
      </c>
      <c r="R26" s="4" t="s">
        <v>24</v>
      </c>
      <c r="S26" s="4" t="s">
        <v>24</v>
      </c>
      <c r="T26" s="4" t="s">
        <v>24</v>
      </c>
      <c r="U26" s="18" t="s">
        <v>24</v>
      </c>
    </row>
    <row r="27" spans="1:21">
      <c r="A27" s="15" t="s">
        <v>37</v>
      </c>
      <c r="B27" s="19" t="s">
        <v>41</v>
      </c>
      <c r="C27" s="17" t="s">
        <v>32</v>
      </c>
      <c r="D27" s="18" t="s">
        <v>24</v>
      </c>
      <c r="E27" s="18" t="s">
        <v>24</v>
      </c>
      <c r="F27" s="18" t="s">
        <v>24</v>
      </c>
      <c r="G27" s="18" t="s">
        <v>24</v>
      </c>
      <c r="H27" s="18" t="s">
        <v>24</v>
      </c>
      <c r="I27" s="18" t="s">
        <v>24</v>
      </c>
      <c r="J27" s="4" t="s">
        <v>24</v>
      </c>
      <c r="K27" s="57">
        <v>0</v>
      </c>
      <c r="L27" s="57">
        <v>0</v>
      </c>
      <c r="M27" s="57">
        <v>0</v>
      </c>
      <c r="N27" s="57">
        <v>0</v>
      </c>
      <c r="O27" s="57">
        <v>0</v>
      </c>
      <c r="P27" s="76" t="s">
        <v>24</v>
      </c>
      <c r="Q27" s="4" t="s">
        <v>24</v>
      </c>
      <c r="R27" s="4" t="s">
        <v>24</v>
      </c>
      <c r="S27" s="4" t="s">
        <v>24</v>
      </c>
      <c r="T27" s="4" t="s">
        <v>24</v>
      </c>
      <c r="U27" s="18" t="s">
        <v>24</v>
      </c>
    </row>
    <row r="28" spans="1:21" ht="79.5" thickBot="1">
      <c r="A28" s="20" t="s">
        <v>37</v>
      </c>
      <c r="B28" s="21" t="s">
        <v>42</v>
      </c>
      <c r="C28" s="22" t="s">
        <v>43</v>
      </c>
      <c r="D28" s="29" t="s">
        <v>44</v>
      </c>
      <c r="E28" s="23">
        <v>2.63</v>
      </c>
      <c r="F28" s="23" t="s">
        <v>24</v>
      </c>
      <c r="G28" s="23" t="s">
        <v>24</v>
      </c>
      <c r="H28" s="23" t="s">
        <v>24</v>
      </c>
      <c r="I28" s="23">
        <v>6</v>
      </c>
      <c r="J28" s="70" t="s">
        <v>24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76">
        <f>E28-K28</f>
        <v>2.63</v>
      </c>
      <c r="Q28" s="70" t="s">
        <v>24</v>
      </c>
      <c r="R28" s="70" t="s">
        <v>24</v>
      </c>
      <c r="S28" s="70" t="s">
        <v>24</v>
      </c>
      <c r="T28" s="79">
        <f>I28-M28</f>
        <v>6</v>
      </c>
      <c r="U28" s="29" t="s">
        <v>208</v>
      </c>
    </row>
    <row r="29" spans="1:21" ht="42.75" thickBot="1">
      <c r="A29" s="24" t="s">
        <v>45</v>
      </c>
      <c r="B29" s="25" t="s">
        <v>46</v>
      </c>
      <c r="C29" s="26" t="s">
        <v>24</v>
      </c>
      <c r="D29" s="10" t="s">
        <v>24</v>
      </c>
      <c r="E29" s="10" t="s">
        <v>24</v>
      </c>
      <c r="F29" s="10" t="s">
        <v>24</v>
      </c>
      <c r="G29" s="10">
        <f>G30</f>
        <v>19.240000000000002</v>
      </c>
      <c r="H29" s="10" t="s">
        <v>24</v>
      </c>
      <c r="I29" s="10" t="s">
        <v>24</v>
      </c>
      <c r="J29" s="65" t="s">
        <v>24</v>
      </c>
      <c r="K29" s="55">
        <v>0</v>
      </c>
      <c r="L29" s="55">
        <v>0</v>
      </c>
      <c r="M29" s="54">
        <f>M30</f>
        <v>8.3339999999999996</v>
      </c>
      <c r="N29" s="55">
        <v>0</v>
      </c>
      <c r="O29" s="55">
        <v>0</v>
      </c>
      <c r="P29" s="65" t="s">
        <v>24</v>
      </c>
      <c r="Q29" s="65" t="s">
        <v>24</v>
      </c>
      <c r="R29" s="75">
        <f>R30</f>
        <v>10.905999999999999</v>
      </c>
      <c r="S29" s="65" t="s">
        <v>24</v>
      </c>
      <c r="T29" s="65" t="s">
        <v>24</v>
      </c>
      <c r="U29" s="69" t="s">
        <v>24</v>
      </c>
    </row>
    <row r="30" spans="1:21" ht="23.25" thickBot="1">
      <c r="A30" s="30" t="s">
        <v>47</v>
      </c>
      <c r="B30" s="31" t="s">
        <v>48</v>
      </c>
      <c r="C30" s="32" t="s">
        <v>24</v>
      </c>
      <c r="D30" s="33" t="s">
        <v>24</v>
      </c>
      <c r="E30" s="33" t="s">
        <v>24</v>
      </c>
      <c r="F30" s="33" t="s">
        <v>24</v>
      </c>
      <c r="G30" s="33">
        <f>G31+G52+G56+G63</f>
        <v>19.240000000000002</v>
      </c>
      <c r="H30" s="33" t="s">
        <v>24</v>
      </c>
      <c r="I30" s="33" t="s">
        <v>24</v>
      </c>
      <c r="J30" s="71" t="s">
        <v>24</v>
      </c>
      <c r="K30" s="59">
        <v>0</v>
      </c>
      <c r="L30" s="59">
        <v>0</v>
      </c>
      <c r="M30" s="60">
        <f>M31+M52+M63+M112</f>
        <v>8.3339999999999996</v>
      </c>
      <c r="N30" s="59">
        <v>0</v>
      </c>
      <c r="O30" s="59">
        <v>0</v>
      </c>
      <c r="P30" s="71" t="s">
        <v>24</v>
      </c>
      <c r="Q30" s="71" t="s">
        <v>24</v>
      </c>
      <c r="R30" s="77">
        <f>R31+R52+R56+R63</f>
        <v>10.905999999999999</v>
      </c>
      <c r="S30" s="71" t="s">
        <v>24</v>
      </c>
      <c r="T30" s="71" t="s">
        <v>24</v>
      </c>
      <c r="U30" s="33" t="s">
        <v>24</v>
      </c>
    </row>
    <row r="31" spans="1:21" ht="43.5" thickBot="1">
      <c r="A31" s="66" t="s">
        <v>47</v>
      </c>
      <c r="B31" s="34" t="s">
        <v>49</v>
      </c>
      <c r="C31" s="26" t="s">
        <v>24</v>
      </c>
      <c r="D31" s="10" t="s">
        <v>24</v>
      </c>
      <c r="E31" s="10" t="s">
        <v>24</v>
      </c>
      <c r="F31" s="10" t="s">
        <v>24</v>
      </c>
      <c r="G31" s="10">
        <f>SUM(G32:G50)</f>
        <v>7.2800000000000011</v>
      </c>
      <c r="H31" s="10" t="s">
        <v>24</v>
      </c>
      <c r="I31" s="10" t="s">
        <v>24</v>
      </c>
      <c r="J31" s="65" t="s">
        <v>24</v>
      </c>
      <c r="K31" s="55">
        <v>0</v>
      </c>
      <c r="L31" s="55">
        <v>0</v>
      </c>
      <c r="M31" s="54">
        <f>SUM(M32:M51)</f>
        <v>3.33</v>
      </c>
      <c r="N31" s="55">
        <v>0</v>
      </c>
      <c r="O31" s="55">
        <v>0</v>
      </c>
      <c r="P31" s="65" t="s">
        <v>24</v>
      </c>
      <c r="Q31" s="65" t="s">
        <v>24</v>
      </c>
      <c r="R31" s="75">
        <f>SUM(R32:R51)</f>
        <v>3.9499999999999993</v>
      </c>
      <c r="S31" s="65" t="s">
        <v>24</v>
      </c>
      <c r="T31" s="65" t="s">
        <v>24</v>
      </c>
      <c r="U31" s="69" t="s">
        <v>24</v>
      </c>
    </row>
    <row r="32" spans="1:21" ht="25.5">
      <c r="A32" s="11" t="s">
        <v>47</v>
      </c>
      <c r="B32" s="12" t="s">
        <v>50</v>
      </c>
      <c r="C32" s="13" t="s">
        <v>32</v>
      </c>
      <c r="D32" s="35" t="s">
        <v>51</v>
      </c>
      <c r="E32" s="14" t="s">
        <v>24</v>
      </c>
      <c r="F32" s="14" t="s">
        <v>24</v>
      </c>
      <c r="G32" s="14">
        <v>0.5</v>
      </c>
      <c r="H32" s="14" t="s">
        <v>24</v>
      </c>
      <c r="I32" s="14" t="s">
        <v>24</v>
      </c>
      <c r="J32" s="80">
        <v>44125</v>
      </c>
      <c r="K32" s="56">
        <v>0</v>
      </c>
      <c r="L32" s="56">
        <v>0</v>
      </c>
      <c r="M32" s="56">
        <v>0.45</v>
      </c>
      <c r="N32" s="56">
        <v>0</v>
      </c>
      <c r="O32" s="56">
        <v>0</v>
      </c>
      <c r="P32" s="63" t="s">
        <v>24</v>
      </c>
      <c r="Q32" s="63" t="s">
        <v>24</v>
      </c>
      <c r="R32" s="76">
        <f>G32-M32</f>
        <v>4.9999999999999989E-2</v>
      </c>
      <c r="S32" s="63" t="s">
        <v>24</v>
      </c>
      <c r="T32" s="63" t="s">
        <v>24</v>
      </c>
      <c r="U32" s="14" t="s">
        <v>24</v>
      </c>
    </row>
    <row r="33" spans="1:21" ht="25.5">
      <c r="A33" s="15" t="s">
        <v>47</v>
      </c>
      <c r="B33" s="19" t="s">
        <v>52</v>
      </c>
      <c r="C33" s="17" t="s">
        <v>32</v>
      </c>
      <c r="D33" s="36" t="s">
        <v>53</v>
      </c>
      <c r="E33" s="18" t="s">
        <v>24</v>
      </c>
      <c r="F33" s="18" t="s">
        <v>24</v>
      </c>
      <c r="G33" s="18">
        <v>1</v>
      </c>
      <c r="H33" s="18" t="s">
        <v>24</v>
      </c>
      <c r="I33" s="18" t="s">
        <v>24</v>
      </c>
      <c r="J33" s="81">
        <v>44125</v>
      </c>
      <c r="K33" s="57">
        <v>0</v>
      </c>
      <c r="L33" s="57">
        <v>0</v>
      </c>
      <c r="M33" s="56">
        <v>0.9</v>
      </c>
      <c r="N33" s="57">
        <v>0</v>
      </c>
      <c r="O33" s="57">
        <v>0</v>
      </c>
      <c r="P33" s="4" t="s">
        <v>24</v>
      </c>
      <c r="Q33" s="4" t="s">
        <v>24</v>
      </c>
      <c r="R33" s="76">
        <f t="shared" ref="R33:R51" si="0">G33-M33</f>
        <v>9.9999999999999978E-2</v>
      </c>
      <c r="S33" s="4" t="s">
        <v>24</v>
      </c>
      <c r="T33" s="4" t="s">
        <v>24</v>
      </c>
      <c r="U33" s="18" t="s">
        <v>24</v>
      </c>
    </row>
    <row r="34" spans="1:21" ht="78.75">
      <c r="A34" s="15" t="s">
        <v>47</v>
      </c>
      <c r="B34" s="19" t="s">
        <v>54</v>
      </c>
      <c r="C34" s="17" t="s">
        <v>32</v>
      </c>
      <c r="D34" s="36" t="s">
        <v>55</v>
      </c>
      <c r="E34" s="18" t="s">
        <v>24</v>
      </c>
      <c r="F34" s="18" t="s">
        <v>24</v>
      </c>
      <c r="G34" s="18">
        <v>0.3</v>
      </c>
      <c r="H34" s="18" t="s">
        <v>24</v>
      </c>
      <c r="I34" s="18" t="s">
        <v>24</v>
      </c>
      <c r="J34" s="4" t="s">
        <v>24</v>
      </c>
      <c r="K34" s="57">
        <v>0</v>
      </c>
      <c r="L34" s="57">
        <v>0</v>
      </c>
      <c r="M34" s="56">
        <v>0</v>
      </c>
      <c r="N34" s="57">
        <v>0</v>
      </c>
      <c r="O34" s="57">
        <v>0</v>
      </c>
      <c r="P34" s="4" t="s">
        <v>24</v>
      </c>
      <c r="Q34" s="4" t="s">
        <v>24</v>
      </c>
      <c r="R34" s="76">
        <f t="shared" si="0"/>
        <v>0.3</v>
      </c>
      <c r="S34" s="4" t="s">
        <v>24</v>
      </c>
      <c r="T34" s="4" t="s">
        <v>24</v>
      </c>
      <c r="U34" s="29" t="s">
        <v>208</v>
      </c>
    </row>
    <row r="35" spans="1:21" ht="78.75">
      <c r="A35" s="15" t="s">
        <v>47</v>
      </c>
      <c r="B35" s="19" t="s">
        <v>56</v>
      </c>
      <c r="C35" s="17" t="s">
        <v>32</v>
      </c>
      <c r="D35" s="36" t="s">
        <v>57</v>
      </c>
      <c r="E35" s="18" t="s">
        <v>24</v>
      </c>
      <c r="F35" s="18" t="s">
        <v>24</v>
      </c>
      <c r="G35" s="18">
        <v>0.25</v>
      </c>
      <c r="H35" s="18" t="s">
        <v>24</v>
      </c>
      <c r="I35" s="18" t="s">
        <v>24</v>
      </c>
      <c r="J35" s="4" t="s">
        <v>24</v>
      </c>
      <c r="K35" s="57">
        <v>0</v>
      </c>
      <c r="L35" s="57">
        <v>0</v>
      </c>
      <c r="M35" s="56">
        <v>0</v>
      </c>
      <c r="N35" s="57">
        <v>0</v>
      </c>
      <c r="O35" s="57">
        <v>0</v>
      </c>
      <c r="P35" s="4" t="s">
        <v>24</v>
      </c>
      <c r="Q35" s="4" t="s">
        <v>24</v>
      </c>
      <c r="R35" s="76">
        <f t="shared" si="0"/>
        <v>0.25</v>
      </c>
      <c r="S35" s="4" t="s">
        <v>24</v>
      </c>
      <c r="T35" s="4" t="s">
        <v>24</v>
      </c>
      <c r="U35" s="29" t="s">
        <v>208</v>
      </c>
    </row>
    <row r="36" spans="1:21" ht="78.75">
      <c r="A36" s="15" t="s">
        <v>47</v>
      </c>
      <c r="B36" s="19" t="s">
        <v>58</v>
      </c>
      <c r="C36" s="17" t="s">
        <v>32</v>
      </c>
      <c r="D36" s="36" t="s">
        <v>59</v>
      </c>
      <c r="E36" s="18" t="s">
        <v>24</v>
      </c>
      <c r="F36" s="18" t="s">
        <v>24</v>
      </c>
      <c r="G36" s="18">
        <v>0.2</v>
      </c>
      <c r="H36" s="18" t="s">
        <v>24</v>
      </c>
      <c r="I36" s="18" t="s">
        <v>24</v>
      </c>
      <c r="J36" s="4" t="s">
        <v>24</v>
      </c>
      <c r="K36" s="57">
        <v>0</v>
      </c>
      <c r="L36" s="57">
        <v>0</v>
      </c>
      <c r="M36" s="56">
        <v>0</v>
      </c>
      <c r="N36" s="57">
        <v>0</v>
      </c>
      <c r="O36" s="57">
        <v>0</v>
      </c>
      <c r="P36" s="4" t="s">
        <v>24</v>
      </c>
      <c r="Q36" s="4" t="s">
        <v>24</v>
      </c>
      <c r="R36" s="76">
        <f t="shared" si="0"/>
        <v>0.2</v>
      </c>
      <c r="S36" s="4" t="s">
        <v>24</v>
      </c>
      <c r="T36" s="4" t="s">
        <v>24</v>
      </c>
      <c r="U36" s="29" t="s">
        <v>208</v>
      </c>
    </row>
    <row r="37" spans="1:21" ht="78.75">
      <c r="A37" s="15" t="s">
        <v>47</v>
      </c>
      <c r="B37" s="19" t="s">
        <v>60</v>
      </c>
      <c r="C37" s="17" t="s">
        <v>32</v>
      </c>
      <c r="D37" s="36" t="s">
        <v>61</v>
      </c>
      <c r="E37" s="18" t="s">
        <v>24</v>
      </c>
      <c r="F37" s="18" t="s">
        <v>24</v>
      </c>
      <c r="G37" s="18">
        <v>0.25</v>
      </c>
      <c r="H37" s="18" t="s">
        <v>24</v>
      </c>
      <c r="I37" s="18" t="s">
        <v>24</v>
      </c>
      <c r="J37" s="4" t="s">
        <v>24</v>
      </c>
      <c r="K37" s="57">
        <v>0</v>
      </c>
      <c r="L37" s="57">
        <v>0</v>
      </c>
      <c r="M37" s="56">
        <v>0</v>
      </c>
      <c r="N37" s="57">
        <v>0</v>
      </c>
      <c r="O37" s="57">
        <v>0</v>
      </c>
      <c r="P37" s="4" t="s">
        <v>24</v>
      </c>
      <c r="Q37" s="4" t="s">
        <v>24</v>
      </c>
      <c r="R37" s="76">
        <f t="shared" si="0"/>
        <v>0.25</v>
      </c>
      <c r="S37" s="4" t="s">
        <v>24</v>
      </c>
      <c r="T37" s="4" t="s">
        <v>24</v>
      </c>
      <c r="U37" s="29" t="s">
        <v>208</v>
      </c>
    </row>
    <row r="38" spans="1:21" ht="78.75">
      <c r="A38" s="15" t="s">
        <v>47</v>
      </c>
      <c r="B38" s="19" t="s">
        <v>62</v>
      </c>
      <c r="C38" s="17" t="s">
        <v>32</v>
      </c>
      <c r="D38" s="36" t="s">
        <v>63</v>
      </c>
      <c r="E38" s="18" t="s">
        <v>24</v>
      </c>
      <c r="F38" s="18" t="s">
        <v>24</v>
      </c>
      <c r="G38" s="18">
        <v>0.1</v>
      </c>
      <c r="H38" s="18" t="s">
        <v>24</v>
      </c>
      <c r="I38" s="18" t="s">
        <v>24</v>
      </c>
      <c r="J38" s="4" t="s">
        <v>24</v>
      </c>
      <c r="K38" s="57">
        <v>0</v>
      </c>
      <c r="L38" s="57">
        <v>0</v>
      </c>
      <c r="M38" s="56">
        <v>0</v>
      </c>
      <c r="N38" s="57">
        <v>0</v>
      </c>
      <c r="O38" s="57">
        <v>0</v>
      </c>
      <c r="P38" s="4" t="s">
        <v>24</v>
      </c>
      <c r="Q38" s="4" t="s">
        <v>24</v>
      </c>
      <c r="R38" s="76">
        <f t="shared" si="0"/>
        <v>0.1</v>
      </c>
      <c r="S38" s="4" t="s">
        <v>24</v>
      </c>
      <c r="T38" s="4" t="s">
        <v>24</v>
      </c>
      <c r="U38" s="29" t="s">
        <v>208</v>
      </c>
    </row>
    <row r="39" spans="1:21" ht="78.75">
      <c r="A39" s="15" t="s">
        <v>47</v>
      </c>
      <c r="B39" s="19" t="s">
        <v>64</v>
      </c>
      <c r="C39" s="17" t="s">
        <v>32</v>
      </c>
      <c r="D39" s="36" t="s">
        <v>65</v>
      </c>
      <c r="E39" s="18" t="s">
        <v>24</v>
      </c>
      <c r="F39" s="18" t="s">
        <v>24</v>
      </c>
      <c r="G39" s="18">
        <v>0.15</v>
      </c>
      <c r="H39" s="18" t="s">
        <v>24</v>
      </c>
      <c r="I39" s="18" t="s">
        <v>24</v>
      </c>
      <c r="J39" s="4" t="s">
        <v>24</v>
      </c>
      <c r="K39" s="57">
        <v>0</v>
      </c>
      <c r="L39" s="57">
        <v>0</v>
      </c>
      <c r="M39" s="56">
        <v>0</v>
      </c>
      <c r="N39" s="57">
        <v>0</v>
      </c>
      <c r="O39" s="57">
        <v>0</v>
      </c>
      <c r="P39" s="4" t="s">
        <v>24</v>
      </c>
      <c r="Q39" s="4" t="s">
        <v>24</v>
      </c>
      <c r="R39" s="76">
        <f t="shared" si="0"/>
        <v>0.15</v>
      </c>
      <c r="S39" s="4" t="s">
        <v>24</v>
      </c>
      <c r="T39" s="4" t="s">
        <v>24</v>
      </c>
      <c r="U39" s="29" t="s">
        <v>208</v>
      </c>
    </row>
    <row r="40" spans="1:21" ht="78.75">
      <c r="A40" s="15" t="s">
        <v>47</v>
      </c>
      <c r="B40" s="19" t="s">
        <v>66</v>
      </c>
      <c r="C40" s="17" t="s">
        <v>32</v>
      </c>
      <c r="D40" s="36" t="s">
        <v>67</v>
      </c>
      <c r="E40" s="18" t="s">
        <v>24</v>
      </c>
      <c r="F40" s="18" t="s">
        <v>24</v>
      </c>
      <c r="G40" s="18">
        <v>0.4</v>
      </c>
      <c r="H40" s="18" t="s">
        <v>24</v>
      </c>
      <c r="I40" s="18" t="s">
        <v>24</v>
      </c>
      <c r="J40" s="4" t="s">
        <v>24</v>
      </c>
      <c r="K40" s="57">
        <v>0</v>
      </c>
      <c r="L40" s="57">
        <v>0</v>
      </c>
      <c r="M40" s="56">
        <v>0</v>
      </c>
      <c r="N40" s="57">
        <v>0</v>
      </c>
      <c r="O40" s="57">
        <v>0</v>
      </c>
      <c r="P40" s="4" t="s">
        <v>24</v>
      </c>
      <c r="Q40" s="4" t="s">
        <v>24</v>
      </c>
      <c r="R40" s="76">
        <f t="shared" si="0"/>
        <v>0.4</v>
      </c>
      <c r="S40" s="4" t="s">
        <v>24</v>
      </c>
      <c r="T40" s="4" t="s">
        <v>24</v>
      </c>
      <c r="U40" s="29" t="s">
        <v>208</v>
      </c>
    </row>
    <row r="41" spans="1:21" ht="45">
      <c r="A41" s="15" t="s">
        <v>47</v>
      </c>
      <c r="B41" s="37" t="s">
        <v>68</v>
      </c>
      <c r="C41" s="17" t="s">
        <v>32</v>
      </c>
      <c r="D41" s="36" t="s">
        <v>69</v>
      </c>
      <c r="E41" s="18" t="s">
        <v>24</v>
      </c>
      <c r="F41" s="18" t="s">
        <v>24</v>
      </c>
      <c r="G41" s="18">
        <v>1.3</v>
      </c>
      <c r="H41" s="18" t="s">
        <v>24</v>
      </c>
      <c r="I41" s="18" t="s">
        <v>24</v>
      </c>
      <c r="J41" s="4" t="s">
        <v>24</v>
      </c>
      <c r="K41" s="57">
        <v>0</v>
      </c>
      <c r="L41" s="57">
        <v>0</v>
      </c>
      <c r="M41" s="56">
        <v>0</v>
      </c>
      <c r="N41" s="57">
        <v>0</v>
      </c>
      <c r="O41" s="57">
        <v>0</v>
      </c>
      <c r="P41" s="4" t="s">
        <v>24</v>
      </c>
      <c r="Q41" s="4" t="s">
        <v>24</v>
      </c>
      <c r="R41" s="76">
        <f t="shared" si="0"/>
        <v>1.3</v>
      </c>
      <c r="S41" s="4" t="s">
        <v>24</v>
      </c>
      <c r="T41" s="4" t="s">
        <v>24</v>
      </c>
      <c r="U41" s="28" t="s">
        <v>209</v>
      </c>
    </row>
    <row r="42" spans="1:21" ht="12.75">
      <c r="A42" s="15" t="s">
        <v>47</v>
      </c>
      <c r="B42" s="37" t="s">
        <v>70</v>
      </c>
      <c r="C42" s="17" t="s">
        <v>32</v>
      </c>
      <c r="D42" s="36" t="s">
        <v>71</v>
      </c>
      <c r="E42" s="18" t="s">
        <v>24</v>
      </c>
      <c r="F42" s="18" t="s">
        <v>24</v>
      </c>
      <c r="G42" s="18">
        <v>0.25</v>
      </c>
      <c r="H42" s="18" t="s">
        <v>24</v>
      </c>
      <c r="I42" s="18" t="s">
        <v>24</v>
      </c>
      <c r="J42" s="4" t="s">
        <v>24</v>
      </c>
      <c r="K42" s="57">
        <v>0</v>
      </c>
      <c r="L42" s="57">
        <v>0</v>
      </c>
      <c r="M42" s="56">
        <v>0</v>
      </c>
      <c r="N42" s="57">
        <v>0</v>
      </c>
      <c r="O42" s="57">
        <v>0</v>
      </c>
      <c r="P42" s="4" t="s">
        <v>24</v>
      </c>
      <c r="Q42" s="4" t="s">
        <v>24</v>
      </c>
      <c r="R42" s="76">
        <f t="shared" si="0"/>
        <v>0.25</v>
      </c>
      <c r="S42" s="4" t="s">
        <v>24</v>
      </c>
      <c r="T42" s="4" t="s">
        <v>24</v>
      </c>
      <c r="U42" s="18" t="s">
        <v>24</v>
      </c>
    </row>
    <row r="43" spans="1:21" ht="25.5">
      <c r="A43" s="15" t="s">
        <v>47</v>
      </c>
      <c r="B43" s="37" t="s">
        <v>72</v>
      </c>
      <c r="C43" s="17" t="s">
        <v>32</v>
      </c>
      <c r="D43" s="36" t="s">
        <v>73</v>
      </c>
      <c r="E43" s="18" t="s">
        <v>24</v>
      </c>
      <c r="F43" s="18" t="s">
        <v>24</v>
      </c>
      <c r="G43" s="18">
        <v>0.7</v>
      </c>
      <c r="H43" s="18" t="s">
        <v>24</v>
      </c>
      <c r="I43" s="18" t="s">
        <v>24</v>
      </c>
      <c r="J43" s="81">
        <v>43868</v>
      </c>
      <c r="K43" s="57">
        <v>0</v>
      </c>
      <c r="L43" s="57">
        <v>0</v>
      </c>
      <c r="M43" s="56">
        <v>0.70499999999999996</v>
      </c>
      <c r="N43" s="57">
        <v>0</v>
      </c>
      <c r="O43" s="57">
        <v>0</v>
      </c>
      <c r="P43" s="4" t="s">
        <v>24</v>
      </c>
      <c r="Q43" s="4" t="s">
        <v>24</v>
      </c>
      <c r="R43" s="76">
        <f t="shared" si="0"/>
        <v>-5.0000000000000044E-3</v>
      </c>
      <c r="S43" s="4" t="s">
        <v>24</v>
      </c>
      <c r="T43" s="4" t="s">
        <v>24</v>
      </c>
      <c r="U43" s="18" t="s">
        <v>24</v>
      </c>
    </row>
    <row r="44" spans="1:21" ht="12.75">
      <c r="A44" s="15" t="s">
        <v>47</v>
      </c>
      <c r="B44" s="19" t="s">
        <v>74</v>
      </c>
      <c r="C44" s="17" t="s">
        <v>32</v>
      </c>
      <c r="D44" s="36" t="s">
        <v>75</v>
      </c>
      <c r="E44" s="18" t="s">
        <v>24</v>
      </c>
      <c r="F44" s="18" t="s">
        <v>24</v>
      </c>
      <c r="G44" s="18">
        <v>0.3</v>
      </c>
      <c r="H44" s="18" t="s">
        <v>24</v>
      </c>
      <c r="I44" s="18" t="s">
        <v>24</v>
      </c>
      <c r="J44" s="4" t="s">
        <v>24</v>
      </c>
      <c r="K44" s="57">
        <v>0</v>
      </c>
      <c r="L44" s="57">
        <v>0</v>
      </c>
      <c r="M44" s="56">
        <v>0</v>
      </c>
      <c r="N44" s="57">
        <v>0</v>
      </c>
      <c r="O44" s="57">
        <v>0</v>
      </c>
      <c r="P44" s="4" t="s">
        <v>24</v>
      </c>
      <c r="Q44" s="4" t="s">
        <v>24</v>
      </c>
      <c r="R44" s="76">
        <f t="shared" si="0"/>
        <v>0.3</v>
      </c>
      <c r="S44" s="4" t="s">
        <v>24</v>
      </c>
      <c r="T44" s="4" t="s">
        <v>24</v>
      </c>
      <c r="U44" s="18" t="s">
        <v>24</v>
      </c>
    </row>
    <row r="45" spans="1:21" ht="25.5">
      <c r="A45" s="15" t="s">
        <v>47</v>
      </c>
      <c r="B45" s="19" t="s">
        <v>76</v>
      </c>
      <c r="C45" s="17" t="s">
        <v>32</v>
      </c>
      <c r="D45" s="36" t="s">
        <v>77</v>
      </c>
      <c r="E45" s="18" t="s">
        <v>24</v>
      </c>
      <c r="F45" s="18" t="s">
        <v>24</v>
      </c>
      <c r="G45" s="18">
        <v>0.27</v>
      </c>
      <c r="H45" s="18" t="s">
        <v>24</v>
      </c>
      <c r="I45" s="18" t="s">
        <v>24</v>
      </c>
      <c r="J45" s="81">
        <v>44063</v>
      </c>
      <c r="K45" s="57">
        <v>0</v>
      </c>
      <c r="L45" s="57">
        <v>0</v>
      </c>
      <c r="M45" s="56">
        <v>0.26500000000000001</v>
      </c>
      <c r="N45" s="57">
        <v>0</v>
      </c>
      <c r="O45" s="57">
        <v>0</v>
      </c>
      <c r="P45" s="4" t="s">
        <v>24</v>
      </c>
      <c r="Q45" s="4" t="s">
        <v>24</v>
      </c>
      <c r="R45" s="76">
        <f t="shared" si="0"/>
        <v>5.0000000000000044E-3</v>
      </c>
      <c r="S45" s="4" t="s">
        <v>24</v>
      </c>
      <c r="T45" s="4" t="s">
        <v>24</v>
      </c>
      <c r="U45" s="18" t="s">
        <v>24</v>
      </c>
    </row>
    <row r="46" spans="1:21" ht="25.5">
      <c r="A46" s="15" t="s">
        <v>47</v>
      </c>
      <c r="B46" s="19" t="s">
        <v>78</v>
      </c>
      <c r="C46" s="17" t="s">
        <v>32</v>
      </c>
      <c r="D46" s="36" t="s">
        <v>79</v>
      </c>
      <c r="E46" s="18" t="s">
        <v>24</v>
      </c>
      <c r="F46" s="18" t="s">
        <v>24</v>
      </c>
      <c r="G46" s="18">
        <v>0.15</v>
      </c>
      <c r="H46" s="18" t="s">
        <v>24</v>
      </c>
      <c r="I46" s="18" t="s">
        <v>24</v>
      </c>
      <c r="J46" s="81">
        <v>44063</v>
      </c>
      <c r="K46" s="57">
        <v>0</v>
      </c>
      <c r="L46" s="57">
        <v>0</v>
      </c>
      <c r="M46" s="56">
        <v>0.15</v>
      </c>
      <c r="N46" s="57">
        <v>0</v>
      </c>
      <c r="O46" s="57">
        <v>0</v>
      </c>
      <c r="P46" s="4" t="s">
        <v>24</v>
      </c>
      <c r="Q46" s="4" t="s">
        <v>24</v>
      </c>
      <c r="R46" s="76">
        <f t="shared" si="0"/>
        <v>0</v>
      </c>
      <c r="S46" s="4" t="s">
        <v>24</v>
      </c>
      <c r="T46" s="4" t="s">
        <v>24</v>
      </c>
      <c r="U46" s="18" t="s">
        <v>24</v>
      </c>
    </row>
    <row r="47" spans="1:21" ht="25.5">
      <c r="A47" s="15" t="s">
        <v>47</v>
      </c>
      <c r="B47" s="19" t="s">
        <v>80</v>
      </c>
      <c r="C47" s="17" t="s">
        <v>32</v>
      </c>
      <c r="D47" s="36" t="s">
        <v>81</v>
      </c>
      <c r="E47" s="18" t="s">
        <v>24</v>
      </c>
      <c r="F47" s="18" t="s">
        <v>24</v>
      </c>
      <c r="G47" s="18">
        <v>0.37</v>
      </c>
      <c r="H47" s="18" t="s">
        <v>24</v>
      </c>
      <c r="I47" s="18" t="s">
        <v>24</v>
      </c>
      <c r="J47" s="81">
        <v>44063</v>
      </c>
      <c r="K47" s="57">
        <v>0</v>
      </c>
      <c r="L47" s="57">
        <v>0</v>
      </c>
      <c r="M47" s="56">
        <v>0.37</v>
      </c>
      <c r="N47" s="57">
        <v>0</v>
      </c>
      <c r="O47" s="57">
        <v>0</v>
      </c>
      <c r="P47" s="4" t="s">
        <v>24</v>
      </c>
      <c r="Q47" s="4" t="s">
        <v>24</v>
      </c>
      <c r="R47" s="76">
        <f t="shared" si="0"/>
        <v>0</v>
      </c>
      <c r="S47" s="4" t="s">
        <v>24</v>
      </c>
      <c r="T47" s="4" t="s">
        <v>24</v>
      </c>
      <c r="U47" s="18" t="s">
        <v>24</v>
      </c>
    </row>
    <row r="48" spans="1:21" ht="25.5">
      <c r="A48" s="15" t="s">
        <v>47</v>
      </c>
      <c r="B48" s="19" t="s">
        <v>82</v>
      </c>
      <c r="C48" s="17" t="s">
        <v>32</v>
      </c>
      <c r="D48" s="36" t="s">
        <v>83</v>
      </c>
      <c r="E48" s="18" t="s">
        <v>24</v>
      </c>
      <c r="F48" s="18" t="s">
        <v>24</v>
      </c>
      <c r="G48" s="18">
        <v>0.11</v>
      </c>
      <c r="H48" s="18" t="s">
        <v>24</v>
      </c>
      <c r="I48" s="18" t="s">
        <v>24</v>
      </c>
      <c r="J48" s="81">
        <v>44063</v>
      </c>
      <c r="K48" s="57">
        <v>0</v>
      </c>
      <c r="L48" s="57">
        <v>0</v>
      </c>
      <c r="M48" s="56">
        <v>0.11</v>
      </c>
      <c r="N48" s="57">
        <v>0</v>
      </c>
      <c r="O48" s="57">
        <v>0</v>
      </c>
      <c r="P48" s="4" t="s">
        <v>24</v>
      </c>
      <c r="Q48" s="4" t="s">
        <v>24</v>
      </c>
      <c r="R48" s="76">
        <f t="shared" si="0"/>
        <v>0</v>
      </c>
      <c r="S48" s="4" t="s">
        <v>24</v>
      </c>
      <c r="T48" s="4" t="s">
        <v>24</v>
      </c>
      <c r="U48" s="18" t="s">
        <v>24</v>
      </c>
    </row>
    <row r="49" spans="1:21" ht="25.5">
      <c r="A49" s="15" t="s">
        <v>47</v>
      </c>
      <c r="B49" s="19" t="s">
        <v>84</v>
      </c>
      <c r="C49" s="17" t="s">
        <v>32</v>
      </c>
      <c r="D49" s="36" t="s">
        <v>85</v>
      </c>
      <c r="E49" s="18" t="s">
        <v>24</v>
      </c>
      <c r="F49" s="18" t="s">
        <v>24</v>
      </c>
      <c r="G49" s="18">
        <v>0.38</v>
      </c>
      <c r="H49" s="18" t="s">
        <v>24</v>
      </c>
      <c r="I49" s="18" t="s">
        <v>24</v>
      </c>
      <c r="J49" s="81">
        <v>44063</v>
      </c>
      <c r="K49" s="57">
        <v>0</v>
      </c>
      <c r="L49" s="57">
        <v>0</v>
      </c>
      <c r="M49" s="56">
        <v>0.38</v>
      </c>
      <c r="N49" s="57">
        <v>0</v>
      </c>
      <c r="O49" s="57">
        <v>0</v>
      </c>
      <c r="P49" s="4" t="s">
        <v>24</v>
      </c>
      <c r="Q49" s="4" t="s">
        <v>24</v>
      </c>
      <c r="R49" s="76">
        <f t="shared" si="0"/>
        <v>0</v>
      </c>
      <c r="S49" s="4" t="s">
        <v>24</v>
      </c>
      <c r="T49" s="4" t="s">
        <v>24</v>
      </c>
      <c r="U49" s="18" t="s">
        <v>24</v>
      </c>
    </row>
    <row r="50" spans="1:21" ht="12.75">
      <c r="A50" s="15" t="s">
        <v>47</v>
      </c>
      <c r="B50" s="37" t="s">
        <v>86</v>
      </c>
      <c r="C50" s="17" t="s">
        <v>32</v>
      </c>
      <c r="D50" s="36" t="s">
        <v>87</v>
      </c>
      <c r="E50" s="18" t="s">
        <v>24</v>
      </c>
      <c r="F50" s="18" t="s">
        <v>24</v>
      </c>
      <c r="G50" s="18">
        <v>0.3</v>
      </c>
      <c r="H50" s="18" t="s">
        <v>24</v>
      </c>
      <c r="I50" s="18" t="s">
        <v>24</v>
      </c>
      <c r="J50" s="4" t="s">
        <v>24</v>
      </c>
      <c r="K50" s="57">
        <v>0</v>
      </c>
      <c r="L50" s="57">
        <v>0</v>
      </c>
      <c r="M50" s="56">
        <v>0</v>
      </c>
      <c r="N50" s="57">
        <v>0</v>
      </c>
      <c r="O50" s="57">
        <v>0</v>
      </c>
      <c r="P50" s="4" t="s">
        <v>24</v>
      </c>
      <c r="Q50" s="4" t="s">
        <v>24</v>
      </c>
      <c r="R50" s="76">
        <f t="shared" si="0"/>
        <v>0.3</v>
      </c>
      <c r="S50" s="4" t="s">
        <v>24</v>
      </c>
      <c r="T50" s="4" t="s">
        <v>24</v>
      </c>
      <c r="U50" s="18" t="s">
        <v>24</v>
      </c>
    </row>
    <row r="51" spans="1:21" ht="13.5" thickBot="1">
      <c r="A51" s="20" t="s">
        <v>47</v>
      </c>
      <c r="B51" s="38" t="s">
        <v>88</v>
      </c>
      <c r="C51" s="22" t="s">
        <v>32</v>
      </c>
      <c r="D51" s="67" t="s">
        <v>24</v>
      </c>
      <c r="E51" s="23" t="s">
        <v>24</v>
      </c>
      <c r="F51" s="23" t="s">
        <v>24</v>
      </c>
      <c r="G51" s="58">
        <v>0</v>
      </c>
      <c r="H51" s="23" t="s">
        <v>24</v>
      </c>
      <c r="I51" s="23" t="s">
        <v>24</v>
      </c>
      <c r="J51" s="70" t="s">
        <v>24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70" t="s">
        <v>24</v>
      </c>
      <c r="Q51" s="70" t="s">
        <v>24</v>
      </c>
      <c r="R51" s="76">
        <f t="shared" si="0"/>
        <v>0</v>
      </c>
      <c r="S51" s="70" t="s">
        <v>24</v>
      </c>
      <c r="T51" s="70" t="s">
        <v>24</v>
      </c>
      <c r="U51" s="23" t="s">
        <v>24</v>
      </c>
    </row>
    <row r="52" spans="1:21" ht="21.75" thickBot="1">
      <c r="A52" s="24" t="s">
        <v>47</v>
      </c>
      <c r="B52" s="25" t="s">
        <v>89</v>
      </c>
      <c r="C52" s="26" t="s">
        <v>24</v>
      </c>
      <c r="D52" s="10" t="s">
        <v>24</v>
      </c>
      <c r="E52" s="10" t="s">
        <v>24</v>
      </c>
      <c r="F52" s="10" t="s">
        <v>24</v>
      </c>
      <c r="G52" s="10">
        <f>SUM(G53:G55)</f>
        <v>1.52</v>
      </c>
      <c r="H52" s="10" t="s">
        <v>24</v>
      </c>
      <c r="I52" s="10" t="s">
        <v>24</v>
      </c>
      <c r="J52" s="65" t="s">
        <v>24</v>
      </c>
      <c r="K52" s="55">
        <v>0</v>
      </c>
      <c r="L52" s="55">
        <v>0</v>
      </c>
      <c r="M52" s="54">
        <f>SUM(M53:M55)</f>
        <v>0.89400000000000002</v>
      </c>
      <c r="N52" s="55">
        <v>0</v>
      </c>
      <c r="O52" s="55">
        <v>0</v>
      </c>
      <c r="P52" s="65" t="s">
        <v>24</v>
      </c>
      <c r="Q52" s="65" t="s">
        <v>24</v>
      </c>
      <c r="R52" s="75">
        <f>SUM(R53:R55)</f>
        <v>0.626</v>
      </c>
      <c r="S52" s="65" t="s">
        <v>24</v>
      </c>
      <c r="T52" s="65" t="s">
        <v>24</v>
      </c>
      <c r="U52" s="69" t="s">
        <v>24</v>
      </c>
    </row>
    <row r="53" spans="1:21">
      <c r="A53" s="11" t="s">
        <v>47</v>
      </c>
      <c r="B53" s="27" t="s">
        <v>90</v>
      </c>
      <c r="C53" s="13" t="s">
        <v>32</v>
      </c>
      <c r="D53" s="14" t="s">
        <v>24</v>
      </c>
      <c r="E53" s="14" t="s">
        <v>24</v>
      </c>
      <c r="F53" s="14" t="s">
        <v>24</v>
      </c>
      <c r="G53" s="14">
        <v>0.06</v>
      </c>
      <c r="H53" s="14" t="s">
        <v>24</v>
      </c>
      <c r="I53" s="14" t="s">
        <v>24</v>
      </c>
      <c r="J53" s="63" t="s">
        <v>24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63" t="s">
        <v>24</v>
      </c>
      <c r="Q53" s="63" t="s">
        <v>24</v>
      </c>
      <c r="R53" s="76">
        <f>G53-M53</f>
        <v>0.06</v>
      </c>
      <c r="S53" s="63" t="s">
        <v>24</v>
      </c>
      <c r="T53" s="63" t="s">
        <v>24</v>
      </c>
      <c r="U53" s="14" t="s">
        <v>24</v>
      </c>
    </row>
    <row r="54" spans="1:21">
      <c r="A54" s="15" t="s">
        <v>47</v>
      </c>
      <c r="B54" s="19" t="s">
        <v>91</v>
      </c>
      <c r="C54" s="17" t="s">
        <v>32</v>
      </c>
      <c r="D54" s="18" t="s">
        <v>24</v>
      </c>
      <c r="E54" s="18" t="s">
        <v>24</v>
      </c>
      <c r="F54" s="18" t="s">
        <v>24</v>
      </c>
      <c r="G54" s="18">
        <v>0.16</v>
      </c>
      <c r="H54" s="18" t="s">
        <v>24</v>
      </c>
      <c r="I54" s="18" t="s">
        <v>24</v>
      </c>
      <c r="J54" s="4" t="s">
        <v>24</v>
      </c>
      <c r="K54" s="57">
        <v>0</v>
      </c>
      <c r="L54" s="57">
        <v>0</v>
      </c>
      <c r="M54" s="56">
        <v>0</v>
      </c>
      <c r="N54" s="57">
        <v>0</v>
      </c>
      <c r="O54" s="57">
        <v>0</v>
      </c>
      <c r="P54" s="4" t="s">
        <v>24</v>
      </c>
      <c r="Q54" s="4" t="s">
        <v>24</v>
      </c>
      <c r="R54" s="76">
        <f>G54-M54</f>
        <v>0.16</v>
      </c>
      <c r="S54" s="4" t="s">
        <v>24</v>
      </c>
      <c r="T54" s="4" t="s">
        <v>24</v>
      </c>
      <c r="U54" s="18" t="s">
        <v>24</v>
      </c>
    </row>
    <row r="55" spans="1:21" ht="12" thickBot="1">
      <c r="A55" s="20" t="s">
        <v>47</v>
      </c>
      <c r="B55" s="21" t="s">
        <v>92</v>
      </c>
      <c r="C55" s="22" t="s">
        <v>32</v>
      </c>
      <c r="D55" s="29" t="s">
        <v>93</v>
      </c>
      <c r="E55" s="23" t="s">
        <v>24</v>
      </c>
      <c r="F55" s="23" t="s">
        <v>24</v>
      </c>
      <c r="G55" s="23">
        <v>1.3</v>
      </c>
      <c r="H55" s="23" t="s">
        <v>24</v>
      </c>
      <c r="I55" s="23" t="s">
        <v>24</v>
      </c>
      <c r="J55" s="82">
        <v>44043</v>
      </c>
      <c r="K55" s="58">
        <v>0</v>
      </c>
      <c r="L55" s="58">
        <v>0</v>
      </c>
      <c r="M55" s="58">
        <v>0.89400000000000002</v>
      </c>
      <c r="N55" s="58">
        <v>0</v>
      </c>
      <c r="O55" s="58">
        <v>0</v>
      </c>
      <c r="P55" s="70" t="s">
        <v>24</v>
      </c>
      <c r="Q55" s="70" t="s">
        <v>24</v>
      </c>
      <c r="R55" s="76">
        <f>G55-M55</f>
        <v>0.40600000000000003</v>
      </c>
      <c r="S55" s="70" t="s">
        <v>24</v>
      </c>
      <c r="T55" s="70" t="s">
        <v>24</v>
      </c>
      <c r="U55" s="23" t="s">
        <v>24</v>
      </c>
    </row>
    <row r="56" spans="1:21" ht="32.25" thickBot="1">
      <c r="A56" s="24" t="s">
        <v>47</v>
      </c>
      <c r="B56" s="25" t="s">
        <v>94</v>
      </c>
      <c r="C56" s="26" t="s">
        <v>24</v>
      </c>
      <c r="D56" s="10" t="s">
        <v>24</v>
      </c>
      <c r="E56" s="10" t="s">
        <v>24</v>
      </c>
      <c r="F56" s="10" t="s">
        <v>24</v>
      </c>
      <c r="G56" s="10">
        <f>SUM(G57:G62)</f>
        <v>2.9</v>
      </c>
      <c r="H56" s="10" t="s">
        <v>24</v>
      </c>
      <c r="I56" s="10" t="s">
        <v>24</v>
      </c>
      <c r="J56" s="65" t="s">
        <v>24</v>
      </c>
      <c r="K56" s="55">
        <v>0</v>
      </c>
      <c r="L56" s="55">
        <v>0</v>
      </c>
      <c r="M56" s="55">
        <f>SUM(M57:M62)</f>
        <v>0</v>
      </c>
      <c r="N56" s="55">
        <v>0</v>
      </c>
      <c r="O56" s="55">
        <v>0</v>
      </c>
      <c r="P56" s="65" t="s">
        <v>24</v>
      </c>
      <c r="Q56" s="65" t="s">
        <v>24</v>
      </c>
      <c r="R56" s="75">
        <f>SUM(R57:R62)</f>
        <v>2.9</v>
      </c>
      <c r="S56" s="65" t="s">
        <v>24</v>
      </c>
      <c r="T56" s="65" t="s">
        <v>24</v>
      </c>
      <c r="U56" s="69" t="s">
        <v>24</v>
      </c>
    </row>
    <row r="57" spans="1:21">
      <c r="A57" s="11" t="s">
        <v>47</v>
      </c>
      <c r="B57" s="27" t="s">
        <v>95</v>
      </c>
      <c r="C57" s="13" t="s">
        <v>32</v>
      </c>
      <c r="D57" s="14" t="s">
        <v>24</v>
      </c>
      <c r="E57" s="14" t="s">
        <v>24</v>
      </c>
      <c r="F57" s="14" t="s">
        <v>24</v>
      </c>
      <c r="G57" s="14">
        <v>0.19</v>
      </c>
      <c r="H57" s="14" t="s">
        <v>24</v>
      </c>
      <c r="I57" s="14" t="s">
        <v>24</v>
      </c>
      <c r="J57" s="63" t="s">
        <v>24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63" t="s">
        <v>24</v>
      </c>
      <c r="Q57" s="63" t="s">
        <v>24</v>
      </c>
      <c r="R57" s="76">
        <f t="shared" ref="R57:R62" si="1">G57-M57</f>
        <v>0.19</v>
      </c>
      <c r="S57" s="63" t="s">
        <v>24</v>
      </c>
      <c r="T57" s="63" t="s">
        <v>24</v>
      </c>
      <c r="U57" s="14" t="s">
        <v>24</v>
      </c>
    </row>
    <row r="58" spans="1:21">
      <c r="A58" s="15" t="s">
        <v>47</v>
      </c>
      <c r="B58" s="19" t="s">
        <v>96</v>
      </c>
      <c r="C58" s="17" t="s">
        <v>32</v>
      </c>
      <c r="D58" s="18" t="s">
        <v>24</v>
      </c>
      <c r="E58" s="18" t="s">
        <v>24</v>
      </c>
      <c r="F58" s="18" t="s">
        <v>24</v>
      </c>
      <c r="G58" s="18">
        <v>0.25</v>
      </c>
      <c r="H58" s="18" t="s">
        <v>24</v>
      </c>
      <c r="I58" s="18" t="s">
        <v>24</v>
      </c>
      <c r="J58" s="4" t="s">
        <v>24</v>
      </c>
      <c r="K58" s="57">
        <v>0</v>
      </c>
      <c r="L58" s="57">
        <v>0</v>
      </c>
      <c r="M58" s="56">
        <v>0</v>
      </c>
      <c r="N58" s="57">
        <v>0</v>
      </c>
      <c r="O58" s="57">
        <v>0</v>
      </c>
      <c r="P58" s="4" t="s">
        <v>24</v>
      </c>
      <c r="Q58" s="4" t="s">
        <v>24</v>
      </c>
      <c r="R58" s="76">
        <f t="shared" si="1"/>
        <v>0.25</v>
      </c>
      <c r="S58" s="4" t="s">
        <v>24</v>
      </c>
      <c r="T58" s="4" t="s">
        <v>24</v>
      </c>
      <c r="U58" s="18" t="s">
        <v>24</v>
      </c>
    </row>
    <row r="59" spans="1:21">
      <c r="A59" s="15" t="s">
        <v>47</v>
      </c>
      <c r="B59" s="19" t="s">
        <v>97</v>
      </c>
      <c r="C59" s="17" t="s">
        <v>32</v>
      </c>
      <c r="D59" s="18" t="s">
        <v>24</v>
      </c>
      <c r="E59" s="18" t="s">
        <v>24</v>
      </c>
      <c r="F59" s="18" t="s">
        <v>24</v>
      </c>
      <c r="G59" s="18">
        <v>0.49</v>
      </c>
      <c r="H59" s="18" t="s">
        <v>24</v>
      </c>
      <c r="I59" s="18" t="s">
        <v>24</v>
      </c>
      <c r="J59" s="4" t="s">
        <v>24</v>
      </c>
      <c r="K59" s="57">
        <v>0</v>
      </c>
      <c r="L59" s="57">
        <v>0</v>
      </c>
      <c r="M59" s="56">
        <v>0</v>
      </c>
      <c r="N59" s="57">
        <v>0</v>
      </c>
      <c r="O59" s="57">
        <v>0</v>
      </c>
      <c r="P59" s="4" t="s">
        <v>24</v>
      </c>
      <c r="Q59" s="4" t="s">
        <v>24</v>
      </c>
      <c r="R59" s="76">
        <f t="shared" si="1"/>
        <v>0.49</v>
      </c>
      <c r="S59" s="4" t="s">
        <v>24</v>
      </c>
      <c r="T59" s="4" t="s">
        <v>24</v>
      </c>
      <c r="U59" s="18" t="s">
        <v>24</v>
      </c>
    </row>
    <row r="60" spans="1:21">
      <c r="A60" s="15" t="s">
        <v>47</v>
      </c>
      <c r="B60" s="19" t="s">
        <v>98</v>
      </c>
      <c r="C60" s="17" t="s">
        <v>32</v>
      </c>
      <c r="D60" s="18" t="s">
        <v>24</v>
      </c>
      <c r="E60" s="18" t="s">
        <v>24</v>
      </c>
      <c r="F60" s="18" t="s">
        <v>24</v>
      </c>
      <c r="G60" s="18">
        <v>0.46</v>
      </c>
      <c r="H60" s="18" t="s">
        <v>24</v>
      </c>
      <c r="I60" s="18" t="s">
        <v>24</v>
      </c>
      <c r="J60" s="4" t="s">
        <v>24</v>
      </c>
      <c r="K60" s="57">
        <v>0</v>
      </c>
      <c r="L60" s="57">
        <v>0</v>
      </c>
      <c r="M60" s="56">
        <v>0</v>
      </c>
      <c r="N60" s="57">
        <v>0</v>
      </c>
      <c r="O60" s="57">
        <v>0</v>
      </c>
      <c r="P60" s="4" t="s">
        <v>24</v>
      </c>
      <c r="Q60" s="4" t="s">
        <v>24</v>
      </c>
      <c r="R60" s="76">
        <f t="shared" si="1"/>
        <v>0.46</v>
      </c>
      <c r="S60" s="4" t="s">
        <v>24</v>
      </c>
      <c r="T60" s="4" t="s">
        <v>24</v>
      </c>
      <c r="U60" s="18" t="s">
        <v>24</v>
      </c>
    </row>
    <row r="61" spans="1:21">
      <c r="A61" s="15" t="s">
        <v>47</v>
      </c>
      <c r="B61" s="19" t="s">
        <v>99</v>
      </c>
      <c r="C61" s="17" t="s">
        <v>32</v>
      </c>
      <c r="D61" s="18" t="s">
        <v>24</v>
      </c>
      <c r="E61" s="18" t="s">
        <v>24</v>
      </c>
      <c r="F61" s="18" t="s">
        <v>24</v>
      </c>
      <c r="G61" s="18">
        <v>0.51</v>
      </c>
      <c r="H61" s="18" t="s">
        <v>24</v>
      </c>
      <c r="I61" s="18" t="s">
        <v>24</v>
      </c>
      <c r="J61" s="4" t="s">
        <v>24</v>
      </c>
      <c r="K61" s="57">
        <v>0</v>
      </c>
      <c r="L61" s="57">
        <v>0</v>
      </c>
      <c r="M61" s="56">
        <v>0</v>
      </c>
      <c r="N61" s="57">
        <v>0</v>
      </c>
      <c r="O61" s="57">
        <v>0</v>
      </c>
      <c r="P61" s="4" t="s">
        <v>24</v>
      </c>
      <c r="Q61" s="4" t="s">
        <v>24</v>
      </c>
      <c r="R61" s="76">
        <f t="shared" si="1"/>
        <v>0.51</v>
      </c>
      <c r="S61" s="4" t="s">
        <v>24</v>
      </c>
      <c r="T61" s="4" t="s">
        <v>24</v>
      </c>
      <c r="U61" s="18" t="s">
        <v>24</v>
      </c>
    </row>
    <row r="62" spans="1:21" ht="23.25" thickBot="1">
      <c r="A62" s="20" t="s">
        <v>47</v>
      </c>
      <c r="B62" s="21" t="s">
        <v>100</v>
      </c>
      <c r="C62" s="22" t="s">
        <v>32</v>
      </c>
      <c r="D62" s="23" t="s">
        <v>24</v>
      </c>
      <c r="E62" s="23" t="s">
        <v>24</v>
      </c>
      <c r="F62" s="23" t="s">
        <v>24</v>
      </c>
      <c r="G62" s="23">
        <v>1</v>
      </c>
      <c r="H62" s="23" t="s">
        <v>24</v>
      </c>
      <c r="I62" s="23" t="s">
        <v>24</v>
      </c>
      <c r="J62" s="70" t="s">
        <v>24</v>
      </c>
      <c r="K62" s="58">
        <v>0</v>
      </c>
      <c r="L62" s="58">
        <v>0</v>
      </c>
      <c r="M62" s="59">
        <v>0</v>
      </c>
      <c r="N62" s="58">
        <v>0</v>
      </c>
      <c r="O62" s="58">
        <v>0</v>
      </c>
      <c r="P62" s="70" t="s">
        <v>24</v>
      </c>
      <c r="Q62" s="70" t="s">
        <v>24</v>
      </c>
      <c r="R62" s="76">
        <f t="shared" si="1"/>
        <v>1</v>
      </c>
      <c r="S62" s="70" t="s">
        <v>24</v>
      </c>
      <c r="T62" s="70" t="s">
        <v>24</v>
      </c>
      <c r="U62" s="23" t="s">
        <v>24</v>
      </c>
    </row>
    <row r="63" spans="1:21" ht="21.75" thickBot="1">
      <c r="A63" s="24" t="s">
        <v>47</v>
      </c>
      <c r="B63" s="25" t="s">
        <v>101</v>
      </c>
      <c r="C63" s="26" t="s">
        <v>24</v>
      </c>
      <c r="D63" s="10" t="s">
        <v>24</v>
      </c>
      <c r="E63" s="10" t="s">
        <v>24</v>
      </c>
      <c r="F63" s="10" t="s">
        <v>24</v>
      </c>
      <c r="G63" s="10">
        <f>SUM(G64:G111)</f>
        <v>7.5400000000000009</v>
      </c>
      <c r="H63" s="10" t="s">
        <v>24</v>
      </c>
      <c r="I63" s="10" t="s">
        <v>24</v>
      </c>
      <c r="J63" s="65" t="s">
        <v>24</v>
      </c>
      <c r="K63" s="55">
        <v>0</v>
      </c>
      <c r="L63" s="55">
        <v>0</v>
      </c>
      <c r="M63" s="54">
        <f>SUM(M64:M111)</f>
        <v>4.1099999999999994</v>
      </c>
      <c r="N63" s="55">
        <v>0</v>
      </c>
      <c r="O63" s="55">
        <v>0</v>
      </c>
      <c r="P63" s="65" t="s">
        <v>24</v>
      </c>
      <c r="Q63" s="65" t="s">
        <v>24</v>
      </c>
      <c r="R63" s="75">
        <f>SUM(R64:R111)</f>
        <v>3.4299999999999993</v>
      </c>
      <c r="S63" s="65" t="s">
        <v>24</v>
      </c>
      <c r="T63" s="65" t="s">
        <v>24</v>
      </c>
      <c r="U63" s="69" t="s">
        <v>24</v>
      </c>
    </row>
    <row r="64" spans="1:21" ht="22.5">
      <c r="A64" s="11" t="s">
        <v>47</v>
      </c>
      <c r="B64" s="39" t="s">
        <v>102</v>
      </c>
      <c r="C64" s="13" t="s">
        <v>32</v>
      </c>
      <c r="D64" s="40" t="s">
        <v>103</v>
      </c>
      <c r="E64" s="14" t="s">
        <v>24</v>
      </c>
      <c r="F64" s="14" t="s">
        <v>24</v>
      </c>
      <c r="G64" s="14">
        <v>0.04</v>
      </c>
      <c r="H64" s="14" t="s">
        <v>24</v>
      </c>
      <c r="I64" s="14" t="s">
        <v>24</v>
      </c>
      <c r="J64" s="63" t="s">
        <v>24</v>
      </c>
      <c r="K64" s="56">
        <v>0</v>
      </c>
      <c r="L64" s="56">
        <v>0</v>
      </c>
      <c r="M64" s="59">
        <v>0</v>
      </c>
      <c r="N64" s="56">
        <v>0</v>
      </c>
      <c r="O64" s="56">
        <v>0</v>
      </c>
      <c r="P64" s="63" t="s">
        <v>24</v>
      </c>
      <c r="Q64" s="63" t="s">
        <v>24</v>
      </c>
      <c r="R64" s="76">
        <f>G64-M64</f>
        <v>0.04</v>
      </c>
      <c r="S64" s="63" t="s">
        <v>24</v>
      </c>
      <c r="T64" s="63" t="s">
        <v>24</v>
      </c>
      <c r="U64" s="14" t="s">
        <v>24</v>
      </c>
    </row>
    <row r="65" spans="1:21" ht="33.75">
      <c r="A65" s="15" t="s">
        <v>47</v>
      </c>
      <c r="B65" s="37" t="s">
        <v>104</v>
      </c>
      <c r="C65" s="17" t="s">
        <v>32</v>
      </c>
      <c r="D65" s="28" t="s">
        <v>105</v>
      </c>
      <c r="E65" s="18" t="s">
        <v>24</v>
      </c>
      <c r="F65" s="18" t="s">
        <v>24</v>
      </c>
      <c r="G65" s="18">
        <v>0.5</v>
      </c>
      <c r="H65" s="18" t="s">
        <v>24</v>
      </c>
      <c r="I65" s="18" t="s">
        <v>24</v>
      </c>
      <c r="J65" s="81">
        <v>44090</v>
      </c>
      <c r="K65" s="57">
        <v>0</v>
      </c>
      <c r="L65" s="57">
        <v>0</v>
      </c>
      <c r="M65" s="57">
        <v>0.47</v>
      </c>
      <c r="N65" s="57">
        <v>0</v>
      </c>
      <c r="O65" s="57">
        <v>0</v>
      </c>
      <c r="P65" s="4" t="s">
        <v>24</v>
      </c>
      <c r="Q65" s="4" t="s">
        <v>24</v>
      </c>
      <c r="R65" s="76">
        <f t="shared" ref="R65:R111" si="2">G65-M65</f>
        <v>3.0000000000000027E-2</v>
      </c>
      <c r="S65" s="4" t="s">
        <v>24</v>
      </c>
      <c r="T65" s="4" t="s">
        <v>24</v>
      </c>
      <c r="U65" s="18" t="s">
        <v>24</v>
      </c>
    </row>
    <row r="66" spans="1:21" ht="45">
      <c r="A66" s="15" t="s">
        <v>47</v>
      </c>
      <c r="B66" s="37" t="s">
        <v>106</v>
      </c>
      <c r="C66" s="17" t="s">
        <v>32</v>
      </c>
      <c r="D66" s="28" t="s">
        <v>107</v>
      </c>
      <c r="E66" s="18" t="s">
        <v>24</v>
      </c>
      <c r="F66" s="18" t="s">
        <v>24</v>
      </c>
      <c r="G66" s="18">
        <v>0.2</v>
      </c>
      <c r="H66" s="18" t="s">
        <v>24</v>
      </c>
      <c r="I66" s="18" t="s">
        <v>24</v>
      </c>
      <c r="J66" s="81">
        <v>44090</v>
      </c>
      <c r="K66" s="57">
        <v>0</v>
      </c>
      <c r="L66" s="57">
        <v>0</v>
      </c>
      <c r="M66" s="57">
        <v>0.34499999999999997</v>
      </c>
      <c r="N66" s="57">
        <v>0</v>
      </c>
      <c r="O66" s="57">
        <v>0</v>
      </c>
      <c r="P66" s="4" t="s">
        <v>24</v>
      </c>
      <c r="Q66" s="4" t="s">
        <v>24</v>
      </c>
      <c r="R66" s="76">
        <f t="shared" si="2"/>
        <v>-0.14499999999999996</v>
      </c>
      <c r="S66" s="4" t="s">
        <v>24</v>
      </c>
      <c r="T66" s="4" t="s">
        <v>24</v>
      </c>
      <c r="U66" s="28" t="s">
        <v>209</v>
      </c>
    </row>
    <row r="67" spans="1:21" ht="45">
      <c r="A67" s="15" t="s">
        <v>47</v>
      </c>
      <c r="B67" s="37" t="s">
        <v>108</v>
      </c>
      <c r="C67" s="17" t="s">
        <v>32</v>
      </c>
      <c r="D67" s="28" t="s">
        <v>109</v>
      </c>
      <c r="E67" s="18" t="s">
        <v>24</v>
      </c>
      <c r="F67" s="18" t="s">
        <v>24</v>
      </c>
      <c r="G67" s="18">
        <v>0.1</v>
      </c>
      <c r="H67" s="18" t="s">
        <v>24</v>
      </c>
      <c r="I67" s="18" t="s">
        <v>24</v>
      </c>
      <c r="J67" s="81">
        <v>44090</v>
      </c>
      <c r="K67" s="57">
        <v>0</v>
      </c>
      <c r="L67" s="57">
        <v>0</v>
      </c>
      <c r="M67" s="57">
        <v>7.4999999999999997E-2</v>
      </c>
      <c r="N67" s="57">
        <v>0</v>
      </c>
      <c r="O67" s="57">
        <v>0</v>
      </c>
      <c r="P67" s="4" t="s">
        <v>24</v>
      </c>
      <c r="Q67" s="4" t="s">
        <v>24</v>
      </c>
      <c r="R67" s="76">
        <f t="shared" si="2"/>
        <v>2.5000000000000008E-2</v>
      </c>
      <c r="S67" s="4" t="s">
        <v>24</v>
      </c>
      <c r="T67" s="4" t="s">
        <v>24</v>
      </c>
      <c r="U67" s="28" t="s">
        <v>209</v>
      </c>
    </row>
    <row r="68" spans="1:21" ht="45">
      <c r="A68" s="15" t="s">
        <v>47</v>
      </c>
      <c r="B68" s="37" t="s">
        <v>110</v>
      </c>
      <c r="C68" s="17" t="s">
        <v>32</v>
      </c>
      <c r="D68" s="28" t="s">
        <v>111</v>
      </c>
      <c r="E68" s="18" t="s">
        <v>24</v>
      </c>
      <c r="F68" s="18" t="s">
        <v>24</v>
      </c>
      <c r="G68" s="18">
        <v>0.05</v>
      </c>
      <c r="H68" s="18" t="s">
        <v>24</v>
      </c>
      <c r="I68" s="18" t="s">
        <v>24</v>
      </c>
      <c r="J68" s="81">
        <v>44090</v>
      </c>
      <c r="K68" s="57">
        <v>0</v>
      </c>
      <c r="L68" s="57">
        <v>0</v>
      </c>
      <c r="M68" s="57">
        <v>1.2E-2</v>
      </c>
      <c r="N68" s="57">
        <v>0</v>
      </c>
      <c r="O68" s="57">
        <v>0</v>
      </c>
      <c r="P68" s="4" t="s">
        <v>24</v>
      </c>
      <c r="Q68" s="4" t="s">
        <v>24</v>
      </c>
      <c r="R68" s="76">
        <f t="shared" si="2"/>
        <v>3.8000000000000006E-2</v>
      </c>
      <c r="S68" s="4" t="s">
        <v>24</v>
      </c>
      <c r="T68" s="4" t="s">
        <v>24</v>
      </c>
      <c r="U68" s="28" t="s">
        <v>209</v>
      </c>
    </row>
    <row r="69" spans="1:21" ht="45">
      <c r="A69" s="15" t="s">
        <v>47</v>
      </c>
      <c r="B69" s="37" t="s">
        <v>112</v>
      </c>
      <c r="C69" s="17" t="s">
        <v>32</v>
      </c>
      <c r="D69" s="28" t="s">
        <v>113</v>
      </c>
      <c r="E69" s="18" t="s">
        <v>24</v>
      </c>
      <c r="F69" s="18" t="s">
        <v>24</v>
      </c>
      <c r="G69" s="18">
        <v>0.05</v>
      </c>
      <c r="H69" s="18" t="s">
        <v>24</v>
      </c>
      <c r="I69" s="18" t="s">
        <v>24</v>
      </c>
      <c r="J69" s="4" t="s">
        <v>24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4" t="s">
        <v>24</v>
      </c>
      <c r="Q69" s="4" t="s">
        <v>24</v>
      </c>
      <c r="R69" s="76">
        <f t="shared" si="2"/>
        <v>0.05</v>
      </c>
      <c r="S69" s="4" t="s">
        <v>24</v>
      </c>
      <c r="T69" s="4" t="s">
        <v>24</v>
      </c>
      <c r="U69" s="28" t="s">
        <v>209</v>
      </c>
    </row>
    <row r="70" spans="1:21" ht="22.5">
      <c r="A70" s="15" t="s">
        <v>47</v>
      </c>
      <c r="B70" s="19" t="s">
        <v>114</v>
      </c>
      <c r="C70" s="17" t="s">
        <v>32</v>
      </c>
      <c r="D70" s="28" t="s">
        <v>115</v>
      </c>
      <c r="E70" s="18" t="s">
        <v>24</v>
      </c>
      <c r="F70" s="18" t="s">
        <v>24</v>
      </c>
      <c r="G70" s="18">
        <v>0.05</v>
      </c>
      <c r="H70" s="18" t="s">
        <v>24</v>
      </c>
      <c r="I70" s="18" t="s">
        <v>24</v>
      </c>
      <c r="J70" s="81">
        <v>44090</v>
      </c>
      <c r="K70" s="57">
        <v>0</v>
      </c>
      <c r="L70" s="57">
        <v>0</v>
      </c>
      <c r="M70" s="57">
        <v>4.5999999999999999E-2</v>
      </c>
      <c r="N70" s="57">
        <v>0</v>
      </c>
      <c r="O70" s="57">
        <v>0</v>
      </c>
      <c r="P70" s="4" t="s">
        <v>24</v>
      </c>
      <c r="Q70" s="4" t="s">
        <v>24</v>
      </c>
      <c r="R70" s="76">
        <f t="shared" si="2"/>
        <v>4.0000000000000036E-3</v>
      </c>
      <c r="S70" s="4" t="s">
        <v>24</v>
      </c>
      <c r="T70" s="4" t="s">
        <v>24</v>
      </c>
      <c r="U70" s="28" t="s">
        <v>24</v>
      </c>
    </row>
    <row r="71" spans="1:21" ht="22.5">
      <c r="A71" s="15" t="s">
        <v>47</v>
      </c>
      <c r="B71" s="19" t="s">
        <v>116</v>
      </c>
      <c r="C71" s="17" t="s">
        <v>32</v>
      </c>
      <c r="D71" s="28" t="s">
        <v>117</v>
      </c>
      <c r="E71" s="18" t="s">
        <v>24</v>
      </c>
      <c r="F71" s="18" t="s">
        <v>24</v>
      </c>
      <c r="G71" s="18">
        <v>0.1</v>
      </c>
      <c r="H71" s="18" t="s">
        <v>24</v>
      </c>
      <c r="I71" s="18" t="s">
        <v>24</v>
      </c>
      <c r="J71" s="81">
        <v>44104</v>
      </c>
      <c r="K71" s="57">
        <v>0</v>
      </c>
      <c r="L71" s="57">
        <v>0</v>
      </c>
      <c r="M71" s="57">
        <v>9.6000000000000002E-2</v>
      </c>
      <c r="N71" s="57">
        <v>0</v>
      </c>
      <c r="O71" s="57">
        <v>0</v>
      </c>
      <c r="P71" s="4" t="s">
        <v>24</v>
      </c>
      <c r="Q71" s="4" t="s">
        <v>24</v>
      </c>
      <c r="R71" s="76">
        <f t="shared" si="2"/>
        <v>4.0000000000000036E-3</v>
      </c>
      <c r="S71" s="4" t="s">
        <v>24</v>
      </c>
      <c r="T71" s="4" t="s">
        <v>24</v>
      </c>
      <c r="U71" s="28" t="s">
        <v>24</v>
      </c>
    </row>
    <row r="72" spans="1:21" ht="33.75">
      <c r="A72" s="15" t="s">
        <v>47</v>
      </c>
      <c r="B72" s="19" t="s">
        <v>118</v>
      </c>
      <c r="C72" s="17" t="s">
        <v>32</v>
      </c>
      <c r="D72" s="28" t="s">
        <v>119</v>
      </c>
      <c r="E72" s="18" t="s">
        <v>24</v>
      </c>
      <c r="F72" s="18" t="s">
        <v>24</v>
      </c>
      <c r="G72" s="18">
        <v>0.1</v>
      </c>
      <c r="H72" s="18" t="s">
        <v>24</v>
      </c>
      <c r="I72" s="18" t="s">
        <v>24</v>
      </c>
      <c r="J72" s="81">
        <v>44104</v>
      </c>
      <c r="K72" s="57">
        <v>0</v>
      </c>
      <c r="L72" s="57">
        <v>0</v>
      </c>
      <c r="M72" s="57">
        <v>0.09</v>
      </c>
      <c r="N72" s="57">
        <v>0</v>
      </c>
      <c r="O72" s="57">
        <v>0</v>
      </c>
      <c r="P72" s="4" t="s">
        <v>24</v>
      </c>
      <c r="Q72" s="4" t="s">
        <v>24</v>
      </c>
      <c r="R72" s="76">
        <f t="shared" si="2"/>
        <v>1.0000000000000009E-2</v>
      </c>
      <c r="S72" s="4" t="s">
        <v>24</v>
      </c>
      <c r="T72" s="4" t="s">
        <v>24</v>
      </c>
      <c r="U72" s="28" t="s">
        <v>24</v>
      </c>
    </row>
    <row r="73" spans="1:21" ht="78.75">
      <c r="A73" s="15" t="s">
        <v>47</v>
      </c>
      <c r="B73" s="19" t="s">
        <v>120</v>
      </c>
      <c r="C73" s="17" t="s">
        <v>32</v>
      </c>
      <c r="D73" s="28" t="s">
        <v>121</v>
      </c>
      <c r="E73" s="18" t="s">
        <v>24</v>
      </c>
      <c r="F73" s="18" t="s">
        <v>24</v>
      </c>
      <c r="G73" s="18">
        <v>0.15</v>
      </c>
      <c r="H73" s="18" t="s">
        <v>24</v>
      </c>
      <c r="I73" s="18" t="s">
        <v>24</v>
      </c>
      <c r="J73" s="4" t="s">
        <v>24</v>
      </c>
      <c r="K73" s="57">
        <v>0</v>
      </c>
      <c r="L73" s="57">
        <v>0</v>
      </c>
      <c r="M73" s="57">
        <v>0</v>
      </c>
      <c r="N73" s="57">
        <v>0</v>
      </c>
      <c r="O73" s="57">
        <v>0</v>
      </c>
      <c r="P73" s="4" t="s">
        <v>24</v>
      </c>
      <c r="Q73" s="4" t="s">
        <v>24</v>
      </c>
      <c r="R73" s="76">
        <f t="shared" si="2"/>
        <v>0.15</v>
      </c>
      <c r="S73" s="4" t="s">
        <v>24</v>
      </c>
      <c r="T73" s="4" t="s">
        <v>24</v>
      </c>
      <c r="U73" s="29" t="s">
        <v>208</v>
      </c>
    </row>
    <row r="74" spans="1:21" ht="78.75">
      <c r="A74" s="15" t="s">
        <v>47</v>
      </c>
      <c r="B74" s="19" t="s">
        <v>122</v>
      </c>
      <c r="C74" s="17" t="s">
        <v>32</v>
      </c>
      <c r="D74" s="28" t="s">
        <v>123</v>
      </c>
      <c r="E74" s="18" t="s">
        <v>24</v>
      </c>
      <c r="F74" s="18" t="s">
        <v>24</v>
      </c>
      <c r="G74" s="18">
        <v>0.1</v>
      </c>
      <c r="H74" s="18" t="s">
        <v>24</v>
      </c>
      <c r="I74" s="18" t="s">
        <v>24</v>
      </c>
      <c r="J74" s="4" t="s">
        <v>24</v>
      </c>
      <c r="K74" s="57">
        <v>0</v>
      </c>
      <c r="L74" s="57">
        <v>0</v>
      </c>
      <c r="M74" s="57">
        <v>0</v>
      </c>
      <c r="N74" s="57">
        <v>0</v>
      </c>
      <c r="O74" s="57">
        <v>0</v>
      </c>
      <c r="P74" s="4" t="s">
        <v>24</v>
      </c>
      <c r="Q74" s="4" t="s">
        <v>24</v>
      </c>
      <c r="R74" s="76">
        <f t="shared" si="2"/>
        <v>0.1</v>
      </c>
      <c r="S74" s="4" t="s">
        <v>24</v>
      </c>
      <c r="T74" s="4" t="s">
        <v>24</v>
      </c>
      <c r="U74" s="29" t="s">
        <v>208</v>
      </c>
    </row>
    <row r="75" spans="1:21" ht="45">
      <c r="A75" s="15" t="s">
        <v>47</v>
      </c>
      <c r="B75" s="19" t="s">
        <v>124</v>
      </c>
      <c r="C75" s="17" t="s">
        <v>32</v>
      </c>
      <c r="D75" s="28" t="s">
        <v>125</v>
      </c>
      <c r="E75" s="18" t="s">
        <v>24</v>
      </c>
      <c r="F75" s="18" t="s">
        <v>24</v>
      </c>
      <c r="G75" s="18">
        <v>0.2</v>
      </c>
      <c r="H75" s="18" t="s">
        <v>24</v>
      </c>
      <c r="I75" s="18" t="s">
        <v>24</v>
      </c>
      <c r="J75" s="81">
        <v>44134</v>
      </c>
      <c r="K75" s="57">
        <v>0</v>
      </c>
      <c r="L75" s="57">
        <v>0</v>
      </c>
      <c r="M75" s="57">
        <v>0.41</v>
      </c>
      <c r="N75" s="57">
        <v>0</v>
      </c>
      <c r="O75" s="57">
        <v>0</v>
      </c>
      <c r="P75" s="4" t="s">
        <v>24</v>
      </c>
      <c r="Q75" s="4" t="s">
        <v>24</v>
      </c>
      <c r="R75" s="76">
        <f t="shared" si="2"/>
        <v>-0.20999999999999996</v>
      </c>
      <c r="S75" s="4" t="s">
        <v>24</v>
      </c>
      <c r="T75" s="4" t="s">
        <v>24</v>
      </c>
      <c r="U75" s="28" t="s">
        <v>209</v>
      </c>
    </row>
    <row r="76" spans="1:21" ht="22.5">
      <c r="A76" s="15" t="s">
        <v>47</v>
      </c>
      <c r="B76" s="19" t="s">
        <v>126</v>
      </c>
      <c r="C76" s="17" t="s">
        <v>32</v>
      </c>
      <c r="D76" s="28" t="s">
        <v>127</v>
      </c>
      <c r="E76" s="18" t="s">
        <v>24</v>
      </c>
      <c r="F76" s="18" t="s">
        <v>24</v>
      </c>
      <c r="G76" s="18">
        <v>0.05</v>
      </c>
      <c r="H76" s="18" t="s">
        <v>24</v>
      </c>
      <c r="I76" s="18" t="s">
        <v>24</v>
      </c>
      <c r="J76" s="81">
        <v>44134</v>
      </c>
      <c r="K76" s="57">
        <v>0</v>
      </c>
      <c r="L76" s="57">
        <v>0</v>
      </c>
      <c r="M76" s="57">
        <v>0.05</v>
      </c>
      <c r="N76" s="57">
        <v>0</v>
      </c>
      <c r="O76" s="57">
        <v>0</v>
      </c>
      <c r="P76" s="4" t="s">
        <v>24</v>
      </c>
      <c r="Q76" s="4" t="s">
        <v>24</v>
      </c>
      <c r="R76" s="76">
        <f t="shared" si="2"/>
        <v>0</v>
      </c>
      <c r="S76" s="4" t="s">
        <v>24</v>
      </c>
      <c r="T76" s="4" t="s">
        <v>24</v>
      </c>
      <c r="U76" s="18" t="s">
        <v>24</v>
      </c>
    </row>
    <row r="77" spans="1:21" ht="45">
      <c r="A77" s="15" t="s">
        <v>47</v>
      </c>
      <c r="B77" s="19" t="s">
        <v>128</v>
      </c>
      <c r="C77" s="17" t="s">
        <v>32</v>
      </c>
      <c r="D77" s="28" t="s">
        <v>129</v>
      </c>
      <c r="E77" s="18" t="s">
        <v>24</v>
      </c>
      <c r="F77" s="18" t="s">
        <v>24</v>
      </c>
      <c r="G77" s="18">
        <v>0.1</v>
      </c>
      <c r="H77" s="18" t="s">
        <v>24</v>
      </c>
      <c r="I77" s="18" t="s">
        <v>24</v>
      </c>
      <c r="J77" s="81">
        <v>44134</v>
      </c>
      <c r="K77" s="57">
        <v>0</v>
      </c>
      <c r="L77" s="57">
        <v>0</v>
      </c>
      <c r="M77" s="57">
        <v>0.15</v>
      </c>
      <c r="N77" s="57">
        <v>0</v>
      </c>
      <c r="O77" s="57">
        <v>0</v>
      </c>
      <c r="P77" s="4" t="s">
        <v>24</v>
      </c>
      <c r="Q77" s="4" t="s">
        <v>24</v>
      </c>
      <c r="R77" s="76">
        <f t="shared" si="2"/>
        <v>-4.9999999999999989E-2</v>
      </c>
      <c r="S77" s="4" t="s">
        <v>24</v>
      </c>
      <c r="T77" s="4" t="s">
        <v>24</v>
      </c>
      <c r="U77" s="28" t="s">
        <v>209</v>
      </c>
    </row>
    <row r="78" spans="1:21" ht="45">
      <c r="A78" s="15" t="s">
        <v>47</v>
      </c>
      <c r="B78" s="19" t="s">
        <v>130</v>
      </c>
      <c r="C78" s="17" t="s">
        <v>32</v>
      </c>
      <c r="D78" s="28" t="s">
        <v>131</v>
      </c>
      <c r="E78" s="18" t="s">
        <v>24</v>
      </c>
      <c r="F78" s="18" t="s">
        <v>24</v>
      </c>
      <c r="G78" s="18">
        <v>0.05</v>
      </c>
      <c r="H78" s="18" t="s">
        <v>24</v>
      </c>
      <c r="I78" s="18" t="s">
        <v>24</v>
      </c>
      <c r="J78" s="81">
        <v>44134</v>
      </c>
      <c r="K78" s="57">
        <v>0</v>
      </c>
      <c r="L78" s="57">
        <v>0</v>
      </c>
      <c r="M78" s="57">
        <v>0.13600000000000001</v>
      </c>
      <c r="N78" s="57">
        <v>0</v>
      </c>
      <c r="O78" s="57">
        <v>0</v>
      </c>
      <c r="P78" s="4" t="s">
        <v>24</v>
      </c>
      <c r="Q78" s="4" t="s">
        <v>24</v>
      </c>
      <c r="R78" s="76">
        <f t="shared" si="2"/>
        <v>-8.6000000000000007E-2</v>
      </c>
      <c r="S78" s="4" t="s">
        <v>24</v>
      </c>
      <c r="T78" s="4" t="s">
        <v>24</v>
      </c>
      <c r="U78" s="28" t="s">
        <v>209</v>
      </c>
    </row>
    <row r="79" spans="1:21" ht="22.5">
      <c r="A79" s="15" t="s">
        <v>47</v>
      </c>
      <c r="B79" s="19" t="s">
        <v>132</v>
      </c>
      <c r="C79" s="17" t="s">
        <v>32</v>
      </c>
      <c r="D79" s="28" t="s">
        <v>133</v>
      </c>
      <c r="E79" s="18" t="s">
        <v>24</v>
      </c>
      <c r="F79" s="18" t="s">
        <v>24</v>
      </c>
      <c r="G79" s="18">
        <v>0.05</v>
      </c>
      <c r="H79" s="18" t="s">
        <v>24</v>
      </c>
      <c r="I79" s="18" t="s">
        <v>24</v>
      </c>
      <c r="J79" s="81">
        <v>44134</v>
      </c>
      <c r="K79" s="57">
        <v>0</v>
      </c>
      <c r="L79" s="57">
        <v>0</v>
      </c>
      <c r="M79" s="57">
        <v>0.04</v>
      </c>
      <c r="N79" s="57">
        <v>0</v>
      </c>
      <c r="O79" s="57">
        <v>0</v>
      </c>
      <c r="P79" s="4" t="s">
        <v>24</v>
      </c>
      <c r="Q79" s="4" t="s">
        <v>24</v>
      </c>
      <c r="R79" s="76">
        <f t="shared" si="2"/>
        <v>1.0000000000000002E-2</v>
      </c>
      <c r="S79" s="4" t="s">
        <v>24</v>
      </c>
      <c r="T79" s="4" t="s">
        <v>24</v>
      </c>
      <c r="U79" s="18" t="s">
        <v>24</v>
      </c>
    </row>
    <row r="80" spans="1:21" ht="45">
      <c r="A80" s="15" t="s">
        <v>47</v>
      </c>
      <c r="B80" s="19" t="s">
        <v>134</v>
      </c>
      <c r="C80" s="17" t="s">
        <v>32</v>
      </c>
      <c r="D80" s="28" t="s">
        <v>135</v>
      </c>
      <c r="E80" s="18" t="s">
        <v>24</v>
      </c>
      <c r="F80" s="18" t="s">
        <v>24</v>
      </c>
      <c r="G80" s="18">
        <v>0.15</v>
      </c>
      <c r="H80" s="18" t="s">
        <v>24</v>
      </c>
      <c r="I80" s="18" t="s">
        <v>24</v>
      </c>
      <c r="J80" s="81">
        <v>44134</v>
      </c>
      <c r="K80" s="57">
        <v>0</v>
      </c>
      <c r="L80" s="57">
        <v>0</v>
      </c>
      <c r="M80" s="57">
        <v>0.3</v>
      </c>
      <c r="N80" s="57">
        <v>0</v>
      </c>
      <c r="O80" s="57">
        <v>0</v>
      </c>
      <c r="P80" s="4" t="s">
        <v>24</v>
      </c>
      <c r="Q80" s="4" t="s">
        <v>24</v>
      </c>
      <c r="R80" s="76">
        <f t="shared" si="2"/>
        <v>-0.15</v>
      </c>
      <c r="S80" s="4" t="s">
        <v>24</v>
      </c>
      <c r="T80" s="4" t="s">
        <v>24</v>
      </c>
      <c r="U80" s="28" t="s">
        <v>209</v>
      </c>
    </row>
    <row r="81" spans="1:21" ht="22.5">
      <c r="A81" s="15" t="s">
        <v>47</v>
      </c>
      <c r="B81" s="19" t="s">
        <v>136</v>
      </c>
      <c r="C81" s="17" t="s">
        <v>32</v>
      </c>
      <c r="D81" s="28" t="s">
        <v>137</v>
      </c>
      <c r="E81" s="18" t="s">
        <v>24</v>
      </c>
      <c r="F81" s="18" t="s">
        <v>24</v>
      </c>
      <c r="G81" s="18">
        <v>0.1</v>
      </c>
      <c r="H81" s="18" t="s">
        <v>24</v>
      </c>
      <c r="I81" s="18" t="s">
        <v>24</v>
      </c>
      <c r="J81" s="81">
        <v>44125</v>
      </c>
      <c r="K81" s="57">
        <v>0</v>
      </c>
      <c r="L81" s="57">
        <v>0</v>
      </c>
      <c r="M81" s="57">
        <v>0.13</v>
      </c>
      <c r="N81" s="57">
        <v>0</v>
      </c>
      <c r="O81" s="57">
        <v>0</v>
      </c>
      <c r="P81" s="4" t="s">
        <v>24</v>
      </c>
      <c r="Q81" s="4" t="s">
        <v>24</v>
      </c>
      <c r="R81" s="76">
        <f t="shared" si="2"/>
        <v>-0.03</v>
      </c>
      <c r="S81" s="4" t="s">
        <v>24</v>
      </c>
      <c r="T81" s="4" t="s">
        <v>24</v>
      </c>
      <c r="U81" s="18" t="s">
        <v>24</v>
      </c>
    </row>
    <row r="82" spans="1:21" ht="78.75">
      <c r="A82" s="15" t="s">
        <v>47</v>
      </c>
      <c r="B82" s="19" t="s">
        <v>138</v>
      </c>
      <c r="C82" s="17" t="s">
        <v>32</v>
      </c>
      <c r="D82" s="28" t="s">
        <v>139</v>
      </c>
      <c r="E82" s="18" t="s">
        <v>24</v>
      </c>
      <c r="F82" s="18" t="s">
        <v>24</v>
      </c>
      <c r="G82" s="18">
        <v>0.35</v>
      </c>
      <c r="H82" s="18" t="s">
        <v>24</v>
      </c>
      <c r="I82" s="18" t="s">
        <v>24</v>
      </c>
      <c r="J82" s="4" t="s">
        <v>24</v>
      </c>
      <c r="K82" s="57">
        <v>0</v>
      </c>
      <c r="L82" s="57">
        <v>0</v>
      </c>
      <c r="M82" s="57">
        <v>0</v>
      </c>
      <c r="N82" s="57">
        <v>0</v>
      </c>
      <c r="O82" s="57">
        <v>0</v>
      </c>
      <c r="P82" s="4" t="s">
        <v>24</v>
      </c>
      <c r="Q82" s="4" t="s">
        <v>24</v>
      </c>
      <c r="R82" s="76">
        <f t="shared" si="2"/>
        <v>0.35</v>
      </c>
      <c r="S82" s="4" t="s">
        <v>24</v>
      </c>
      <c r="T82" s="4" t="s">
        <v>24</v>
      </c>
      <c r="U82" s="29" t="s">
        <v>208</v>
      </c>
    </row>
    <row r="83" spans="1:21" ht="78.75">
      <c r="A83" s="15" t="s">
        <v>47</v>
      </c>
      <c r="B83" s="19" t="s">
        <v>140</v>
      </c>
      <c r="C83" s="17" t="s">
        <v>32</v>
      </c>
      <c r="D83" s="28" t="s">
        <v>141</v>
      </c>
      <c r="E83" s="18" t="s">
        <v>24</v>
      </c>
      <c r="F83" s="18" t="s">
        <v>24</v>
      </c>
      <c r="G83" s="18">
        <v>0.1</v>
      </c>
      <c r="H83" s="18" t="s">
        <v>24</v>
      </c>
      <c r="I83" s="18" t="s">
        <v>24</v>
      </c>
      <c r="J83" s="4" t="s">
        <v>24</v>
      </c>
      <c r="K83" s="57">
        <v>0</v>
      </c>
      <c r="L83" s="57">
        <v>0</v>
      </c>
      <c r="M83" s="57">
        <v>0</v>
      </c>
      <c r="N83" s="57">
        <v>0</v>
      </c>
      <c r="O83" s="57">
        <v>0</v>
      </c>
      <c r="P83" s="4" t="s">
        <v>24</v>
      </c>
      <c r="Q83" s="4" t="s">
        <v>24</v>
      </c>
      <c r="R83" s="76">
        <f t="shared" si="2"/>
        <v>0.1</v>
      </c>
      <c r="S83" s="4" t="s">
        <v>24</v>
      </c>
      <c r="T83" s="4" t="s">
        <v>24</v>
      </c>
      <c r="U83" s="29" t="s">
        <v>208</v>
      </c>
    </row>
    <row r="84" spans="1:21" ht="78.75">
      <c r="A84" s="15" t="s">
        <v>47</v>
      </c>
      <c r="B84" s="19" t="s">
        <v>142</v>
      </c>
      <c r="C84" s="17" t="s">
        <v>32</v>
      </c>
      <c r="D84" s="28" t="s">
        <v>143</v>
      </c>
      <c r="E84" s="18" t="s">
        <v>24</v>
      </c>
      <c r="F84" s="18" t="s">
        <v>24</v>
      </c>
      <c r="G84" s="18">
        <v>0.15</v>
      </c>
      <c r="H84" s="18" t="s">
        <v>24</v>
      </c>
      <c r="I84" s="18" t="s">
        <v>24</v>
      </c>
      <c r="J84" s="4" t="s">
        <v>24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4" t="s">
        <v>24</v>
      </c>
      <c r="Q84" s="4" t="s">
        <v>24</v>
      </c>
      <c r="R84" s="76">
        <f t="shared" si="2"/>
        <v>0.15</v>
      </c>
      <c r="S84" s="4" t="s">
        <v>24</v>
      </c>
      <c r="T84" s="4" t="s">
        <v>24</v>
      </c>
      <c r="U84" s="29" t="s">
        <v>208</v>
      </c>
    </row>
    <row r="85" spans="1:21" ht="78.75">
      <c r="A85" s="15" t="s">
        <v>47</v>
      </c>
      <c r="B85" s="19" t="s">
        <v>144</v>
      </c>
      <c r="C85" s="17" t="s">
        <v>32</v>
      </c>
      <c r="D85" s="28" t="s">
        <v>145</v>
      </c>
      <c r="E85" s="18" t="s">
        <v>24</v>
      </c>
      <c r="F85" s="18" t="s">
        <v>24</v>
      </c>
      <c r="G85" s="18">
        <v>0.2</v>
      </c>
      <c r="H85" s="18" t="s">
        <v>24</v>
      </c>
      <c r="I85" s="18" t="s">
        <v>24</v>
      </c>
      <c r="J85" s="4" t="s">
        <v>24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4" t="s">
        <v>24</v>
      </c>
      <c r="Q85" s="4" t="s">
        <v>24</v>
      </c>
      <c r="R85" s="76">
        <f t="shared" si="2"/>
        <v>0.2</v>
      </c>
      <c r="S85" s="4" t="s">
        <v>24</v>
      </c>
      <c r="T85" s="4" t="s">
        <v>24</v>
      </c>
      <c r="U85" s="29" t="s">
        <v>208</v>
      </c>
    </row>
    <row r="86" spans="1:21" ht="78.75">
      <c r="A86" s="15" t="s">
        <v>47</v>
      </c>
      <c r="B86" s="19" t="s">
        <v>146</v>
      </c>
      <c r="C86" s="17" t="s">
        <v>32</v>
      </c>
      <c r="D86" s="28" t="s">
        <v>147</v>
      </c>
      <c r="E86" s="18" t="s">
        <v>24</v>
      </c>
      <c r="F86" s="18" t="s">
        <v>24</v>
      </c>
      <c r="G86" s="18">
        <v>0.3</v>
      </c>
      <c r="H86" s="18" t="s">
        <v>24</v>
      </c>
      <c r="I86" s="18" t="s">
        <v>24</v>
      </c>
      <c r="J86" s="4" t="s">
        <v>24</v>
      </c>
      <c r="K86" s="57">
        <v>0</v>
      </c>
      <c r="L86" s="57">
        <v>0</v>
      </c>
      <c r="M86" s="57">
        <v>0</v>
      </c>
      <c r="N86" s="57">
        <v>0</v>
      </c>
      <c r="O86" s="57">
        <v>0</v>
      </c>
      <c r="P86" s="4" t="s">
        <v>24</v>
      </c>
      <c r="Q86" s="4" t="s">
        <v>24</v>
      </c>
      <c r="R86" s="76">
        <f t="shared" si="2"/>
        <v>0.3</v>
      </c>
      <c r="S86" s="4" t="s">
        <v>24</v>
      </c>
      <c r="T86" s="4" t="s">
        <v>24</v>
      </c>
      <c r="U86" s="29" t="s">
        <v>208</v>
      </c>
    </row>
    <row r="87" spans="1:21" ht="78.75">
      <c r="A87" s="15" t="s">
        <v>47</v>
      </c>
      <c r="B87" s="19" t="s">
        <v>148</v>
      </c>
      <c r="C87" s="17" t="s">
        <v>32</v>
      </c>
      <c r="D87" s="28" t="s">
        <v>149</v>
      </c>
      <c r="E87" s="18" t="s">
        <v>24</v>
      </c>
      <c r="F87" s="18" t="s">
        <v>24</v>
      </c>
      <c r="G87" s="18">
        <v>0.1</v>
      </c>
      <c r="H87" s="18" t="s">
        <v>24</v>
      </c>
      <c r="I87" s="18" t="s">
        <v>24</v>
      </c>
      <c r="J87" s="4" t="s">
        <v>24</v>
      </c>
      <c r="K87" s="57">
        <v>0</v>
      </c>
      <c r="L87" s="57">
        <v>0</v>
      </c>
      <c r="M87" s="57">
        <v>0</v>
      </c>
      <c r="N87" s="57">
        <v>0</v>
      </c>
      <c r="O87" s="57">
        <v>0</v>
      </c>
      <c r="P87" s="4" t="s">
        <v>24</v>
      </c>
      <c r="Q87" s="4" t="s">
        <v>24</v>
      </c>
      <c r="R87" s="76">
        <f t="shared" si="2"/>
        <v>0.1</v>
      </c>
      <c r="S87" s="4" t="s">
        <v>24</v>
      </c>
      <c r="T87" s="4" t="s">
        <v>24</v>
      </c>
      <c r="U87" s="29" t="s">
        <v>208</v>
      </c>
    </row>
    <row r="88" spans="1:21" ht="22.5">
      <c r="A88" s="15" t="s">
        <v>47</v>
      </c>
      <c r="B88" s="19" t="s">
        <v>150</v>
      </c>
      <c r="C88" s="17" t="s">
        <v>32</v>
      </c>
      <c r="D88" s="28" t="s">
        <v>151</v>
      </c>
      <c r="E88" s="18" t="s">
        <v>24</v>
      </c>
      <c r="F88" s="18" t="s">
        <v>24</v>
      </c>
      <c r="G88" s="18">
        <v>0.35</v>
      </c>
      <c r="H88" s="18" t="s">
        <v>24</v>
      </c>
      <c r="I88" s="18" t="s">
        <v>24</v>
      </c>
      <c r="J88" s="81">
        <v>44134</v>
      </c>
      <c r="K88" s="57">
        <v>0</v>
      </c>
      <c r="L88" s="57">
        <v>0</v>
      </c>
      <c r="M88" s="57">
        <v>0.33</v>
      </c>
      <c r="N88" s="57">
        <v>0</v>
      </c>
      <c r="O88" s="57">
        <v>0</v>
      </c>
      <c r="P88" s="4" t="s">
        <v>24</v>
      </c>
      <c r="Q88" s="4" t="s">
        <v>24</v>
      </c>
      <c r="R88" s="76">
        <f t="shared" si="2"/>
        <v>1.9999999999999962E-2</v>
      </c>
      <c r="S88" s="4" t="s">
        <v>24</v>
      </c>
      <c r="T88" s="4" t="s">
        <v>24</v>
      </c>
      <c r="U88" s="18" t="s">
        <v>24</v>
      </c>
    </row>
    <row r="89" spans="1:21" ht="22.5">
      <c r="A89" s="15" t="s">
        <v>47</v>
      </c>
      <c r="B89" s="19" t="s">
        <v>152</v>
      </c>
      <c r="C89" s="17" t="s">
        <v>32</v>
      </c>
      <c r="D89" s="28" t="s">
        <v>153</v>
      </c>
      <c r="E89" s="18" t="s">
        <v>24</v>
      </c>
      <c r="F89" s="18" t="s">
        <v>24</v>
      </c>
      <c r="G89" s="18">
        <v>0.3</v>
      </c>
      <c r="H89" s="18" t="s">
        <v>24</v>
      </c>
      <c r="I89" s="18" t="s">
        <v>24</v>
      </c>
      <c r="J89" s="81">
        <v>44134</v>
      </c>
      <c r="K89" s="57">
        <v>0</v>
      </c>
      <c r="L89" s="57">
        <v>0</v>
      </c>
      <c r="M89" s="57">
        <v>0.33</v>
      </c>
      <c r="N89" s="57">
        <v>0</v>
      </c>
      <c r="O89" s="57">
        <v>0</v>
      </c>
      <c r="P89" s="4" t="s">
        <v>24</v>
      </c>
      <c r="Q89" s="4" t="s">
        <v>24</v>
      </c>
      <c r="R89" s="76">
        <f t="shared" si="2"/>
        <v>-3.0000000000000027E-2</v>
      </c>
      <c r="S89" s="4" t="s">
        <v>24</v>
      </c>
      <c r="T89" s="4" t="s">
        <v>24</v>
      </c>
      <c r="U89" s="18" t="s">
        <v>24</v>
      </c>
    </row>
    <row r="90" spans="1:21" ht="45">
      <c r="A90" s="15" t="s">
        <v>47</v>
      </c>
      <c r="B90" s="19" t="s">
        <v>154</v>
      </c>
      <c r="C90" s="17" t="s">
        <v>32</v>
      </c>
      <c r="D90" s="28" t="s">
        <v>155</v>
      </c>
      <c r="E90" s="18" t="s">
        <v>24</v>
      </c>
      <c r="F90" s="18" t="s">
        <v>24</v>
      </c>
      <c r="G90" s="18">
        <v>0.05</v>
      </c>
      <c r="H90" s="18" t="s">
        <v>24</v>
      </c>
      <c r="I90" s="18" t="s">
        <v>24</v>
      </c>
      <c r="J90" s="4" t="s">
        <v>24</v>
      </c>
      <c r="K90" s="57">
        <v>0</v>
      </c>
      <c r="L90" s="57">
        <v>0</v>
      </c>
      <c r="M90" s="57">
        <v>0</v>
      </c>
      <c r="N90" s="57">
        <v>0</v>
      </c>
      <c r="O90" s="57">
        <v>0</v>
      </c>
      <c r="P90" s="4" t="s">
        <v>24</v>
      </c>
      <c r="Q90" s="4" t="s">
        <v>24</v>
      </c>
      <c r="R90" s="76">
        <f t="shared" si="2"/>
        <v>0.05</v>
      </c>
      <c r="S90" s="4" t="s">
        <v>24</v>
      </c>
      <c r="T90" s="4" t="s">
        <v>24</v>
      </c>
      <c r="U90" s="28" t="s">
        <v>209</v>
      </c>
    </row>
    <row r="91" spans="1:21" ht="22.5">
      <c r="A91" s="15" t="s">
        <v>47</v>
      </c>
      <c r="B91" s="19" t="s">
        <v>156</v>
      </c>
      <c r="C91" s="17" t="s">
        <v>32</v>
      </c>
      <c r="D91" s="28" t="s">
        <v>157</v>
      </c>
      <c r="E91" s="18" t="s">
        <v>24</v>
      </c>
      <c r="F91" s="18" t="s">
        <v>24</v>
      </c>
      <c r="G91" s="18">
        <v>0.15</v>
      </c>
      <c r="H91" s="18" t="s">
        <v>24</v>
      </c>
      <c r="I91" s="18" t="s">
        <v>24</v>
      </c>
      <c r="J91" s="81">
        <v>44134</v>
      </c>
      <c r="K91" s="57">
        <v>0</v>
      </c>
      <c r="L91" s="57">
        <v>0</v>
      </c>
      <c r="M91" s="57">
        <v>0.12</v>
      </c>
      <c r="N91" s="57">
        <v>0</v>
      </c>
      <c r="O91" s="57">
        <v>0</v>
      </c>
      <c r="P91" s="4" t="s">
        <v>24</v>
      </c>
      <c r="Q91" s="4" t="s">
        <v>24</v>
      </c>
      <c r="R91" s="76">
        <f t="shared" si="2"/>
        <v>0.03</v>
      </c>
      <c r="S91" s="4" t="s">
        <v>24</v>
      </c>
      <c r="T91" s="4" t="s">
        <v>24</v>
      </c>
      <c r="U91" s="18" t="s">
        <v>24</v>
      </c>
    </row>
    <row r="92" spans="1:21" ht="22.5">
      <c r="A92" s="15" t="s">
        <v>47</v>
      </c>
      <c r="B92" s="19" t="s">
        <v>158</v>
      </c>
      <c r="C92" s="17" t="s">
        <v>32</v>
      </c>
      <c r="D92" s="28" t="s">
        <v>159</v>
      </c>
      <c r="E92" s="18" t="s">
        <v>24</v>
      </c>
      <c r="F92" s="18" t="s">
        <v>24</v>
      </c>
      <c r="G92" s="18">
        <v>0.15</v>
      </c>
      <c r="H92" s="18" t="s">
        <v>24</v>
      </c>
      <c r="I92" s="18" t="s">
        <v>24</v>
      </c>
      <c r="J92" s="81">
        <v>44134</v>
      </c>
      <c r="K92" s="57">
        <v>0</v>
      </c>
      <c r="L92" s="57">
        <v>0</v>
      </c>
      <c r="M92" s="57">
        <v>0.14000000000000001</v>
      </c>
      <c r="N92" s="57">
        <v>0</v>
      </c>
      <c r="O92" s="57">
        <v>0</v>
      </c>
      <c r="P92" s="4" t="s">
        <v>24</v>
      </c>
      <c r="Q92" s="4" t="s">
        <v>24</v>
      </c>
      <c r="R92" s="76">
        <f t="shared" si="2"/>
        <v>9.9999999999999811E-3</v>
      </c>
      <c r="S92" s="4" t="s">
        <v>24</v>
      </c>
      <c r="T92" s="4" t="s">
        <v>24</v>
      </c>
      <c r="U92" s="18" t="s">
        <v>24</v>
      </c>
    </row>
    <row r="93" spans="1:21" ht="45">
      <c r="A93" s="15" t="s">
        <v>47</v>
      </c>
      <c r="B93" s="19" t="s">
        <v>160</v>
      </c>
      <c r="C93" s="17" t="s">
        <v>32</v>
      </c>
      <c r="D93" s="28" t="s">
        <v>161</v>
      </c>
      <c r="E93" s="18" t="s">
        <v>24</v>
      </c>
      <c r="F93" s="18" t="s">
        <v>24</v>
      </c>
      <c r="G93" s="18">
        <v>0.15</v>
      </c>
      <c r="H93" s="18" t="s">
        <v>24</v>
      </c>
      <c r="I93" s="18" t="s">
        <v>24</v>
      </c>
      <c r="J93" s="4" t="s">
        <v>24</v>
      </c>
      <c r="K93" s="57">
        <v>0</v>
      </c>
      <c r="L93" s="57">
        <v>0</v>
      </c>
      <c r="M93" s="57">
        <v>0</v>
      </c>
      <c r="N93" s="57">
        <v>0</v>
      </c>
      <c r="O93" s="57">
        <v>0</v>
      </c>
      <c r="P93" s="4" t="s">
        <v>24</v>
      </c>
      <c r="Q93" s="4" t="s">
        <v>24</v>
      </c>
      <c r="R93" s="76">
        <f t="shared" si="2"/>
        <v>0.15</v>
      </c>
      <c r="S93" s="4" t="s">
        <v>24</v>
      </c>
      <c r="T93" s="4" t="s">
        <v>24</v>
      </c>
      <c r="U93" s="28" t="s">
        <v>209</v>
      </c>
    </row>
    <row r="94" spans="1:21" ht="22.5">
      <c r="A94" s="15" t="s">
        <v>47</v>
      </c>
      <c r="B94" s="41" t="s">
        <v>162</v>
      </c>
      <c r="C94" s="17" t="s">
        <v>32</v>
      </c>
      <c r="D94" s="28" t="s">
        <v>163</v>
      </c>
      <c r="E94" s="18" t="s">
        <v>24</v>
      </c>
      <c r="F94" s="18" t="s">
        <v>24</v>
      </c>
      <c r="G94" s="18">
        <v>0.1</v>
      </c>
      <c r="H94" s="18" t="s">
        <v>24</v>
      </c>
      <c r="I94" s="18" t="s">
        <v>24</v>
      </c>
      <c r="J94" s="4" t="s">
        <v>24</v>
      </c>
      <c r="K94" s="57">
        <v>0</v>
      </c>
      <c r="L94" s="57">
        <v>0</v>
      </c>
      <c r="M94" s="57">
        <v>0</v>
      </c>
      <c r="N94" s="57">
        <v>0</v>
      </c>
      <c r="O94" s="57">
        <v>0</v>
      </c>
      <c r="P94" s="4" t="s">
        <v>24</v>
      </c>
      <c r="Q94" s="4" t="s">
        <v>24</v>
      </c>
      <c r="R94" s="76">
        <f t="shared" si="2"/>
        <v>0.1</v>
      </c>
      <c r="S94" s="4" t="s">
        <v>24</v>
      </c>
      <c r="T94" s="4" t="s">
        <v>24</v>
      </c>
      <c r="U94" s="28" t="s">
        <v>210</v>
      </c>
    </row>
    <row r="95" spans="1:21" ht="78.75">
      <c r="A95" s="42" t="s">
        <v>47</v>
      </c>
      <c r="B95" s="43" t="s">
        <v>164</v>
      </c>
      <c r="C95" s="17" t="s">
        <v>32</v>
      </c>
      <c r="D95" s="28" t="s">
        <v>165</v>
      </c>
      <c r="E95" s="18" t="s">
        <v>24</v>
      </c>
      <c r="F95" s="18" t="s">
        <v>24</v>
      </c>
      <c r="G95" s="18">
        <v>0.1</v>
      </c>
      <c r="H95" s="18" t="s">
        <v>24</v>
      </c>
      <c r="I95" s="18" t="s">
        <v>24</v>
      </c>
      <c r="J95" s="4" t="s">
        <v>24</v>
      </c>
      <c r="K95" s="57">
        <v>0</v>
      </c>
      <c r="L95" s="57">
        <v>0</v>
      </c>
      <c r="M95" s="57">
        <v>0</v>
      </c>
      <c r="N95" s="57">
        <v>0</v>
      </c>
      <c r="O95" s="57">
        <v>0</v>
      </c>
      <c r="P95" s="4" t="s">
        <v>24</v>
      </c>
      <c r="Q95" s="4" t="s">
        <v>24</v>
      </c>
      <c r="R95" s="76">
        <f t="shared" si="2"/>
        <v>0.1</v>
      </c>
      <c r="S95" s="4" t="s">
        <v>24</v>
      </c>
      <c r="T95" s="4" t="s">
        <v>24</v>
      </c>
      <c r="U95" s="29" t="s">
        <v>208</v>
      </c>
    </row>
    <row r="96" spans="1:21" ht="78.75">
      <c r="A96" s="44" t="s">
        <v>47</v>
      </c>
      <c r="B96" s="45" t="s">
        <v>166</v>
      </c>
      <c r="C96" s="46" t="s">
        <v>32</v>
      </c>
      <c r="D96" s="28" t="s">
        <v>167</v>
      </c>
      <c r="E96" s="18" t="s">
        <v>24</v>
      </c>
      <c r="F96" s="18" t="s">
        <v>24</v>
      </c>
      <c r="G96" s="18">
        <v>0.1</v>
      </c>
      <c r="H96" s="18" t="s">
        <v>24</v>
      </c>
      <c r="I96" s="18" t="s">
        <v>24</v>
      </c>
      <c r="J96" s="4" t="s">
        <v>24</v>
      </c>
      <c r="K96" s="57">
        <v>0</v>
      </c>
      <c r="L96" s="57">
        <v>0</v>
      </c>
      <c r="M96" s="57">
        <v>0</v>
      </c>
      <c r="N96" s="57">
        <v>0</v>
      </c>
      <c r="O96" s="57">
        <v>0</v>
      </c>
      <c r="P96" s="4" t="s">
        <v>24</v>
      </c>
      <c r="Q96" s="4" t="s">
        <v>24</v>
      </c>
      <c r="R96" s="76">
        <f t="shared" si="2"/>
        <v>0.1</v>
      </c>
      <c r="S96" s="4" t="s">
        <v>24</v>
      </c>
      <c r="T96" s="4" t="s">
        <v>24</v>
      </c>
      <c r="U96" s="29" t="s">
        <v>208</v>
      </c>
    </row>
    <row r="97" spans="1:21" ht="78.75">
      <c r="A97" s="44" t="s">
        <v>47</v>
      </c>
      <c r="B97" s="45" t="s">
        <v>168</v>
      </c>
      <c r="C97" s="46" t="s">
        <v>32</v>
      </c>
      <c r="D97" s="28" t="s">
        <v>169</v>
      </c>
      <c r="E97" s="18" t="s">
        <v>24</v>
      </c>
      <c r="F97" s="18" t="s">
        <v>24</v>
      </c>
      <c r="G97" s="18">
        <v>0.1</v>
      </c>
      <c r="H97" s="18" t="s">
        <v>24</v>
      </c>
      <c r="I97" s="18" t="s">
        <v>24</v>
      </c>
      <c r="J97" s="4" t="s">
        <v>24</v>
      </c>
      <c r="K97" s="57">
        <v>0</v>
      </c>
      <c r="L97" s="57">
        <v>0</v>
      </c>
      <c r="M97" s="57">
        <v>0</v>
      </c>
      <c r="N97" s="57">
        <v>0</v>
      </c>
      <c r="O97" s="57">
        <v>0</v>
      </c>
      <c r="P97" s="4" t="s">
        <v>24</v>
      </c>
      <c r="Q97" s="4" t="s">
        <v>24</v>
      </c>
      <c r="R97" s="76">
        <f t="shared" si="2"/>
        <v>0.1</v>
      </c>
      <c r="S97" s="4" t="s">
        <v>24</v>
      </c>
      <c r="T97" s="4" t="s">
        <v>24</v>
      </c>
      <c r="U97" s="29" t="s">
        <v>208</v>
      </c>
    </row>
    <row r="98" spans="1:21" ht="78.75">
      <c r="A98" s="44" t="s">
        <v>47</v>
      </c>
      <c r="B98" s="45" t="s">
        <v>170</v>
      </c>
      <c r="C98" s="46" t="s">
        <v>32</v>
      </c>
      <c r="D98" s="28" t="s">
        <v>171</v>
      </c>
      <c r="E98" s="18" t="s">
        <v>24</v>
      </c>
      <c r="F98" s="18" t="s">
        <v>24</v>
      </c>
      <c r="G98" s="18">
        <v>0.2</v>
      </c>
      <c r="H98" s="18" t="s">
        <v>24</v>
      </c>
      <c r="I98" s="18" t="s">
        <v>24</v>
      </c>
      <c r="J98" s="4" t="s">
        <v>24</v>
      </c>
      <c r="K98" s="57">
        <v>0</v>
      </c>
      <c r="L98" s="57">
        <v>0</v>
      </c>
      <c r="M98" s="57">
        <v>0</v>
      </c>
      <c r="N98" s="57">
        <v>0</v>
      </c>
      <c r="O98" s="57">
        <v>0</v>
      </c>
      <c r="P98" s="4" t="s">
        <v>24</v>
      </c>
      <c r="Q98" s="4" t="s">
        <v>24</v>
      </c>
      <c r="R98" s="76">
        <f t="shared" si="2"/>
        <v>0.2</v>
      </c>
      <c r="S98" s="4" t="s">
        <v>24</v>
      </c>
      <c r="T98" s="4" t="s">
        <v>24</v>
      </c>
      <c r="U98" s="29" t="s">
        <v>208</v>
      </c>
    </row>
    <row r="99" spans="1:21" ht="78.75">
      <c r="A99" s="44" t="s">
        <v>47</v>
      </c>
      <c r="B99" s="45" t="s">
        <v>172</v>
      </c>
      <c r="C99" s="46" t="s">
        <v>32</v>
      </c>
      <c r="D99" s="28" t="s">
        <v>173</v>
      </c>
      <c r="E99" s="18" t="s">
        <v>24</v>
      </c>
      <c r="F99" s="18" t="s">
        <v>24</v>
      </c>
      <c r="G99" s="18">
        <v>0.25</v>
      </c>
      <c r="H99" s="18" t="s">
        <v>24</v>
      </c>
      <c r="I99" s="18" t="s">
        <v>24</v>
      </c>
      <c r="J99" s="4" t="s">
        <v>24</v>
      </c>
      <c r="K99" s="57">
        <v>0</v>
      </c>
      <c r="L99" s="57">
        <v>0</v>
      </c>
      <c r="M99" s="57">
        <v>0</v>
      </c>
      <c r="N99" s="57">
        <v>0</v>
      </c>
      <c r="O99" s="57">
        <v>0</v>
      </c>
      <c r="P99" s="4" t="s">
        <v>24</v>
      </c>
      <c r="Q99" s="4" t="s">
        <v>24</v>
      </c>
      <c r="R99" s="76">
        <f t="shared" si="2"/>
        <v>0.25</v>
      </c>
      <c r="S99" s="4" t="s">
        <v>24</v>
      </c>
      <c r="T99" s="4" t="s">
        <v>24</v>
      </c>
      <c r="U99" s="29" t="s">
        <v>208</v>
      </c>
    </row>
    <row r="100" spans="1:21" ht="78.75">
      <c r="A100" s="44" t="s">
        <v>47</v>
      </c>
      <c r="B100" s="45" t="s">
        <v>174</v>
      </c>
      <c r="C100" s="46" t="s">
        <v>32</v>
      </c>
      <c r="D100" s="28" t="s">
        <v>175</v>
      </c>
      <c r="E100" s="18" t="s">
        <v>24</v>
      </c>
      <c r="F100" s="18" t="s">
        <v>24</v>
      </c>
      <c r="G100" s="18">
        <v>0.1</v>
      </c>
      <c r="H100" s="18" t="s">
        <v>24</v>
      </c>
      <c r="I100" s="18" t="s">
        <v>24</v>
      </c>
      <c r="J100" s="4" t="s">
        <v>24</v>
      </c>
      <c r="K100" s="57">
        <v>0</v>
      </c>
      <c r="L100" s="57">
        <v>0</v>
      </c>
      <c r="M100" s="57">
        <v>0</v>
      </c>
      <c r="N100" s="57">
        <v>0</v>
      </c>
      <c r="O100" s="57">
        <v>0</v>
      </c>
      <c r="P100" s="4" t="s">
        <v>24</v>
      </c>
      <c r="Q100" s="4" t="s">
        <v>24</v>
      </c>
      <c r="R100" s="76">
        <f t="shared" si="2"/>
        <v>0.1</v>
      </c>
      <c r="S100" s="4" t="s">
        <v>24</v>
      </c>
      <c r="T100" s="4" t="s">
        <v>24</v>
      </c>
      <c r="U100" s="29" t="s">
        <v>208</v>
      </c>
    </row>
    <row r="101" spans="1:21" ht="78.75">
      <c r="A101" s="18" t="s">
        <v>47</v>
      </c>
      <c r="B101" s="47" t="s">
        <v>176</v>
      </c>
      <c r="C101" s="18" t="s">
        <v>32</v>
      </c>
      <c r="D101" s="28" t="s">
        <v>177</v>
      </c>
      <c r="E101" s="18" t="s">
        <v>24</v>
      </c>
      <c r="F101" s="18" t="s">
        <v>24</v>
      </c>
      <c r="G101" s="18">
        <v>0.05</v>
      </c>
      <c r="H101" s="18" t="s">
        <v>24</v>
      </c>
      <c r="I101" s="18" t="s">
        <v>24</v>
      </c>
      <c r="J101" s="4" t="s">
        <v>24</v>
      </c>
      <c r="K101" s="57">
        <v>0</v>
      </c>
      <c r="L101" s="57">
        <v>0</v>
      </c>
      <c r="M101" s="57">
        <v>0</v>
      </c>
      <c r="N101" s="57">
        <v>0</v>
      </c>
      <c r="O101" s="57">
        <v>0</v>
      </c>
      <c r="P101" s="4" t="s">
        <v>24</v>
      </c>
      <c r="Q101" s="4" t="s">
        <v>24</v>
      </c>
      <c r="R101" s="76">
        <f t="shared" si="2"/>
        <v>0.05</v>
      </c>
      <c r="S101" s="4" t="s">
        <v>24</v>
      </c>
      <c r="T101" s="4" t="s">
        <v>24</v>
      </c>
      <c r="U101" s="29" t="s">
        <v>208</v>
      </c>
    </row>
    <row r="102" spans="1:21" ht="78.75">
      <c r="A102" s="18" t="s">
        <v>47</v>
      </c>
      <c r="B102" s="47" t="s">
        <v>178</v>
      </c>
      <c r="C102" s="18" t="s">
        <v>32</v>
      </c>
      <c r="D102" s="28" t="s">
        <v>179</v>
      </c>
      <c r="E102" s="18" t="s">
        <v>24</v>
      </c>
      <c r="F102" s="18" t="s">
        <v>24</v>
      </c>
      <c r="G102" s="18">
        <v>0.05</v>
      </c>
      <c r="H102" s="18" t="s">
        <v>24</v>
      </c>
      <c r="I102" s="18" t="s">
        <v>24</v>
      </c>
      <c r="J102" s="4" t="s">
        <v>24</v>
      </c>
      <c r="K102" s="57">
        <v>0</v>
      </c>
      <c r="L102" s="57">
        <v>0</v>
      </c>
      <c r="M102" s="57">
        <v>0</v>
      </c>
      <c r="N102" s="57">
        <v>0</v>
      </c>
      <c r="O102" s="57">
        <v>0</v>
      </c>
      <c r="P102" s="4" t="s">
        <v>24</v>
      </c>
      <c r="Q102" s="4" t="s">
        <v>24</v>
      </c>
      <c r="R102" s="76">
        <f t="shared" si="2"/>
        <v>0.05</v>
      </c>
      <c r="S102" s="4" t="s">
        <v>24</v>
      </c>
      <c r="T102" s="4" t="s">
        <v>24</v>
      </c>
      <c r="U102" s="29" t="s">
        <v>208</v>
      </c>
    </row>
    <row r="103" spans="1:21" ht="45">
      <c r="A103" s="18" t="s">
        <v>47</v>
      </c>
      <c r="B103" s="47" t="s">
        <v>180</v>
      </c>
      <c r="C103" s="18" t="s">
        <v>32</v>
      </c>
      <c r="D103" s="28" t="s">
        <v>181</v>
      </c>
      <c r="E103" s="18" t="s">
        <v>24</v>
      </c>
      <c r="F103" s="18" t="s">
        <v>24</v>
      </c>
      <c r="G103" s="18">
        <v>0.1</v>
      </c>
      <c r="H103" s="18" t="s">
        <v>24</v>
      </c>
      <c r="I103" s="18" t="s">
        <v>24</v>
      </c>
      <c r="J103" s="81">
        <v>44134</v>
      </c>
      <c r="K103" s="57">
        <v>0</v>
      </c>
      <c r="L103" s="57">
        <v>0</v>
      </c>
      <c r="M103" s="57">
        <v>0.05</v>
      </c>
      <c r="N103" s="57">
        <v>0</v>
      </c>
      <c r="O103" s="57">
        <v>0</v>
      </c>
      <c r="P103" s="4" t="s">
        <v>24</v>
      </c>
      <c r="Q103" s="4" t="s">
        <v>24</v>
      </c>
      <c r="R103" s="76">
        <f t="shared" si="2"/>
        <v>0.05</v>
      </c>
      <c r="S103" s="4" t="s">
        <v>24</v>
      </c>
      <c r="T103" s="4" t="s">
        <v>24</v>
      </c>
      <c r="U103" s="28" t="s">
        <v>209</v>
      </c>
    </row>
    <row r="104" spans="1:21" ht="22.5">
      <c r="A104" s="18" t="s">
        <v>47</v>
      </c>
      <c r="B104" s="47" t="s">
        <v>182</v>
      </c>
      <c r="C104" s="18" t="s">
        <v>32</v>
      </c>
      <c r="D104" s="28" t="s">
        <v>215</v>
      </c>
      <c r="E104" s="18" t="s">
        <v>24</v>
      </c>
      <c r="F104" s="18" t="s">
        <v>24</v>
      </c>
      <c r="G104" s="18">
        <v>0.15</v>
      </c>
      <c r="H104" s="18" t="s">
        <v>24</v>
      </c>
      <c r="I104" s="18" t="s">
        <v>24</v>
      </c>
      <c r="J104" s="81">
        <v>44134</v>
      </c>
      <c r="K104" s="57">
        <v>0</v>
      </c>
      <c r="L104" s="57">
        <v>0</v>
      </c>
      <c r="M104" s="57">
        <v>0.12</v>
      </c>
      <c r="N104" s="57">
        <v>0</v>
      </c>
      <c r="O104" s="57">
        <v>0</v>
      </c>
      <c r="P104" s="4" t="s">
        <v>24</v>
      </c>
      <c r="Q104" s="4" t="s">
        <v>24</v>
      </c>
      <c r="R104" s="76">
        <f t="shared" si="2"/>
        <v>0.03</v>
      </c>
      <c r="S104" s="4" t="s">
        <v>24</v>
      </c>
      <c r="T104" s="4" t="s">
        <v>24</v>
      </c>
      <c r="U104" s="18" t="s">
        <v>24</v>
      </c>
    </row>
    <row r="105" spans="1:21" ht="22.5">
      <c r="A105" s="18" t="s">
        <v>47</v>
      </c>
      <c r="B105" s="47" t="s">
        <v>183</v>
      </c>
      <c r="C105" s="18" t="s">
        <v>32</v>
      </c>
      <c r="D105" s="28" t="s">
        <v>184</v>
      </c>
      <c r="E105" s="18" t="s">
        <v>24</v>
      </c>
      <c r="F105" s="18" t="s">
        <v>24</v>
      </c>
      <c r="G105" s="18">
        <v>0.2</v>
      </c>
      <c r="H105" s="18" t="s">
        <v>24</v>
      </c>
      <c r="I105" s="18" t="s">
        <v>24</v>
      </c>
      <c r="J105" s="81">
        <v>44134</v>
      </c>
      <c r="K105" s="57">
        <v>0</v>
      </c>
      <c r="L105" s="57">
        <v>0</v>
      </c>
      <c r="M105" s="57">
        <v>0.19</v>
      </c>
      <c r="N105" s="57">
        <v>0</v>
      </c>
      <c r="O105" s="57">
        <v>0</v>
      </c>
      <c r="P105" s="4" t="s">
        <v>24</v>
      </c>
      <c r="Q105" s="4" t="s">
        <v>24</v>
      </c>
      <c r="R105" s="76">
        <f t="shared" si="2"/>
        <v>1.0000000000000009E-2</v>
      </c>
      <c r="S105" s="4" t="s">
        <v>24</v>
      </c>
      <c r="T105" s="4" t="s">
        <v>24</v>
      </c>
      <c r="U105" s="18" t="s">
        <v>24</v>
      </c>
    </row>
    <row r="106" spans="1:21" ht="45">
      <c r="A106" s="18" t="s">
        <v>47</v>
      </c>
      <c r="B106" s="47" t="s">
        <v>185</v>
      </c>
      <c r="C106" s="18" t="s">
        <v>32</v>
      </c>
      <c r="D106" s="28" t="s">
        <v>186</v>
      </c>
      <c r="E106" s="18" t="s">
        <v>24</v>
      </c>
      <c r="F106" s="18" t="s">
        <v>24</v>
      </c>
      <c r="G106" s="18">
        <v>0.05</v>
      </c>
      <c r="H106" s="18" t="s">
        <v>24</v>
      </c>
      <c r="I106" s="18" t="s">
        <v>24</v>
      </c>
      <c r="J106" s="4" t="s">
        <v>24</v>
      </c>
      <c r="K106" s="57">
        <v>0</v>
      </c>
      <c r="L106" s="57">
        <v>0</v>
      </c>
      <c r="M106" s="57">
        <v>0</v>
      </c>
      <c r="N106" s="57">
        <v>0</v>
      </c>
      <c r="O106" s="57">
        <v>0</v>
      </c>
      <c r="P106" s="4" t="s">
        <v>24</v>
      </c>
      <c r="Q106" s="4" t="s">
        <v>24</v>
      </c>
      <c r="R106" s="76">
        <f t="shared" si="2"/>
        <v>0.05</v>
      </c>
      <c r="S106" s="4" t="s">
        <v>24</v>
      </c>
      <c r="T106" s="4" t="s">
        <v>24</v>
      </c>
      <c r="U106" s="28" t="s">
        <v>209</v>
      </c>
    </row>
    <row r="107" spans="1:21" ht="22.5">
      <c r="A107" s="18" t="s">
        <v>47</v>
      </c>
      <c r="B107" s="47" t="s">
        <v>187</v>
      </c>
      <c r="C107" s="18" t="s">
        <v>32</v>
      </c>
      <c r="D107" s="28" t="s">
        <v>188</v>
      </c>
      <c r="E107" s="18" t="s">
        <v>24</v>
      </c>
      <c r="F107" s="18" t="s">
        <v>24</v>
      </c>
      <c r="G107" s="18">
        <v>0.2</v>
      </c>
      <c r="H107" s="18" t="s">
        <v>24</v>
      </c>
      <c r="I107" s="18" t="s">
        <v>24</v>
      </c>
      <c r="J107" s="4" t="s">
        <v>24</v>
      </c>
      <c r="K107" s="57">
        <v>0</v>
      </c>
      <c r="L107" s="57">
        <v>0</v>
      </c>
      <c r="M107" s="57">
        <v>0</v>
      </c>
      <c r="N107" s="57">
        <v>0</v>
      </c>
      <c r="O107" s="57">
        <v>0</v>
      </c>
      <c r="P107" s="4" t="s">
        <v>24</v>
      </c>
      <c r="Q107" s="4" t="s">
        <v>24</v>
      </c>
      <c r="R107" s="76">
        <f t="shared" si="2"/>
        <v>0.2</v>
      </c>
      <c r="S107" s="4" t="s">
        <v>24</v>
      </c>
      <c r="T107" s="4" t="s">
        <v>24</v>
      </c>
      <c r="U107" s="18" t="s">
        <v>24</v>
      </c>
    </row>
    <row r="108" spans="1:21" ht="22.5">
      <c r="A108" s="18" t="s">
        <v>47</v>
      </c>
      <c r="B108" s="47" t="s">
        <v>189</v>
      </c>
      <c r="C108" s="18" t="s">
        <v>32</v>
      </c>
      <c r="D108" s="28" t="s">
        <v>190</v>
      </c>
      <c r="E108" s="18" t="s">
        <v>24</v>
      </c>
      <c r="F108" s="18" t="s">
        <v>24</v>
      </c>
      <c r="G108" s="18">
        <v>0.15</v>
      </c>
      <c r="H108" s="18" t="s">
        <v>24</v>
      </c>
      <c r="I108" s="18" t="s">
        <v>24</v>
      </c>
      <c r="J108" s="81">
        <v>44132</v>
      </c>
      <c r="K108" s="57">
        <v>0</v>
      </c>
      <c r="L108" s="57">
        <v>0</v>
      </c>
      <c r="M108" s="57">
        <v>0.13</v>
      </c>
      <c r="N108" s="57">
        <v>0</v>
      </c>
      <c r="O108" s="57">
        <v>0</v>
      </c>
      <c r="P108" s="4" t="s">
        <v>24</v>
      </c>
      <c r="Q108" s="4" t="s">
        <v>24</v>
      </c>
      <c r="R108" s="76">
        <f t="shared" si="2"/>
        <v>1.999999999999999E-2</v>
      </c>
      <c r="S108" s="4" t="s">
        <v>24</v>
      </c>
      <c r="T108" s="4" t="s">
        <v>24</v>
      </c>
      <c r="U108" s="18" t="s">
        <v>24</v>
      </c>
    </row>
    <row r="109" spans="1:21" ht="45">
      <c r="A109" s="18" t="s">
        <v>47</v>
      </c>
      <c r="B109" s="47" t="s">
        <v>191</v>
      </c>
      <c r="C109" s="18" t="s">
        <v>32</v>
      </c>
      <c r="D109" s="28" t="s">
        <v>192</v>
      </c>
      <c r="E109" s="18" t="s">
        <v>24</v>
      </c>
      <c r="F109" s="18" t="s">
        <v>24</v>
      </c>
      <c r="G109" s="18">
        <v>0.1</v>
      </c>
      <c r="H109" s="18" t="s">
        <v>24</v>
      </c>
      <c r="I109" s="18" t="s">
        <v>24</v>
      </c>
      <c r="J109" s="81">
        <v>44134</v>
      </c>
      <c r="K109" s="57">
        <v>0</v>
      </c>
      <c r="L109" s="57">
        <v>0</v>
      </c>
      <c r="M109" s="57">
        <v>7.0000000000000007E-2</v>
      </c>
      <c r="N109" s="57">
        <v>0</v>
      </c>
      <c r="O109" s="57">
        <v>0</v>
      </c>
      <c r="P109" s="4" t="s">
        <v>24</v>
      </c>
      <c r="Q109" s="4" t="s">
        <v>24</v>
      </c>
      <c r="R109" s="76">
        <f t="shared" si="2"/>
        <v>0.03</v>
      </c>
      <c r="S109" s="4" t="s">
        <v>24</v>
      </c>
      <c r="T109" s="4" t="s">
        <v>24</v>
      </c>
      <c r="U109" s="28" t="s">
        <v>209</v>
      </c>
    </row>
    <row r="110" spans="1:21" ht="22.5">
      <c r="A110" s="18" t="s">
        <v>47</v>
      </c>
      <c r="B110" s="47" t="s">
        <v>193</v>
      </c>
      <c r="C110" s="18" t="s">
        <v>32</v>
      </c>
      <c r="D110" s="28" t="s">
        <v>194</v>
      </c>
      <c r="E110" s="18" t="s">
        <v>24</v>
      </c>
      <c r="F110" s="18" t="s">
        <v>24</v>
      </c>
      <c r="G110" s="18">
        <v>0.15</v>
      </c>
      <c r="H110" s="18" t="s">
        <v>24</v>
      </c>
      <c r="I110" s="18" t="s">
        <v>24</v>
      </c>
      <c r="J110" s="81">
        <v>44134</v>
      </c>
      <c r="K110" s="57">
        <v>0</v>
      </c>
      <c r="L110" s="57">
        <v>0</v>
      </c>
      <c r="M110" s="57">
        <v>0.15</v>
      </c>
      <c r="N110" s="57">
        <v>0</v>
      </c>
      <c r="O110" s="57">
        <v>0</v>
      </c>
      <c r="P110" s="4" t="s">
        <v>24</v>
      </c>
      <c r="Q110" s="4" t="s">
        <v>24</v>
      </c>
      <c r="R110" s="76">
        <f t="shared" si="2"/>
        <v>0</v>
      </c>
      <c r="S110" s="4" t="s">
        <v>24</v>
      </c>
      <c r="T110" s="4" t="s">
        <v>24</v>
      </c>
      <c r="U110" s="18" t="s">
        <v>24</v>
      </c>
    </row>
    <row r="111" spans="1:21" ht="37.5" customHeight="1" thickBot="1">
      <c r="A111" s="23" t="s">
        <v>47</v>
      </c>
      <c r="B111" s="48" t="s">
        <v>195</v>
      </c>
      <c r="C111" s="23" t="s">
        <v>32</v>
      </c>
      <c r="D111" s="29" t="s">
        <v>196</v>
      </c>
      <c r="E111" s="23" t="s">
        <v>24</v>
      </c>
      <c r="F111" s="23" t="s">
        <v>24</v>
      </c>
      <c r="G111" s="23">
        <v>0.9</v>
      </c>
      <c r="H111" s="23" t="s">
        <v>24</v>
      </c>
      <c r="I111" s="23" t="s">
        <v>24</v>
      </c>
      <c r="J111" s="82">
        <v>44196</v>
      </c>
      <c r="K111" s="58">
        <v>0</v>
      </c>
      <c r="L111" s="58">
        <v>0</v>
      </c>
      <c r="M111" s="59">
        <v>0.13</v>
      </c>
      <c r="N111" s="58">
        <v>0</v>
      </c>
      <c r="O111" s="58">
        <v>0</v>
      </c>
      <c r="P111" s="70" t="s">
        <v>24</v>
      </c>
      <c r="Q111" s="70" t="s">
        <v>24</v>
      </c>
      <c r="R111" s="76">
        <f t="shared" si="2"/>
        <v>0.77</v>
      </c>
      <c r="S111" s="70" t="s">
        <v>24</v>
      </c>
      <c r="T111" s="70" t="s">
        <v>24</v>
      </c>
      <c r="U111" s="28" t="s">
        <v>209</v>
      </c>
    </row>
    <row r="112" spans="1:21" ht="21.75" thickBot="1">
      <c r="A112" s="49" t="s">
        <v>197</v>
      </c>
      <c r="B112" s="50" t="s">
        <v>198</v>
      </c>
      <c r="C112" s="51" t="s">
        <v>24</v>
      </c>
      <c r="D112" s="10" t="s">
        <v>24</v>
      </c>
      <c r="E112" s="10" t="s">
        <v>24</v>
      </c>
      <c r="F112" s="10" t="s">
        <v>24</v>
      </c>
      <c r="G112" s="10" t="s">
        <v>24</v>
      </c>
      <c r="H112" s="10" t="s">
        <v>24</v>
      </c>
      <c r="I112" s="10" t="s">
        <v>24</v>
      </c>
      <c r="J112" s="65" t="s">
        <v>24</v>
      </c>
      <c r="K112" s="55">
        <v>0</v>
      </c>
      <c r="L112" s="55">
        <v>0</v>
      </c>
      <c r="M112" s="55">
        <v>0</v>
      </c>
      <c r="N112" s="55">
        <v>0</v>
      </c>
      <c r="O112" s="55">
        <v>0</v>
      </c>
      <c r="P112" s="65" t="s">
        <v>24</v>
      </c>
      <c r="Q112" s="65" t="s">
        <v>24</v>
      </c>
      <c r="R112" s="75" t="s">
        <v>24</v>
      </c>
      <c r="S112" s="65" t="s">
        <v>24</v>
      </c>
      <c r="T112" s="65" t="s">
        <v>24</v>
      </c>
      <c r="U112" s="69" t="s">
        <v>24</v>
      </c>
    </row>
    <row r="113" spans="1:21" ht="56.25">
      <c r="A113" s="14" t="s">
        <v>197</v>
      </c>
      <c r="B113" s="52" t="s">
        <v>199</v>
      </c>
      <c r="C113" s="14" t="s">
        <v>200</v>
      </c>
      <c r="D113" s="14" t="s">
        <v>24</v>
      </c>
      <c r="E113" s="14" t="s">
        <v>24</v>
      </c>
      <c r="F113" s="14" t="s">
        <v>24</v>
      </c>
      <c r="G113" s="14" t="s">
        <v>24</v>
      </c>
      <c r="H113" s="14" t="s">
        <v>24</v>
      </c>
      <c r="I113" s="14" t="s">
        <v>24</v>
      </c>
      <c r="J113" s="63" t="s">
        <v>24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63" t="s">
        <v>24</v>
      </c>
      <c r="Q113" s="63" t="s">
        <v>24</v>
      </c>
      <c r="R113" s="76" t="s">
        <v>24</v>
      </c>
      <c r="S113" s="63" t="s">
        <v>24</v>
      </c>
      <c r="T113" s="63" t="s">
        <v>24</v>
      </c>
      <c r="U113" s="14" t="s">
        <v>24</v>
      </c>
    </row>
    <row r="114" spans="1:21" ht="22.5">
      <c r="A114" s="18" t="s">
        <v>197</v>
      </c>
      <c r="B114" s="53" t="s">
        <v>201</v>
      </c>
      <c r="C114" s="18" t="s">
        <v>200</v>
      </c>
      <c r="D114" s="18" t="s">
        <v>24</v>
      </c>
      <c r="E114" s="18" t="s">
        <v>24</v>
      </c>
      <c r="F114" s="18" t="s">
        <v>24</v>
      </c>
      <c r="G114" s="18" t="s">
        <v>24</v>
      </c>
      <c r="H114" s="18" t="s">
        <v>24</v>
      </c>
      <c r="I114" s="18" t="s">
        <v>24</v>
      </c>
      <c r="J114" s="4" t="s">
        <v>24</v>
      </c>
      <c r="K114" s="57">
        <v>0</v>
      </c>
      <c r="L114" s="57">
        <v>0</v>
      </c>
      <c r="M114" s="57">
        <v>0</v>
      </c>
      <c r="N114" s="57">
        <v>0</v>
      </c>
      <c r="O114" s="57">
        <v>0</v>
      </c>
      <c r="P114" s="4" t="s">
        <v>24</v>
      </c>
      <c r="Q114" s="4" t="s">
        <v>24</v>
      </c>
      <c r="R114" s="78" t="s">
        <v>24</v>
      </c>
      <c r="S114" s="4" t="s">
        <v>24</v>
      </c>
      <c r="T114" s="4" t="s">
        <v>24</v>
      </c>
      <c r="U114" s="18" t="s">
        <v>24</v>
      </c>
    </row>
    <row r="115" spans="1:21" ht="22.5">
      <c r="A115" s="18" t="s">
        <v>197</v>
      </c>
      <c r="B115" s="53" t="s">
        <v>202</v>
      </c>
      <c r="C115" s="18" t="s">
        <v>200</v>
      </c>
      <c r="D115" s="18" t="s">
        <v>24</v>
      </c>
      <c r="E115" s="18" t="s">
        <v>24</v>
      </c>
      <c r="F115" s="18" t="s">
        <v>24</v>
      </c>
      <c r="G115" s="18" t="s">
        <v>24</v>
      </c>
      <c r="H115" s="18" t="s">
        <v>24</v>
      </c>
      <c r="I115" s="18" t="s">
        <v>24</v>
      </c>
      <c r="J115" s="4" t="s">
        <v>24</v>
      </c>
      <c r="K115" s="57">
        <v>0</v>
      </c>
      <c r="L115" s="57">
        <v>0</v>
      </c>
      <c r="M115" s="57">
        <v>0</v>
      </c>
      <c r="N115" s="57">
        <v>0</v>
      </c>
      <c r="O115" s="57">
        <v>0</v>
      </c>
      <c r="P115" s="4" t="s">
        <v>24</v>
      </c>
      <c r="Q115" s="4" t="s">
        <v>24</v>
      </c>
      <c r="R115" s="78" t="s">
        <v>24</v>
      </c>
      <c r="S115" s="4" t="s">
        <v>24</v>
      </c>
      <c r="T115" s="4" t="s">
        <v>24</v>
      </c>
      <c r="U115" s="18" t="s">
        <v>24</v>
      </c>
    </row>
    <row r="116" spans="1:21">
      <c r="A116" s="18" t="s">
        <v>197</v>
      </c>
      <c r="B116" s="53" t="s">
        <v>203</v>
      </c>
      <c r="C116" s="18" t="s">
        <v>200</v>
      </c>
      <c r="D116" s="18" t="s">
        <v>24</v>
      </c>
      <c r="E116" s="18" t="s">
        <v>24</v>
      </c>
      <c r="F116" s="18" t="s">
        <v>24</v>
      </c>
      <c r="G116" s="18" t="s">
        <v>24</v>
      </c>
      <c r="H116" s="18" t="s">
        <v>24</v>
      </c>
      <c r="I116" s="18" t="s">
        <v>24</v>
      </c>
      <c r="J116" s="4" t="s">
        <v>24</v>
      </c>
      <c r="K116" s="57">
        <v>0</v>
      </c>
      <c r="L116" s="57">
        <v>0</v>
      </c>
      <c r="M116" s="57">
        <v>0</v>
      </c>
      <c r="N116" s="57">
        <v>0</v>
      </c>
      <c r="O116" s="57">
        <v>0</v>
      </c>
      <c r="P116" s="4" t="s">
        <v>24</v>
      </c>
      <c r="Q116" s="4" t="s">
        <v>24</v>
      </c>
      <c r="R116" s="78" t="s">
        <v>24</v>
      </c>
      <c r="S116" s="4" t="s">
        <v>24</v>
      </c>
      <c r="T116" s="4" t="s">
        <v>24</v>
      </c>
      <c r="U116" s="18" t="s">
        <v>24</v>
      </c>
    </row>
    <row r="117" spans="1:21" ht="22.5">
      <c r="A117" s="18" t="s">
        <v>197</v>
      </c>
      <c r="B117" s="53" t="s">
        <v>204</v>
      </c>
      <c r="C117" s="18" t="s">
        <v>200</v>
      </c>
      <c r="D117" s="18" t="s">
        <v>24</v>
      </c>
      <c r="E117" s="18" t="s">
        <v>24</v>
      </c>
      <c r="F117" s="18" t="s">
        <v>24</v>
      </c>
      <c r="G117" s="18" t="s">
        <v>24</v>
      </c>
      <c r="H117" s="18" t="s">
        <v>24</v>
      </c>
      <c r="I117" s="18" t="s">
        <v>24</v>
      </c>
      <c r="J117" s="4" t="s">
        <v>24</v>
      </c>
      <c r="K117" s="57">
        <v>0</v>
      </c>
      <c r="L117" s="57">
        <v>0</v>
      </c>
      <c r="M117" s="57">
        <v>0</v>
      </c>
      <c r="N117" s="57">
        <v>0</v>
      </c>
      <c r="O117" s="57">
        <v>0</v>
      </c>
      <c r="P117" s="4" t="s">
        <v>24</v>
      </c>
      <c r="Q117" s="4" t="s">
        <v>24</v>
      </c>
      <c r="R117" s="78" t="s">
        <v>24</v>
      </c>
      <c r="S117" s="4" t="s">
        <v>24</v>
      </c>
      <c r="T117" s="4" t="s">
        <v>24</v>
      </c>
      <c r="U117" s="18" t="s">
        <v>24</v>
      </c>
    </row>
    <row r="118" spans="1:21">
      <c r="A118" s="18" t="s">
        <v>197</v>
      </c>
      <c r="B118" s="53" t="s">
        <v>205</v>
      </c>
      <c r="C118" s="18" t="s">
        <v>200</v>
      </c>
      <c r="D118" s="18" t="s">
        <v>24</v>
      </c>
      <c r="E118" s="18" t="s">
        <v>24</v>
      </c>
      <c r="F118" s="18" t="s">
        <v>24</v>
      </c>
      <c r="G118" s="18" t="s">
        <v>24</v>
      </c>
      <c r="H118" s="18" t="s">
        <v>24</v>
      </c>
      <c r="I118" s="18" t="s">
        <v>24</v>
      </c>
      <c r="J118" s="4" t="s">
        <v>24</v>
      </c>
      <c r="K118" s="57">
        <v>0</v>
      </c>
      <c r="L118" s="57">
        <v>0</v>
      </c>
      <c r="M118" s="57">
        <v>0</v>
      </c>
      <c r="N118" s="57">
        <v>0</v>
      </c>
      <c r="O118" s="57">
        <v>0</v>
      </c>
      <c r="P118" s="4" t="s">
        <v>24</v>
      </c>
      <c r="Q118" s="4" t="s">
        <v>24</v>
      </c>
      <c r="R118" s="78" t="s">
        <v>24</v>
      </c>
      <c r="S118" s="4" t="s">
        <v>24</v>
      </c>
      <c r="T118" s="4" t="s">
        <v>24</v>
      </c>
      <c r="U118" s="18" t="s">
        <v>24</v>
      </c>
    </row>
  </sheetData>
  <mergeCells count="18">
    <mergeCell ref="A1:U1"/>
    <mergeCell ref="R2:U2"/>
    <mergeCell ref="A3:U3"/>
    <mergeCell ref="H4:I4"/>
    <mergeCell ref="G12:Q12"/>
    <mergeCell ref="E14:O14"/>
    <mergeCell ref="P14:T15"/>
    <mergeCell ref="F7:O7"/>
    <mergeCell ref="H9:I9"/>
    <mergeCell ref="F6:S6"/>
    <mergeCell ref="G11:Q11"/>
    <mergeCell ref="U14:U16"/>
    <mergeCell ref="E15:I15"/>
    <mergeCell ref="J15:O15"/>
    <mergeCell ref="A14:A16"/>
    <mergeCell ref="B14:B16"/>
    <mergeCell ref="C14:C16"/>
    <mergeCell ref="D14:D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2018-09-13T07:51:17Z</cp:lastPrinted>
  <dcterms:created xsi:type="dcterms:W3CDTF">1996-10-08T23:32:33Z</dcterms:created>
  <dcterms:modified xsi:type="dcterms:W3CDTF">2021-03-25T08:36:45Z</dcterms:modified>
</cp:coreProperties>
</file>