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W67" i="4"/>
  <c r="W68"/>
  <c r="AW67"/>
  <c r="AW68"/>
  <c r="G19" l="1"/>
  <c r="F19"/>
  <c r="P19"/>
  <c r="U19"/>
  <c r="U20"/>
  <c r="O19"/>
  <c r="V19"/>
  <c r="X19"/>
  <c r="W69"/>
  <c r="V69"/>
  <c r="W23"/>
  <c r="V23"/>
  <c r="I19" l="1"/>
  <c r="P110"/>
  <c r="G110" l="1"/>
  <c r="H110"/>
  <c r="I110"/>
  <c r="G109"/>
  <c r="H109"/>
  <c r="I109"/>
  <c r="G108"/>
  <c r="H108"/>
  <c r="I108"/>
  <c r="G107"/>
  <c r="H107"/>
  <c r="I107"/>
  <c r="G106"/>
  <c r="H106"/>
  <c r="I106"/>
  <c r="G23"/>
  <c r="G22" s="1"/>
  <c r="G21" s="1"/>
  <c r="G26"/>
  <c r="G25" s="1"/>
  <c r="G27"/>
  <c r="G28"/>
  <c r="G29"/>
  <c r="G33"/>
  <c r="G34"/>
  <c r="G32" s="1"/>
  <c r="G35"/>
  <c r="G36"/>
  <c r="G37"/>
  <c r="G38"/>
  <c r="G39"/>
  <c r="G40"/>
  <c r="G41"/>
  <c r="G42"/>
  <c r="G43"/>
  <c r="G44"/>
  <c r="G45"/>
  <c r="G46"/>
  <c r="G47"/>
  <c r="G48"/>
  <c r="G50"/>
  <c r="G49" s="1"/>
  <c r="G51"/>
  <c r="G52"/>
  <c r="G53"/>
  <c r="G54"/>
  <c r="G55"/>
  <c r="G57"/>
  <c r="G58"/>
  <c r="G56" s="1"/>
  <c r="G59"/>
  <c r="G60"/>
  <c r="G61"/>
  <c r="G62"/>
  <c r="G63"/>
  <c r="G64"/>
  <c r="G65"/>
  <c r="G66"/>
  <c r="G67"/>
  <c r="G68"/>
  <c r="G69"/>
  <c r="G71"/>
  <c r="G72"/>
  <c r="G70" s="1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5"/>
  <c r="G104"/>
  <c r="F110"/>
  <c r="F106"/>
  <c r="F107"/>
  <c r="F108"/>
  <c r="F109"/>
  <c r="H105"/>
  <c r="I105"/>
  <c r="F105"/>
  <c r="I104"/>
  <c r="H103"/>
  <c r="I103"/>
  <c r="H102"/>
  <c r="I102"/>
  <c r="H101"/>
  <c r="I101"/>
  <c r="H100"/>
  <c r="I100"/>
  <c r="H99"/>
  <c r="I99"/>
  <c r="H98"/>
  <c r="I98"/>
  <c r="H97"/>
  <c r="I97"/>
  <c r="H96"/>
  <c r="I96"/>
  <c r="H95"/>
  <c r="I95"/>
  <c r="H94"/>
  <c r="I94"/>
  <c r="H93"/>
  <c r="I93"/>
  <c r="H92"/>
  <c r="I92"/>
  <c r="H91"/>
  <c r="I91"/>
  <c r="H90"/>
  <c r="I90"/>
  <c r="H89"/>
  <c r="I89"/>
  <c r="H88"/>
  <c r="I88"/>
  <c r="H87"/>
  <c r="I87"/>
  <c r="H86"/>
  <c r="I86"/>
  <c r="H85"/>
  <c r="I85"/>
  <c r="H84"/>
  <c r="I84"/>
  <c r="H83"/>
  <c r="I83"/>
  <c r="I70" s="1"/>
  <c r="H82"/>
  <c r="I82"/>
  <c r="H81"/>
  <c r="I81"/>
  <c r="H80"/>
  <c r="I80"/>
  <c r="H79"/>
  <c r="I79"/>
  <c r="H78"/>
  <c r="I78"/>
  <c r="H77"/>
  <c r="I77"/>
  <c r="H76"/>
  <c r="I76"/>
  <c r="H75"/>
  <c r="I75"/>
  <c r="H74"/>
  <c r="I74"/>
  <c r="H73"/>
  <c r="I73"/>
  <c r="H72"/>
  <c r="I72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H71"/>
  <c r="I71"/>
  <c r="F71"/>
  <c r="F70" s="1"/>
  <c r="H69"/>
  <c r="I69"/>
  <c r="H68"/>
  <c r="I68"/>
  <c r="H67"/>
  <c r="I67"/>
  <c r="H66"/>
  <c r="I66"/>
  <c r="I56" s="1"/>
  <c r="H65"/>
  <c r="I65"/>
  <c r="H64"/>
  <c r="I64"/>
  <c r="H63"/>
  <c r="I63"/>
  <c r="H62"/>
  <c r="I62"/>
  <c r="H61"/>
  <c r="I61"/>
  <c r="H60"/>
  <c r="I60"/>
  <c r="H59"/>
  <c r="I59"/>
  <c r="H58"/>
  <c r="I58"/>
  <c r="H57"/>
  <c r="I57"/>
  <c r="F58"/>
  <c r="F59"/>
  <c r="F60"/>
  <c r="F61"/>
  <c r="F62"/>
  <c r="F63"/>
  <c r="F64"/>
  <c r="F65"/>
  <c r="F66"/>
  <c r="F67"/>
  <c r="F68"/>
  <c r="F69"/>
  <c r="F57"/>
  <c r="F47"/>
  <c r="F55"/>
  <c r="H55"/>
  <c r="I55"/>
  <c r="H54"/>
  <c r="I54"/>
  <c r="H53"/>
  <c r="I53"/>
  <c r="H52"/>
  <c r="I52"/>
  <c r="H51"/>
  <c r="I51"/>
  <c r="H50"/>
  <c r="I50"/>
  <c r="F49"/>
  <c r="F51"/>
  <c r="F52"/>
  <c r="F53"/>
  <c r="F54"/>
  <c r="F50"/>
  <c r="F20"/>
  <c r="I24"/>
  <c r="H48"/>
  <c r="I48"/>
  <c r="H47"/>
  <c r="I47"/>
  <c r="H46"/>
  <c r="I46"/>
  <c r="H45"/>
  <c r="I45"/>
  <c r="H44"/>
  <c r="I44"/>
  <c r="H43"/>
  <c r="I43"/>
  <c r="H42"/>
  <c r="I42"/>
  <c r="H41"/>
  <c r="I41"/>
  <c r="H40"/>
  <c r="I40"/>
  <c r="H39"/>
  <c r="I39"/>
  <c r="H38"/>
  <c r="I38"/>
  <c r="H37"/>
  <c r="I37"/>
  <c r="H36"/>
  <c r="I36"/>
  <c r="H35"/>
  <c r="I35"/>
  <c r="H34"/>
  <c r="I34"/>
  <c r="F34"/>
  <c r="F35"/>
  <c r="F36"/>
  <c r="F37"/>
  <c r="F38"/>
  <c r="F39"/>
  <c r="F40"/>
  <c r="F41"/>
  <c r="F42"/>
  <c r="F43"/>
  <c r="F44"/>
  <c r="F45"/>
  <c r="F46"/>
  <c r="F48"/>
  <c r="H33"/>
  <c r="I33"/>
  <c r="F33"/>
  <c r="H28"/>
  <c r="H26" s="1"/>
  <c r="H25" s="1"/>
  <c r="I28"/>
  <c r="H29"/>
  <c r="I29"/>
  <c r="F29"/>
  <c r="H27"/>
  <c r="I27"/>
  <c r="I26"/>
  <c r="I25" s="1"/>
  <c r="F28"/>
  <c r="F27"/>
  <c r="F26" s="1"/>
  <c r="I21"/>
  <c r="I20"/>
  <c r="I22"/>
  <c r="H23"/>
  <c r="H22" s="1"/>
  <c r="H21" s="1"/>
  <c r="H20" s="1"/>
  <c r="I23"/>
  <c r="F23"/>
  <c r="W93"/>
  <c r="T93" s="1"/>
  <c r="W92"/>
  <c r="T92" s="1"/>
  <c r="W91"/>
  <c r="T91" s="1"/>
  <c r="W90"/>
  <c r="T90" s="1"/>
  <c r="W89"/>
  <c r="T89" s="1"/>
  <c r="W88"/>
  <c r="T88" s="1"/>
  <c r="W102"/>
  <c r="T102" s="1"/>
  <c r="W101"/>
  <c r="T101" s="1"/>
  <c r="W100"/>
  <c r="W99"/>
  <c r="T99" s="1"/>
  <c r="W98"/>
  <c r="T98" s="1"/>
  <c r="W97"/>
  <c r="W96"/>
  <c r="T96" s="1"/>
  <c r="W73"/>
  <c r="T73" s="1"/>
  <c r="W72"/>
  <c r="T72" s="1"/>
  <c r="W79"/>
  <c r="W78"/>
  <c r="W77"/>
  <c r="W76"/>
  <c r="T76" s="1"/>
  <c r="W75"/>
  <c r="T75" s="1"/>
  <c r="W74"/>
  <c r="T74" s="1"/>
  <c r="W83"/>
  <c r="W82"/>
  <c r="W81"/>
  <c r="W87"/>
  <c r="W86"/>
  <c r="W85"/>
  <c r="W84"/>
  <c r="W39"/>
  <c r="T39" s="1"/>
  <c r="W38"/>
  <c r="W44"/>
  <c r="T44" s="1"/>
  <c r="W41"/>
  <c r="T41" s="1"/>
  <c r="W37"/>
  <c r="T37" s="1"/>
  <c r="W33"/>
  <c r="W29"/>
  <c r="T29" s="1"/>
  <c r="V62"/>
  <c r="X28"/>
  <c r="W28"/>
  <c r="V28"/>
  <c r="V26" s="1"/>
  <c r="W52"/>
  <c r="X67"/>
  <c r="V67"/>
  <c r="V68"/>
  <c r="X68"/>
  <c r="X63"/>
  <c r="W63"/>
  <c r="V63"/>
  <c r="X62"/>
  <c r="W62"/>
  <c r="X23"/>
  <c r="V22"/>
  <c r="V21" s="1"/>
  <c r="V20" s="1"/>
  <c r="X66"/>
  <c r="W66"/>
  <c r="V66"/>
  <c r="W65"/>
  <c r="V65"/>
  <c r="X27"/>
  <c r="X26" s="1"/>
  <c r="X25" s="1"/>
  <c r="U27"/>
  <c r="U110"/>
  <c r="T110" s="1"/>
  <c r="W107"/>
  <c r="W104" s="1"/>
  <c r="V107"/>
  <c r="U38"/>
  <c r="U33"/>
  <c r="U82"/>
  <c r="U83"/>
  <c r="U81"/>
  <c r="U84"/>
  <c r="U86"/>
  <c r="U87"/>
  <c r="U85"/>
  <c r="U53"/>
  <c r="X53"/>
  <c r="X50"/>
  <c r="T50" s="1"/>
  <c r="U51"/>
  <c r="T51" s="1"/>
  <c r="X52"/>
  <c r="U55"/>
  <c r="X55"/>
  <c r="X54"/>
  <c r="X51"/>
  <c r="X59"/>
  <c r="X58"/>
  <c r="T58" s="1"/>
  <c r="T59"/>
  <c r="U57"/>
  <c r="T57" s="1"/>
  <c r="U23"/>
  <c r="U22" s="1"/>
  <c r="X38"/>
  <c r="X34"/>
  <c r="T34" s="1"/>
  <c r="X36"/>
  <c r="T36" s="1"/>
  <c r="T35"/>
  <c r="T40"/>
  <c r="T42"/>
  <c r="T43"/>
  <c r="T45"/>
  <c r="T46"/>
  <c r="T47"/>
  <c r="T48"/>
  <c r="V32"/>
  <c r="V49"/>
  <c r="W49"/>
  <c r="T60"/>
  <c r="T61"/>
  <c r="T64"/>
  <c r="T105"/>
  <c r="T106"/>
  <c r="T108"/>
  <c r="T109"/>
  <c r="T71"/>
  <c r="T77"/>
  <c r="T78"/>
  <c r="T79"/>
  <c r="T80"/>
  <c r="T94"/>
  <c r="T95"/>
  <c r="T97"/>
  <c r="T100"/>
  <c r="T103"/>
  <c r="V70"/>
  <c r="X70"/>
  <c r="X104"/>
  <c r="U32"/>
  <c r="W22"/>
  <c r="W21" s="1"/>
  <c r="W20" s="1"/>
  <c r="AG24"/>
  <c r="AI24"/>
  <c r="AF24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H49"/>
  <c r="AH50"/>
  <c r="AH51"/>
  <c r="AH52"/>
  <c r="AH53"/>
  <c r="AH54"/>
  <c r="AH55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E49"/>
  <c r="AI33"/>
  <c r="AI34"/>
  <c r="AI35"/>
  <c r="AI36"/>
  <c r="AI37"/>
  <c r="AI38"/>
  <c r="AI39"/>
  <c r="AI40"/>
  <c r="AI41"/>
  <c r="AI42"/>
  <c r="AI43"/>
  <c r="AI44"/>
  <c r="AI45"/>
  <c r="AI46"/>
  <c r="AI47"/>
  <c r="AI48"/>
  <c r="AH33"/>
  <c r="AH34"/>
  <c r="AH35"/>
  <c r="AH36"/>
  <c r="AH37"/>
  <c r="AH38"/>
  <c r="AH39"/>
  <c r="AH40"/>
  <c r="AH41"/>
  <c r="AH42"/>
  <c r="AH43"/>
  <c r="AH44"/>
  <c r="AH45"/>
  <c r="AH46"/>
  <c r="AH47"/>
  <c r="AH48"/>
  <c r="AG33"/>
  <c r="AG34"/>
  <c r="AG35"/>
  <c r="AG36"/>
  <c r="AG37"/>
  <c r="AG38"/>
  <c r="AG39"/>
  <c r="AG40"/>
  <c r="AG41"/>
  <c r="AG42"/>
  <c r="AG43"/>
  <c r="AG44"/>
  <c r="AG45"/>
  <c r="AG46"/>
  <c r="AG47"/>
  <c r="AG48"/>
  <c r="AF33"/>
  <c r="AF34"/>
  <c r="AF35"/>
  <c r="AF36"/>
  <c r="AF37"/>
  <c r="AF38"/>
  <c r="AF39"/>
  <c r="AF40"/>
  <c r="AF41"/>
  <c r="AF42"/>
  <c r="AF43"/>
  <c r="AF44"/>
  <c r="AF45"/>
  <c r="AF46"/>
  <c r="AF47"/>
  <c r="AF48"/>
  <c r="AI32"/>
  <c r="AH32"/>
  <c r="AG32"/>
  <c r="AF32"/>
  <c r="AG30"/>
  <c r="AI30"/>
  <c r="AG31"/>
  <c r="AI31"/>
  <c r="AF31"/>
  <c r="AF30"/>
  <c r="AI27"/>
  <c r="AI28"/>
  <c r="AI29"/>
  <c r="AH27"/>
  <c r="AH28"/>
  <c r="AH29"/>
  <c r="AG27"/>
  <c r="AG28"/>
  <c r="AG29"/>
  <c r="AF27"/>
  <c r="AF28"/>
  <c r="AF29"/>
  <c r="AI26"/>
  <c r="AH26"/>
  <c r="AG26"/>
  <c r="AF26"/>
  <c r="AI25"/>
  <c r="AH25"/>
  <c r="AG25"/>
  <c r="AF25"/>
  <c r="AF110"/>
  <c r="AK20"/>
  <c r="AI108"/>
  <c r="AI109"/>
  <c r="AI110"/>
  <c r="AH108"/>
  <c r="AH109"/>
  <c r="AH110"/>
  <c r="AG108"/>
  <c r="AG109"/>
  <c r="AG110"/>
  <c r="AF108"/>
  <c r="AF109"/>
  <c r="AF104"/>
  <c r="AG104"/>
  <c r="AH107"/>
  <c r="AG107"/>
  <c r="AG105"/>
  <c r="AF105"/>
  <c r="AI107"/>
  <c r="AG106"/>
  <c r="AH106"/>
  <c r="AI106"/>
  <c r="AH105"/>
  <c r="AI105"/>
  <c r="AF107"/>
  <c r="AI22"/>
  <c r="AI21" s="1"/>
  <c r="AI20" s="1"/>
  <c r="AH22"/>
  <c r="AH21" s="1"/>
  <c r="AH20" s="1"/>
  <c r="AG22"/>
  <c r="AG21" s="1"/>
  <c r="AG20" s="1"/>
  <c r="AF22"/>
  <c r="AF21" s="1"/>
  <c r="AI23"/>
  <c r="AH23"/>
  <c r="AG23"/>
  <c r="AF23"/>
  <c r="AW93"/>
  <c r="AW92"/>
  <c r="AW91"/>
  <c r="AW90"/>
  <c r="AW89"/>
  <c r="AW88"/>
  <c r="AW102"/>
  <c r="AW101"/>
  <c r="AW99"/>
  <c r="AW98"/>
  <c r="AW97"/>
  <c r="AW96"/>
  <c r="AW73"/>
  <c r="AW72"/>
  <c r="AW79"/>
  <c r="AW78"/>
  <c r="AW77"/>
  <c r="AW76"/>
  <c r="AW74"/>
  <c r="AW81"/>
  <c r="AW84"/>
  <c r="AW39"/>
  <c r="AW44"/>
  <c r="E110" l="1"/>
  <c r="F104"/>
  <c r="H104"/>
  <c r="G31"/>
  <c r="G30" s="1"/>
  <c r="E109"/>
  <c r="H70"/>
  <c r="H56"/>
  <c r="F56"/>
  <c r="F31" s="1"/>
  <c r="F30" s="1"/>
  <c r="I49"/>
  <c r="H49"/>
  <c r="I32"/>
  <c r="I31" s="1"/>
  <c r="I30" s="1"/>
  <c r="H32"/>
  <c r="F32"/>
  <c r="F25"/>
  <c r="F22"/>
  <c r="T83"/>
  <c r="T82"/>
  <c r="T81"/>
  <c r="T87"/>
  <c r="T86"/>
  <c r="W70"/>
  <c r="T85"/>
  <c r="T84"/>
  <c r="W32"/>
  <c r="T33"/>
  <c r="W26"/>
  <c r="W25" s="1"/>
  <c r="T52"/>
  <c r="T67"/>
  <c r="T68"/>
  <c r="T63"/>
  <c r="W56"/>
  <c r="T66"/>
  <c r="T62"/>
  <c r="T65"/>
  <c r="V56"/>
  <c r="V31" s="1"/>
  <c r="V30" s="1"/>
  <c r="T27"/>
  <c r="U26"/>
  <c r="U25" s="1"/>
  <c r="V25"/>
  <c r="T107"/>
  <c r="V104"/>
  <c r="T38"/>
  <c r="U70"/>
  <c r="T53"/>
  <c r="U49"/>
  <c r="T55"/>
  <c r="X49"/>
  <c r="T54"/>
  <c r="T69"/>
  <c r="U56"/>
  <c r="U104"/>
  <c r="U21"/>
  <c r="T23"/>
  <c r="X22"/>
  <c r="X32"/>
  <c r="X56"/>
  <c r="T28"/>
  <c r="AE25"/>
  <c r="AE110"/>
  <c r="AI104"/>
  <c r="AE104" s="1"/>
  <c r="AH104"/>
  <c r="AE23"/>
  <c r="AE21"/>
  <c r="AF20"/>
  <c r="AE20" s="1"/>
  <c r="AE33"/>
  <c r="AW33"/>
  <c r="AW32" s="1"/>
  <c r="AW29"/>
  <c r="AU41"/>
  <c r="AX28"/>
  <c r="AX26" s="1"/>
  <c r="AX25" s="1"/>
  <c r="AW28"/>
  <c r="AV28"/>
  <c r="AU44"/>
  <c r="AU39"/>
  <c r="AU37"/>
  <c r="AU73"/>
  <c r="AU72"/>
  <c r="AU110"/>
  <c r="AU78"/>
  <c r="AU77"/>
  <c r="AU76"/>
  <c r="AU75"/>
  <c r="AU79"/>
  <c r="AU74"/>
  <c r="AU88"/>
  <c r="AU89"/>
  <c r="AU92"/>
  <c r="AU91"/>
  <c r="AU90"/>
  <c r="AU93"/>
  <c r="AU102"/>
  <c r="AU96"/>
  <c r="AU97"/>
  <c r="AU100"/>
  <c r="AU99"/>
  <c r="AU101"/>
  <c r="AU94"/>
  <c r="AU80"/>
  <c r="AX50"/>
  <c r="AW50"/>
  <c r="AW49" s="1"/>
  <c r="AV50"/>
  <c r="AX52"/>
  <c r="AW52"/>
  <c r="AV52"/>
  <c r="AX68"/>
  <c r="AV68"/>
  <c r="AX67"/>
  <c r="AV67"/>
  <c r="AW63"/>
  <c r="AX63"/>
  <c r="AV63"/>
  <c r="AX62"/>
  <c r="AW62"/>
  <c r="AV62"/>
  <c r="AX23"/>
  <c r="AX22" s="1"/>
  <c r="AX21" s="1"/>
  <c r="AX20" s="1"/>
  <c r="AV23"/>
  <c r="AV22" s="1"/>
  <c r="AV21" s="1"/>
  <c r="AV20" s="1"/>
  <c r="AW23"/>
  <c r="AW22" s="1"/>
  <c r="AW21" s="1"/>
  <c r="AW20" s="1"/>
  <c r="AX66"/>
  <c r="AW66"/>
  <c r="AV66"/>
  <c r="AV65"/>
  <c r="AW65"/>
  <c r="AW69"/>
  <c r="AV69"/>
  <c r="AU64"/>
  <c r="AU83"/>
  <c r="AV104"/>
  <c r="AW104"/>
  <c r="AX104"/>
  <c r="AV70"/>
  <c r="AW70"/>
  <c r="AX70"/>
  <c r="AV32"/>
  <c r="AX32"/>
  <c r="AU22"/>
  <c r="AU21"/>
  <c r="AU20"/>
  <c r="AV26"/>
  <c r="AV25" s="1"/>
  <c r="AW26"/>
  <c r="AW25" s="1"/>
  <c r="AU26"/>
  <c r="AX27"/>
  <c r="AU27"/>
  <c r="AW107"/>
  <c r="AV107"/>
  <c r="AU38"/>
  <c r="AU33"/>
  <c r="AU82"/>
  <c r="AU81"/>
  <c r="AU84"/>
  <c r="AU86"/>
  <c r="AU87"/>
  <c r="AU85"/>
  <c r="AX53"/>
  <c r="AU51"/>
  <c r="AU55"/>
  <c r="AX55"/>
  <c r="AX54"/>
  <c r="AX51"/>
  <c r="AX59"/>
  <c r="AX58"/>
  <c r="AU59"/>
  <c r="AU58"/>
  <c r="AX110"/>
  <c r="AU65"/>
  <c r="AU54"/>
  <c r="E108" l="1"/>
  <c r="H31"/>
  <c r="H30" s="1"/>
  <c r="F21"/>
  <c r="T70"/>
  <c r="T32"/>
  <c r="W31"/>
  <c r="W30" s="1"/>
  <c r="W24" s="1"/>
  <c r="T25"/>
  <c r="T26"/>
  <c r="V24"/>
  <c r="G24" s="1"/>
  <c r="T104"/>
  <c r="U31"/>
  <c r="U30" s="1"/>
  <c r="U24" s="1"/>
  <c r="T49"/>
  <c r="T22"/>
  <c r="X21"/>
  <c r="X31"/>
  <c r="X30" s="1"/>
  <c r="X24" s="1"/>
  <c r="T56"/>
  <c r="AX49"/>
  <c r="AV49"/>
  <c r="AW56"/>
  <c r="AX56"/>
  <c r="AT23"/>
  <c r="AV56"/>
  <c r="AT69"/>
  <c r="AT26"/>
  <c r="AU25"/>
  <c r="AT25" s="1"/>
  <c r="AT66"/>
  <c r="AT65"/>
  <c r="AT64"/>
  <c r="AU23"/>
  <c r="AY110"/>
  <c r="AY109"/>
  <c r="AY108"/>
  <c r="AY107"/>
  <c r="AY106"/>
  <c r="AY105"/>
  <c r="AZ104"/>
  <c r="AY104" s="1"/>
  <c r="AY103"/>
  <c r="AY102"/>
  <c r="AY101"/>
  <c r="AY100"/>
  <c r="AY99"/>
  <c r="AY98"/>
  <c r="AY97"/>
  <c r="AY96"/>
  <c r="AY95"/>
  <c r="AY94"/>
  <c r="AY93"/>
  <c r="AY92"/>
  <c r="AY91"/>
  <c r="AY90"/>
  <c r="AY89"/>
  <c r="AY88"/>
  <c r="AY87"/>
  <c r="AY86"/>
  <c r="AY85"/>
  <c r="AY84"/>
  <c r="AY83"/>
  <c r="AY82"/>
  <c r="AY81"/>
  <c r="AY80"/>
  <c r="AY79"/>
  <c r="AY78"/>
  <c r="AY77"/>
  <c r="AY76"/>
  <c r="AY75"/>
  <c r="AY74"/>
  <c r="AY73"/>
  <c r="AY72"/>
  <c r="AY71"/>
  <c r="AZ70"/>
  <c r="AY70" s="1"/>
  <c r="AY69"/>
  <c r="AY68"/>
  <c r="AY67"/>
  <c r="AY66"/>
  <c r="AY65"/>
  <c r="AY64"/>
  <c r="AY63"/>
  <c r="AY62"/>
  <c r="AY61"/>
  <c r="AY60"/>
  <c r="AY59"/>
  <c r="AY58"/>
  <c r="AY57"/>
  <c r="AZ56"/>
  <c r="AY56"/>
  <c r="AY55"/>
  <c r="AY54"/>
  <c r="AY53"/>
  <c r="AY52"/>
  <c r="AY51"/>
  <c r="AY50"/>
  <c r="AZ49"/>
  <c r="AY49"/>
  <c r="AY48"/>
  <c r="AY47"/>
  <c r="AY46"/>
  <c r="AY45"/>
  <c r="AY44"/>
  <c r="AY43"/>
  <c r="AY42"/>
  <c r="AY41"/>
  <c r="AY40"/>
  <c r="AY39"/>
  <c r="AY38"/>
  <c r="AY37"/>
  <c r="AY36"/>
  <c r="AY35"/>
  <c r="AY34"/>
  <c r="AY33"/>
  <c r="AZ32"/>
  <c r="AY32" s="1"/>
  <c r="AZ31"/>
  <c r="AZ30" s="1"/>
  <c r="AY30" s="1"/>
  <c r="AY31"/>
  <c r="AY29"/>
  <c r="AY28"/>
  <c r="AY27"/>
  <c r="AY26"/>
  <c r="AY25"/>
  <c r="AY24"/>
  <c r="AY23"/>
  <c r="AZ22"/>
  <c r="AZ21" s="1"/>
  <c r="BC19"/>
  <c r="BB19"/>
  <c r="BA19"/>
  <c r="AT110"/>
  <c r="AT109"/>
  <c r="AT108"/>
  <c r="AT107"/>
  <c r="AT106"/>
  <c r="AT105"/>
  <c r="AU104"/>
  <c r="AT104" s="1"/>
  <c r="AT103"/>
  <c r="AT102"/>
  <c r="AT101"/>
  <c r="AT100"/>
  <c r="AT99"/>
  <c r="AT98"/>
  <c r="AT97"/>
  <c r="AT96"/>
  <c r="AT95"/>
  <c r="AT94"/>
  <c r="AT93"/>
  <c r="AT92"/>
  <c r="AT91"/>
  <c r="AT90"/>
  <c r="AT89"/>
  <c r="AT88"/>
  <c r="AT87"/>
  <c r="AT86"/>
  <c r="AT85"/>
  <c r="AT84"/>
  <c r="AT83"/>
  <c r="AT82"/>
  <c r="AT81"/>
  <c r="AT80"/>
  <c r="AT79"/>
  <c r="AT78"/>
  <c r="AT77"/>
  <c r="AT76"/>
  <c r="AT75"/>
  <c r="AT74"/>
  <c r="AT73"/>
  <c r="AT72"/>
  <c r="AT71"/>
  <c r="AU70"/>
  <c r="AT68"/>
  <c r="AT67"/>
  <c r="AT63"/>
  <c r="AT62"/>
  <c r="AT61"/>
  <c r="AT60"/>
  <c r="AT59"/>
  <c r="AT58"/>
  <c r="AT57"/>
  <c r="AT55"/>
  <c r="AT54"/>
  <c r="AT53"/>
  <c r="AT52"/>
  <c r="AT51"/>
  <c r="AT50"/>
  <c r="AU49"/>
  <c r="AT48"/>
  <c r="AT47"/>
  <c r="AT46"/>
  <c r="AT45"/>
  <c r="AT44"/>
  <c r="AT43"/>
  <c r="AT42"/>
  <c r="AT41"/>
  <c r="AT40"/>
  <c r="AT39"/>
  <c r="AT38"/>
  <c r="AT37"/>
  <c r="AT36"/>
  <c r="AT35"/>
  <c r="AT34"/>
  <c r="AT33"/>
  <c r="AU32"/>
  <c r="AT32" s="1"/>
  <c r="AT29"/>
  <c r="AT27"/>
  <c r="AF106"/>
  <c r="AE22"/>
  <c r="AE26"/>
  <c r="AE28"/>
  <c r="AE32"/>
  <c r="AE34"/>
  <c r="AE36"/>
  <c r="AE38"/>
  <c r="AE40"/>
  <c r="AE42"/>
  <c r="AE44"/>
  <c r="AE46"/>
  <c r="AE48"/>
  <c r="AE50"/>
  <c r="AE52"/>
  <c r="AE54"/>
  <c r="AE58"/>
  <c r="AE60"/>
  <c r="AE62"/>
  <c r="AE64"/>
  <c r="AE66"/>
  <c r="AE68"/>
  <c r="AE70"/>
  <c r="AE72"/>
  <c r="AE74"/>
  <c r="AE76"/>
  <c r="AE78"/>
  <c r="AE80"/>
  <c r="AE82"/>
  <c r="AE84"/>
  <c r="AE86"/>
  <c r="AE88"/>
  <c r="AE90"/>
  <c r="AE92"/>
  <c r="AE94"/>
  <c r="AE96"/>
  <c r="AE98"/>
  <c r="AE100"/>
  <c r="AE102"/>
  <c r="AE106"/>
  <c r="AE108"/>
  <c r="H24" l="1"/>
  <c r="W19"/>
  <c r="H19" s="1"/>
  <c r="AW31"/>
  <c r="AH56"/>
  <c r="E107"/>
  <c r="T24"/>
  <c r="T19" s="1"/>
  <c r="X20"/>
  <c r="T21"/>
  <c r="T30"/>
  <c r="T31"/>
  <c r="AX31"/>
  <c r="AX30" s="1"/>
  <c r="AX24" s="1"/>
  <c r="AX19" s="1"/>
  <c r="AI19" s="1"/>
  <c r="AT49"/>
  <c r="AV31"/>
  <c r="AV30" s="1"/>
  <c r="AV24" s="1"/>
  <c r="AV19" s="1"/>
  <c r="AG19" s="1"/>
  <c r="AT70"/>
  <c r="AU56"/>
  <c r="AT56" s="1"/>
  <c r="AT22"/>
  <c r="AT28"/>
  <c r="AZ20"/>
  <c r="AY21"/>
  <c r="AY22"/>
  <c r="AT21"/>
  <c r="AE109"/>
  <c r="AE105"/>
  <c r="AE101"/>
  <c r="AE97"/>
  <c r="AE93"/>
  <c r="AE89"/>
  <c r="AE85"/>
  <c r="AE81"/>
  <c r="AE77"/>
  <c r="AE73"/>
  <c r="AE69"/>
  <c r="AE65"/>
  <c r="AE61"/>
  <c r="AE57"/>
  <c r="AE53"/>
  <c r="AE45"/>
  <c r="AE41"/>
  <c r="AE37"/>
  <c r="AE29"/>
  <c r="AE107"/>
  <c r="AE103"/>
  <c r="AE99"/>
  <c r="AE95"/>
  <c r="AE91"/>
  <c r="AE87"/>
  <c r="AE83"/>
  <c r="AE79"/>
  <c r="AE75"/>
  <c r="AE71"/>
  <c r="AE67"/>
  <c r="AE63"/>
  <c r="AE59"/>
  <c r="AE55"/>
  <c r="AE51"/>
  <c r="AE47"/>
  <c r="AE43"/>
  <c r="AE39"/>
  <c r="AE35"/>
  <c r="AE27"/>
  <c r="Q23"/>
  <c r="R69"/>
  <c r="Q69"/>
  <c r="R23"/>
  <c r="S28"/>
  <c r="Q28"/>
  <c r="R28"/>
  <c r="S36"/>
  <c r="S35"/>
  <c r="S34"/>
  <c r="S33"/>
  <c r="AW30" l="1"/>
  <c r="AH31"/>
  <c r="E106"/>
  <c r="T20"/>
  <c r="AU31"/>
  <c r="AU30" s="1"/>
  <c r="AT20"/>
  <c r="AY20"/>
  <c r="AZ19"/>
  <c r="AY19" s="1"/>
  <c r="S20"/>
  <c r="P20"/>
  <c r="S21"/>
  <c r="P21"/>
  <c r="Q22"/>
  <c r="Q21" s="1"/>
  <c r="Q20" s="1"/>
  <c r="R22"/>
  <c r="R21" s="1"/>
  <c r="R20" s="1"/>
  <c r="S22"/>
  <c r="P22"/>
  <c r="P25"/>
  <c r="Q26"/>
  <c r="Q25" s="1"/>
  <c r="R26"/>
  <c r="R25" s="1"/>
  <c r="S26"/>
  <c r="S25" s="1"/>
  <c r="P26"/>
  <c r="Q32"/>
  <c r="R32"/>
  <c r="S32"/>
  <c r="P32"/>
  <c r="Q49"/>
  <c r="R49"/>
  <c r="S49"/>
  <c r="P49"/>
  <c r="Q56"/>
  <c r="Q31" s="1"/>
  <c r="Q30" s="1"/>
  <c r="R56"/>
  <c r="R31" s="1"/>
  <c r="R30" s="1"/>
  <c r="S56"/>
  <c r="P56"/>
  <c r="Q70"/>
  <c r="R70"/>
  <c r="S70"/>
  <c r="P70"/>
  <c r="Q104"/>
  <c r="R104"/>
  <c r="S104"/>
  <c r="P104"/>
  <c r="O23"/>
  <c r="O27"/>
  <c r="O28"/>
  <c r="O29"/>
  <c r="O33"/>
  <c r="O34"/>
  <c r="O35"/>
  <c r="O36"/>
  <c r="O37"/>
  <c r="O38"/>
  <c r="O39"/>
  <c r="O40"/>
  <c r="O41"/>
  <c r="O42"/>
  <c r="O43"/>
  <c r="O44"/>
  <c r="O45"/>
  <c r="O46"/>
  <c r="O47"/>
  <c r="O48"/>
  <c r="O50"/>
  <c r="O51"/>
  <c r="O52"/>
  <c r="O53"/>
  <c r="O54"/>
  <c r="O55"/>
  <c r="O57"/>
  <c r="O58"/>
  <c r="O59"/>
  <c r="O60"/>
  <c r="O61"/>
  <c r="O62"/>
  <c r="O63"/>
  <c r="O64"/>
  <c r="O65"/>
  <c r="O66"/>
  <c r="O67"/>
  <c r="O68"/>
  <c r="O69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5"/>
  <c r="O106"/>
  <c r="O107"/>
  <c r="O108"/>
  <c r="O109"/>
  <c r="O110"/>
  <c r="AR69"/>
  <c r="AQ69"/>
  <c r="AW24" l="1"/>
  <c r="AW19" s="1"/>
  <c r="AH19" s="1"/>
  <c r="AH30"/>
  <c r="E105"/>
  <c r="AU24"/>
  <c r="AT30"/>
  <c r="AT31"/>
  <c r="P31"/>
  <c r="S31"/>
  <c r="R24"/>
  <c r="R19" s="1"/>
  <c r="Q24"/>
  <c r="Q19" s="1"/>
  <c r="O26"/>
  <c r="O25"/>
  <c r="O32"/>
  <c r="O22"/>
  <c r="O21"/>
  <c r="O20"/>
  <c r="O49"/>
  <c r="O56"/>
  <c r="O70"/>
  <c r="O104"/>
  <c r="AQ23"/>
  <c r="AO23" s="1"/>
  <c r="AQ56"/>
  <c r="AQ31" s="1"/>
  <c r="AQ30" s="1"/>
  <c r="AR56"/>
  <c r="AR31" s="1"/>
  <c r="AR30" s="1"/>
  <c r="AS38"/>
  <c r="AO38" s="1"/>
  <c r="AS34"/>
  <c r="AO34" s="1"/>
  <c r="AS36"/>
  <c r="AO36" s="1"/>
  <c r="AS68"/>
  <c r="AS63"/>
  <c r="AO63" s="1"/>
  <c r="AS62"/>
  <c r="AS28"/>
  <c r="AR28"/>
  <c r="AR26" s="1"/>
  <c r="AR25" s="1"/>
  <c r="AQ28"/>
  <c r="AQ26" s="1"/>
  <c r="AQ25" s="1"/>
  <c r="AP26"/>
  <c r="AP25" s="1"/>
  <c r="AP24" s="1"/>
  <c r="AP30"/>
  <c r="AP31"/>
  <c r="AO27"/>
  <c r="AO29"/>
  <c r="AS26"/>
  <c r="AS25" s="1"/>
  <c r="AP20"/>
  <c r="AR20"/>
  <c r="AS20"/>
  <c r="AP22"/>
  <c r="AP21" s="1"/>
  <c r="AR22"/>
  <c r="AR21" s="1"/>
  <c r="AS22"/>
  <c r="AO105"/>
  <c r="AO106"/>
  <c r="AO107"/>
  <c r="AO108"/>
  <c r="AO109"/>
  <c r="AO110"/>
  <c r="AQ104"/>
  <c r="AR104"/>
  <c r="AS104"/>
  <c r="AP104"/>
  <c r="AO104" s="1"/>
  <c r="AQ70"/>
  <c r="AR70"/>
  <c r="AS70"/>
  <c r="AP70"/>
  <c r="AO103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50"/>
  <c r="AO51"/>
  <c r="AO52"/>
  <c r="AO53"/>
  <c r="AO54"/>
  <c r="AO55"/>
  <c r="AO49"/>
  <c r="AQ49"/>
  <c r="AR49"/>
  <c r="AS49"/>
  <c r="AP49"/>
  <c r="AP56"/>
  <c r="AO57"/>
  <c r="AO58"/>
  <c r="AO59"/>
  <c r="AO60"/>
  <c r="AO61"/>
  <c r="AO64"/>
  <c r="AO65"/>
  <c r="AO66"/>
  <c r="AO67"/>
  <c r="AO68"/>
  <c r="AS35"/>
  <c r="AS33"/>
  <c r="AO35"/>
  <c r="AO37"/>
  <c r="AO39"/>
  <c r="AO40"/>
  <c r="AO41"/>
  <c r="AO42"/>
  <c r="AO43"/>
  <c r="AO44"/>
  <c r="AO45"/>
  <c r="AO46"/>
  <c r="AO47"/>
  <c r="AO48"/>
  <c r="AO33"/>
  <c r="AQ32"/>
  <c r="AR32"/>
  <c r="AP32"/>
  <c r="AS23"/>
  <c r="AH24" l="1"/>
  <c r="AE24" s="1"/>
  <c r="AE30"/>
  <c r="E104"/>
  <c r="AU19"/>
  <c r="AT24"/>
  <c r="S30"/>
  <c r="P30"/>
  <c r="O31"/>
  <c r="AQ22"/>
  <c r="AQ21" s="1"/>
  <c r="AQ20" s="1"/>
  <c r="AR24"/>
  <c r="AR19" s="1"/>
  <c r="AO69"/>
  <c r="AQ24"/>
  <c r="AS56"/>
  <c r="AS31" s="1"/>
  <c r="AS30" s="1"/>
  <c r="AS24" s="1"/>
  <c r="AO62"/>
  <c r="AO28"/>
  <c r="AO25"/>
  <c r="AO26"/>
  <c r="AP19"/>
  <c r="AS21"/>
  <c r="AO70"/>
  <c r="AS32"/>
  <c r="AO32" s="1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9"/>
  <c r="K19"/>
  <c r="K24"/>
  <c r="K25"/>
  <c r="K26"/>
  <c r="K30"/>
  <c r="K31"/>
  <c r="K32"/>
  <c r="K49"/>
  <c r="K56"/>
  <c r="K70"/>
  <c r="K104"/>
  <c r="K50"/>
  <c r="K34"/>
  <c r="AD20"/>
  <c r="AD21"/>
  <c r="AD22"/>
  <c r="AD104"/>
  <c r="AD56"/>
  <c r="AD49"/>
  <c r="AD32"/>
  <c r="AD25"/>
  <c r="AD26"/>
  <c r="AJ20"/>
  <c r="AJ21"/>
  <c r="AJ22"/>
  <c r="AJ23"/>
  <c r="AJ24"/>
  <c r="AJ25"/>
  <c r="AJ26"/>
  <c r="AJ27"/>
  <c r="AJ28"/>
  <c r="AJ29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K32"/>
  <c r="AK22"/>
  <c r="AK21"/>
  <c r="AK104"/>
  <c r="AK70"/>
  <c r="AK49"/>
  <c r="AK56"/>
  <c r="AE56" s="1"/>
  <c r="D22"/>
  <c r="D21"/>
  <c r="D20"/>
  <c r="D25"/>
  <c r="D26"/>
  <c r="D56"/>
  <c r="D31"/>
  <c r="D30"/>
  <c r="D24"/>
  <c r="D19"/>
  <c r="D70"/>
  <c r="D104"/>
  <c r="AD31"/>
  <c r="AD30"/>
  <c r="AD24"/>
  <c r="E103" l="1"/>
  <c r="AJ56"/>
  <c r="AK31"/>
  <c r="AT19"/>
  <c r="S24"/>
  <c r="P24"/>
  <c r="F24" s="1"/>
  <c r="O30"/>
  <c r="AO22"/>
  <c r="AO21"/>
  <c r="AO20" s="1"/>
  <c r="AQ19"/>
  <c r="AS19"/>
  <c r="AO24"/>
  <c r="AO56"/>
  <c r="AO31"/>
  <c r="AO30"/>
  <c r="E102" l="1"/>
  <c r="AE31"/>
  <c r="AJ31"/>
  <c r="AK30"/>
  <c r="S19"/>
  <c r="O24"/>
  <c r="AO19"/>
  <c r="E101" l="1"/>
  <c r="AK19"/>
  <c r="AJ30"/>
  <c r="E100" l="1"/>
  <c r="AJ19"/>
  <c r="AF19"/>
  <c r="AE19" s="1"/>
  <c r="E99" l="1"/>
  <c r="E98" l="1"/>
  <c r="E97" l="1"/>
  <c r="E96" l="1"/>
  <c r="E95" l="1"/>
  <c r="E94" l="1"/>
  <c r="E93" l="1"/>
  <c r="E92" l="1"/>
  <c r="E91" l="1"/>
  <c r="E90" l="1"/>
  <c r="E89" l="1"/>
  <c r="E88" l="1"/>
  <c r="E87" l="1"/>
  <c r="E86" l="1"/>
  <c r="E85" l="1"/>
  <c r="E84" l="1"/>
  <c r="E83" l="1"/>
  <c r="E82" l="1"/>
  <c r="E81" l="1"/>
  <c r="E80" l="1"/>
  <c r="E79" l="1"/>
  <c r="E78" l="1"/>
  <c r="E77" l="1"/>
  <c r="E76" l="1"/>
  <c r="E75" l="1"/>
  <c r="E74" l="1"/>
  <c r="E73" l="1"/>
  <c r="E72" l="1"/>
  <c r="E71" l="1"/>
  <c r="E70" l="1"/>
  <c r="E69" l="1"/>
  <c r="E68" l="1"/>
  <c r="E67" l="1"/>
  <c r="E66" l="1"/>
  <c r="E65" l="1"/>
  <c r="E64" l="1"/>
  <c r="E63" l="1"/>
  <c r="E62" l="1"/>
  <c r="E61" l="1"/>
  <c r="E60" l="1"/>
  <c r="E59" l="1"/>
  <c r="E58" l="1"/>
  <c r="E57" l="1"/>
  <c r="E56" l="1"/>
  <c r="E55" l="1"/>
  <c r="E54" l="1"/>
  <c r="E53" l="1"/>
  <c r="E52" l="1"/>
  <c r="E51" l="1"/>
  <c r="E50" l="1"/>
  <c r="E49" l="1"/>
  <c r="E48" l="1"/>
  <c r="E47" l="1"/>
  <c r="E46" l="1"/>
  <c r="E45" l="1"/>
  <c r="E44" l="1"/>
  <c r="E43" l="1"/>
  <c r="E42" l="1"/>
  <c r="E41" l="1"/>
  <c r="E40" l="1"/>
  <c r="E39" l="1"/>
  <c r="E38" l="1"/>
  <c r="E37" l="1"/>
  <c r="E36" l="1"/>
  <c r="E35" l="1"/>
  <c r="E34" l="1"/>
  <c r="E33" l="1"/>
  <c r="E32" l="1"/>
  <c r="E31" l="1"/>
  <c r="E30" l="1"/>
  <c r="E29" l="1"/>
  <c r="E28" l="1"/>
  <c r="E27" l="1"/>
  <c r="E26" l="1"/>
  <c r="E25" l="1"/>
  <c r="E24" l="1"/>
  <c r="E23" l="1"/>
  <c r="E22" l="1"/>
  <c r="G20" l="1"/>
  <c r="E20" s="1"/>
  <c r="E19" s="1"/>
  <c r="E21"/>
</calcChain>
</file>

<file path=xl/sharedStrings.xml><?xml version="1.0" encoding="utf-8"?>
<sst xmlns="http://schemas.openxmlformats.org/spreadsheetml/2006/main" count="867" uniqueCount="188">
  <si>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</si>
  <si>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</si>
  <si>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</si>
  <si>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</si>
  <si>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</si>
  <si>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</si>
  <si>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</si>
  <si>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</si>
  <si>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</si>
  <si>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</si>
  <si>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</si>
  <si>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</si>
  <si>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</si>
  <si>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</si>
  <si>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</si>
  <si>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</si>
  <si>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</si>
  <si>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</si>
  <si>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</si>
  <si>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</si>
  <si>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</si>
  <si>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</si>
  <si>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</si>
  <si>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</si>
  <si>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</si>
  <si>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</si>
  <si>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</si>
  <si>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</si>
  <si>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</si>
  <si>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</si>
  <si>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</si>
  <si>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</si>
  <si>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</si>
  <si>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</si>
  <si>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</si>
  <si>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</si>
  <si>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</si>
  <si>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</si>
  <si>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</si>
  <si>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</si>
  <si>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</si>
  <si>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</si>
  <si>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</si>
  <si>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</si>
  <si>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</si>
  <si>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</si>
  <si>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</si>
  <si>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</si>
  <si>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</si>
  <si>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</si>
  <si>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</si>
  <si>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</si>
  <si>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</si>
  <si>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</si>
  <si>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</si>
  <si>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</si>
  <si>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</si>
  <si>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</si>
  <si>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</si>
  <si>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</si>
  <si>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</si>
  <si>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</si>
  <si>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</si>
  <si>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</si>
  <si>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</si>
  <si>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</si>
  <si>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</si>
  <si>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</si>
  <si>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</si>
  <si>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</si>
  <si>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</si>
  <si>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</si>
  <si>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</si>
  <si>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Номер группы инвести-
ционных проектов</t>
  </si>
  <si>
    <t>Приложение N 17
к приказу Минэнерго России
от 25.04.2018 N 320</t>
  </si>
  <si>
    <t>Идентификатор инвести-
ционного
проекта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</si>
  <si>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</si>
  <si>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</si>
  <si>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</si>
  <si>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</si>
  <si>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</si>
  <si>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</si>
  <si>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</si>
  <si>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</si>
  <si>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</si>
  <si>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</si>
  <si>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</si>
  <si>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</si>
  <si>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</si>
  <si>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</si>
  <si>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</si>
  <si>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</si>
  <si>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</si>
  <si>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</si>
  <si>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</si>
  <si>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</si>
  <si>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</si>
  <si>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</si>
  <si>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</si>
  <si>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</si>
  <si>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</si>
  <si>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</si>
  <si>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</si>
  <si>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</si>
  <si>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</si>
  <si>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</si>
  <si>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</si>
  <si>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</si>
  <si>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</si>
  <si>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</si>
  <si>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</si>
  <si>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</si>
  <si>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</si>
  <si>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</si>
  <si>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</si>
  <si>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</si>
  <si>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</si>
  <si>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</si>
  <si>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</si>
  <si>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</si>
  <si>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</si>
  <si>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</si>
  <si>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</si>
  <si>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</si>
  <si>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</si>
  <si>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</si>
  <si>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</si>
  <si>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</si>
  <si>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</si>
  <si>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</si>
  <si>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</si>
  <si>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</si>
  <si>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</si>
  <si>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</si>
  <si>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</si>
  <si>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</si>
  <si>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</si>
  <si>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</si>
  <si>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</si>
  <si>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</si>
  <si>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</si>
  <si>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</si>
  <si>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</si>
  <si>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</si>
  <si>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</si>
  <si>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</si>
  <si>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</si>
  <si>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</si>
  <si>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</si>
  <si>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</si>
  <si>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</si>
  <si>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</si>
  <si>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</si>
  <si>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</si>
  <si>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</si>
  <si>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</si>
  <si>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</si>
  <si>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</si>
  <si>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</si>
  <si>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</si>
  <si>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</si>
  <si>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</si>
  <si>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</si>
  <si>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</si>
  <si>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</si>
  <si>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</si>
  <si>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</si>
  <si>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</si>
  <si>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</si>
  <si>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</si>
  <si>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</si>
  <si>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</si>
  <si>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</si>
  <si>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</si>
  <si>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</si>
  <si>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</si>
  <si>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</si>
  <si>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</si>
  <si>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</si>
  <si>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</si>
  <si>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</si>
  <si>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</si>
  <si>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</si>
  <si>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Финансирование капитальных вложений года 2021, млн. рублей (с НДС)</t>
  </si>
  <si>
    <t>Освоение капитальных вложений года 2021, млн. рублей (без НДС)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</si>
  <si>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</si>
  <si>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</si>
  <si>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III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</si>
</sst>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8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49" fontId="5" fillId="0" borderId="15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C110"/>
  <sheetViews>
    <sheetView showGridLines="0" tabSelected="1" workbookViewId="0">
      <selection activeCell="AT1" sqref="AT1:AX1048576"/>
    </sheetView>
  </sheetViews>
  <sheetFormatPr defaultRowHeight="11.25"/>
  <cols>
    <col min="1" max="1" width="7.7109375" style="1" customWidth="1"/>
    <col min="2" max="2" width="26.28515625" style="1" customWidth="1"/>
    <col min="3" max="3" width="11.85546875" style="1" customWidth="1"/>
    <col min="4" max="4" width="8.140625" style="38" customWidth="1"/>
    <col min="5" max="5" width="6" style="38" customWidth="1"/>
    <col min="6" max="6" width="6.42578125" style="38" customWidth="1"/>
    <col min="7" max="14" width="6.42578125" style="27" customWidth="1"/>
    <col min="15" max="15" width="9.85546875" style="27" customWidth="1"/>
    <col min="16" max="19" width="6.42578125" style="27" customWidth="1"/>
    <col min="20" max="20" width="5.140625" style="27" customWidth="1"/>
    <col min="21" max="29" width="6.42578125" style="27" customWidth="1"/>
    <col min="30" max="30" width="6.42578125" style="38" customWidth="1"/>
    <col min="31" max="31" width="12.28515625" style="27" customWidth="1"/>
    <col min="32" max="32" width="6.42578125" style="38" customWidth="1"/>
    <col min="33" max="36" width="6.42578125" style="27" customWidth="1"/>
    <col min="37" max="37" width="6.85546875" style="38" customWidth="1"/>
    <col min="38" max="40" width="6.42578125" style="27" customWidth="1"/>
    <col min="41" max="41" width="7.140625" style="27" customWidth="1"/>
    <col min="42" max="45" width="6.42578125" style="27" customWidth="1"/>
    <col min="46" max="46" width="12.7109375" style="27" customWidth="1"/>
    <col min="47" max="55" width="6.42578125" style="27" customWidth="1"/>
    <col min="56" max="56" width="9.28515625" style="1" customWidth="1"/>
    <col min="57" max="16384" width="9.140625" style="1"/>
  </cols>
  <sheetData>
    <row r="1" spans="1:55" ht="39.75" customHeight="1">
      <c r="A1" s="56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BC1" s="55"/>
    </row>
    <row r="2" spans="1:55" ht="21" customHeight="1">
      <c r="AX2" s="61"/>
      <c r="AY2" s="61"/>
      <c r="AZ2" s="61"/>
      <c r="BA2" s="61"/>
      <c r="BB2" s="61"/>
      <c r="BC2" s="61"/>
    </row>
    <row r="3" spans="1:55" ht="15.75" customHeight="1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39"/>
      <c r="AE3" s="33"/>
      <c r="AF3" s="39"/>
      <c r="AG3" s="33"/>
      <c r="AH3" s="33"/>
      <c r="AI3" s="33"/>
      <c r="AJ3" s="33"/>
      <c r="AK3" s="39"/>
      <c r="AL3" s="33"/>
      <c r="AM3" s="33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</row>
    <row r="4" spans="1:55" ht="15">
      <c r="A4" s="3"/>
      <c r="B4" s="3"/>
      <c r="C4" s="3"/>
      <c r="D4" s="40"/>
      <c r="E4" s="40"/>
      <c r="F4" s="40"/>
      <c r="G4" s="28"/>
      <c r="H4" s="28"/>
      <c r="I4" s="28"/>
      <c r="J4" s="53" t="s">
        <v>1</v>
      </c>
      <c r="K4" s="58" t="s">
        <v>187</v>
      </c>
      <c r="L4" s="58"/>
      <c r="M4" s="62" t="s">
        <v>2</v>
      </c>
      <c r="N4" s="62"/>
      <c r="O4" s="58" t="s">
        <v>182</v>
      </c>
      <c r="P4" s="58"/>
      <c r="Q4" s="28" t="s">
        <v>3</v>
      </c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39"/>
      <c r="AE4" s="34"/>
      <c r="AF4" s="39"/>
      <c r="AG4" s="34"/>
      <c r="AH4" s="34"/>
      <c r="AI4" s="34"/>
      <c r="AJ4" s="34"/>
      <c r="AK4" s="39"/>
      <c r="AL4" s="34"/>
      <c r="AM4" s="34"/>
    </row>
    <row r="5" spans="1:55" ht="9" customHeight="1">
      <c r="A5" s="3"/>
      <c r="B5" s="3"/>
      <c r="C5" s="3"/>
      <c r="D5" s="40"/>
      <c r="E5" s="40"/>
      <c r="F5" s="40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9"/>
      <c r="AE5" s="34"/>
      <c r="AF5" s="39"/>
      <c r="AG5" s="34"/>
      <c r="AH5" s="34"/>
      <c r="AI5" s="34"/>
      <c r="AJ5" s="34"/>
      <c r="AK5" s="39"/>
      <c r="AL5" s="34"/>
      <c r="AM5" s="34"/>
    </row>
    <row r="6" spans="1:55" ht="15.75" customHeight="1">
      <c r="A6" s="3"/>
      <c r="B6" s="3"/>
      <c r="C6" s="3"/>
      <c r="D6" s="40"/>
      <c r="E6" s="40"/>
      <c r="F6" s="40"/>
      <c r="G6" s="28"/>
      <c r="H6" s="28"/>
      <c r="I6" s="28"/>
      <c r="J6" s="28"/>
      <c r="K6" s="54" t="s">
        <v>4</v>
      </c>
      <c r="L6" s="68" t="s">
        <v>185</v>
      </c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41"/>
      <c r="AB6" s="41"/>
      <c r="AC6" s="41"/>
      <c r="AD6" s="39"/>
      <c r="AE6" s="33"/>
      <c r="AF6" s="39"/>
      <c r="AG6" s="33"/>
      <c r="AH6" s="33"/>
      <c r="AI6" s="33"/>
      <c r="AJ6" s="33"/>
      <c r="AK6" s="39"/>
      <c r="AL6" s="33"/>
      <c r="AM6" s="33"/>
      <c r="AN6" s="50"/>
      <c r="AO6" s="50"/>
    </row>
    <row r="7" spans="1:55" ht="16.5" customHeight="1">
      <c r="A7" s="3"/>
      <c r="B7" s="3"/>
      <c r="C7" s="3"/>
      <c r="D7" s="40"/>
      <c r="E7" s="40"/>
      <c r="F7" s="40"/>
      <c r="G7" s="28"/>
      <c r="H7" s="28"/>
      <c r="I7" s="28"/>
      <c r="J7" s="28"/>
      <c r="K7" s="28"/>
      <c r="L7" s="64" t="s">
        <v>5</v>
      </c>
      <c r="M7" s="64"/>
      <c r="N7" s="64"/>
      <c r="O7" s="64"/>
      <c r="P7" s="64"/>
      <c r="Q7" s="64"/>
      <c r="R7" s="64"/>
      <c r="S7" s="64"/>
      <c r="T7" s="64"/>
      <c r="U7" s="64"/>
      <c r="V7" s="64"/>
      <c r="W7" s="42"/>
      <c r="X7" s="42"/>
      <c r="Y7" s="42"/>
      <c r="Z7" s="42"/>
      <c r="AA7" s="42"/>
      <c r="AB7" s="42"/>
      <c r="AC7" s="42"/>
      <c r="AD7" s="39"/>
      <c r="AE7" s="35"/>
      <c r="AF7" s="39"/>
      <c r="AG7" s="35"/>
      <c r="AH7" s="35"/>
      <c r="AI7" s="35"/>
      <c r="AJ7" s="35"/>
      <c r="AK7" s="39"/>
      <c r="AL7" s="35"/>
      <c r="AM7" s="35"/>
      <c r="AN7" s="29"/>
      <c r="AO7" s="29"/>
    </row>
    <row r="8" spans="1:55" ht="9" customHeight="1">
      <c r="A8" s="3"/>
      <c r="B8" s="3"/>
      <c r="C8" s="3"/>
      <c r="D8" s="40"/>
      <c r="E8" s="40"/>
      <c r="F8" s="40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39"/>
      <c r="AE8" s="34"/>
      <c r="AF8" s="39"/>
      <c r="AG8" s="34"/>
      <c r="AH8" s="34"/>
      <c r="AI8" s="34"/>
      <c r="AJ8" s="34"/>
      <c r="AK8" s="39"/>
      <c r="AL8" s="34"/>
      <c r="AM8" s="34"/>
    </row>
    <row r="9" spans="1:55" ht="15">
      <c r="A9" s="3"/>
      <c r="B9" s="3"/>
      <c r="C9" s="3"/>
      <c r="D9" s="40"/>
      <c r="E9" s="40"/>
      <c r="F9" s="40"/>
      <c r="G9" s="28"/>
      <c r="H9" s="28"/>
      <c r="I9" s="28"/>
      <c r="J9" s="28"/>
      <c r="K9" s="28"/>
      <c r="L9" s="28"/>
      <c r="M9" s="28"/>
      <c r="N9" s="53" t="s">
        <v>6</v>
      </c>
      <c r="O9" s="58" t="s">
        <v>182</v>
      </c>
      <c r="P9" s="58"/>
      <c r="Q9" s="28" t="s">
        <v>7</v>
      </c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39"/>
      <c r="AE9" s="34"/>
      <c r="AF9" s="39"/>
      <c r="AG9" s="34"/>
      <c r="AH9" s="34"/>
      <c r="AI9" s="34"/>
      <c r="AJ9" s="34"/>
      <c r="AK9" s="39"/>
      <c r="AL9" s="34"/>
      <c r="AM9" s="34"/>
    </row>
    <row r="10" spans="1:55" ht="9" customHeight="1">
      <c r="A10" s="3"/>
      <c r="B10" s="3"/>
      <c r="C10" s="3"/>
      <c r="D10" s="40"/>
      <c r="E10" s="40"/>
      <c r="F10" s="40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39"/>
      <c r="AE10" s="34"/>
      <c r="AF10" s="39"/>
      <c r="AG10" s="34"/>
      <c r="AH10" s="34"/>
      <c r="AI10" s="34"/>
      <c r="AJ10" s="34"/>
      <c r="AK10" s="39"/>
      <c r="AL10" s="34"/>
      <c r="AM10" s="34"/>
    </row>
    <row r="11" spans="1:55" ht="15">
      <c r="A11" s="3"/>
      <c r="B11" s="3"/>
      <c r="C11" s="3"/>
      <c r="D11" s="40"/>
      <c r="E11" s="40"/>
      <c r="F11" s="40"/>
      <c r="G11" s="28"/>
      <c r="H11" s="28"/>
      <c r="I11" s="28"/>
      <c r="J11" s="28"/>
      <c r="K11" s="28"/>
      <c r="L11" s="28"/>
      <c r="M11" s="53" t="s">
        <v>8</v>
      </c>
      <c r="N11" s="49" t="s">
        <v>186</v>
      </c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3"/>
      <c r="AD11" s="44"/>
      <c r="AE11" s="36"/>
      <c r="AF11" s="44"/>
      <c r="AG11" s="36"/>
      <c r="AH11" s="36"/>
      <c r="AI11" s="36"/>
      <c r="AJ11" s="36"/>
      <c r="AK11" s="44"/>
      <c r="AL11" s="36"/>
      <c r="AM11" s="36"/>
      <c r="AN11" s="51"/>
      <c r="AO11" s="51"/>
      <c r="AP11" s="51"/>
    </row>
    <row r="12" spans="1:55" ht="15" customHeight="1">
      <c r="N12" s="64" t="s">
        <v>9</v>
      </c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29"/>
      <c r="Z12" s="29"/>
      <c r="AA12" s="29"/>
      <c r="AB12" s="29"/>
      <c r="AC12" s="29"/>
      <c r="AE12" s="29"/>
      <c r="AG12" s="29"/>
      <c r="AH12" s="29"/>
      <c r="AI12" s="29"/>
      <c r="AJ12" s="29"/>
      <c r="AL12" s="29"/>
      <c r="AM12" s="29"/>
      <c r="AN12" s="29"/>
      <c r="AO12" s="29"/>
      <c r="AP12" s="29"/>
    </row>
    <row r="13" spans="1:55" ht="9" customHeight="1">
      <c r="G13" s="29"/>
      <c r="H13" s="29"/>
      <c r="I13" s="29"/>
    </row>
    <row r="14" spans="1:55" ht="15" customHeight="1">
      <c r="A14" s="71" t="s">
        <v>73</v>
      </c>
      <c r="B14" s="71" t="s">
        <v>10</v>
      </c>
      <c r="C14" s="71" t="s">
        <v>75</v>
      </c>
      <c r="D14" s="69" t="s">
        <v>183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3" t="s">
        <v>184</v>
      </c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5"/>
    </row>
    <row r="15" spans="1:55" ht="15" customHeight="1">
      <c r="A15" s="72"/>
      <c r="B15" s="72"/>
      <c r="C15" s="72"/>
      <c r="D15" s="37" t="s">
        <v>11</v>
      </c>
      <c r="E15" s="76" t="s">
        <v>12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37" t="s">
        <v>11</v>
      </c>
      <c r="AE15" s="65" t="s">
        <v>12</v>
      </c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7"/>
    </row>
    <row r="16" spans="1:55" ht="15" customHeight="1">
      <c r="A16" s="72"/>
      <c r="B16" s="72"/>
      <c r="C16" s="72"/>
      <c r="D16" s="59" t="s">
        <v>13</v>
      </c>
      <c r="E16" s="65" t="s">
        <v>13</v>
      </c>
      <c r="F16" s="66"/>
      <c r="G16" s="66"/>
      <c r="H16" s="66"/>
      <c r="I16" s="67"/>
      <c r="J16" s="65" t="s">
        <v>14</v>
      </c>
      <c r="K16" s="66"/>
      <c r="L16" s="66"/>
      <c r="M16" s="66"/>
      <c r="N16" s="67"/>
      <c r="O16" s="65" t="s">
        <v>15</v>
      </c>
      <c r="P16" s="66"/>
      <c r="Q16" s="66"/>
      <c r="R16" s="66"/>
      <c r="S16" s="67"/>
      <c r="T16" s="65" t="s">
        <v>16</v>
      </c>
      <c r="U16" s="66"/>
      <c r="V16" s="66"/>
      <c r="W16" s="66"/>
      <c r="X16" s="67"/>
      <c r="Y16" s="65" t="s">
        <v>17</v>
      </c>
      <c r="Z16" s="66"/>
      <c r="AA16" s="66"/>
      <c r="AB16" s="66"/>
      <c r="AC16" s="66"/>
      <c r="AD16" s="59" t="s">
        <v>13</v>
      </c>
      <c r="AE16" s="65" t="s">
        <v>13</v>
      </c>
      <c r="AF16" s="66"/>
      <c r="AG16" s="66"/>
      <c r="AH16" s="66"/>
      <c r="AI16" s="67"/>
      <c r="AJ16" s="65" t="s">
        <v>14</v>
      </c>
      <c r="AK16" s="66"/>
      <c r="AL16" s="66"/>
      <c r="AM16" s="66"/>
      <c r="AN16" s="67"/>
      <c r="AO16" s="65" t="s">
        <v>15</v>
      </c>
      <c r="AP16" s="66"/>
      <c r="AQ16" s="66"/>
      <c r="AR16" s="66"/>
      <c r="AS16" s="67"/>
      <c r="AT16" s="65" t="s">
        <v>16</v>
      </c>
      <c r="AU16" s="66"/>
      <c r="AV16" s="66"/>
      <c r="AW16" s="66"/>
      <c r="AX16" s="67"/>
      <c r="AY16" s="65" t="s">
        <v>17</v>
      </c>
      <c r="AZ16" s="66"/>
      <c r="BA16" s="66"/>
      <c r="BB16" s="66"/>
      <c r="BC16" s="67"/>
    </row>
    <row r="17" spans="1:55" ht="108" customHeight="1">
      <c r="A17" s="72"/>
      <c r="B17" s="72"/>
      <c r="C17" s="72"/>
      <c r="D17" s="60"/>
      <c r="E17" s="30" t="s">
        <v>18</v>
      </c>
      <c r="F17" s="30" t="s">
        <v>19</v>
      </c>
      <c r="G17" s="30" t="s">
        <v>20</v>
      </c>
      <c r="H17" s="30" t="s">
        <v>21</v>
      </c>
      <c r="I17" s="30" t="s">
        <v>22</v>
      </c>
      <c r="J17" s="30" t="s">
        <v>18</v>
      </c>
      <c r="K17" s="30" t="s">
        <v>19</v>
      </c>
      <c r="L17" s="30" t="s">
        <v>20</v>
      </c>
      <c r="M17" s="30" t="s">
        <v>21</v>
      </c>
      <c r="N17" s="30" t="s">
        <v>22</v>
      </c>
      <c r="O17" s="30" t="s">
        <v>18</v>
      </c>
      <c r="P17" s="30" t="s">
        <v>19</v>
      </c>
      <c r="Q17" s="30" t="s">
        <v>20</v>
      </c>
      <c r="R17" s="30" t="s">
        <v>21</v>
      </c>
      <c r="S17" s="30" t="s">
        <v>22</v>
      </c>
      <c r="T17" s="30" t="s">
        <v>18</v>
      </c>
      <c r="U17" s="30" t="s">
        <v>19</v>
      </c>
      <c r="V17" s="30" t="s">
        <v>20</v>
      </c>
      <c r="W17" s="30" t="s">
        <v>21</v>
      </c>
      <c r="X17" s="30" t="s">
        <v>22</v>
      </c>
      <c r="Y17" s="30" t="s">
        <v>18</v>
      </c>
      <c r="Z17" s="30" t="s">
        <v>19</v>
      </c>
      <c r="AA17" s="30" t="s">
        <v>20</v>
      </c>
      <c r="AB17" s="30" t="s">
        <v>21</v>
      </c>
      <c r="AC17" s="30" t="s">
        <v>22</v>
      </c>
      <c r="AD17" s="60"/>
      <c r="AE17" s="30" t="s">
        <v>18</v>
      </c>
      <c r="AF17" s="30" t="s">
        <v>19</v>
      </c>
      <c r="AG17" s="30" t="s">
        <v>20</v>
      </c>
      <c r="AH17" s="30" t="s">
        <v>21</v>
      </c>
      <c r="AI17" s="30" t="s">
        <v>22</v>
      </c>
      <c r="AJ17" s="30" t="s">
        <v>18</v>
      </c>
      <c r="AK17" s="30" t="s">
        <v>19</v>
      </c>
      <c r="AL17" s="30" t="s">
        <v>20</v>
      </c>
      <c r="AM17" s="30" t="s">
        <v>21</v>
      </c>
      <c r="AN17" s="30" t="s">
        <v>22</v>
      </c>
      <c r="AO17" s="30" t="s">
        <v>18</v>
      </c>
      <c r="AP17" s="30" t="s">
        <v>19</v>
      </c>
      <c r="AQ17" s="30" t="s">
        <v>20</v>
      </c>
      <c r="AR17" s="30" t="s">
        <v>21</v>
      </c>
      <c r="AS17" s="30" t="s">
        <v>22</v>
      </c>
      <c r="AT17" s="30" t="s">
        <v>18</v>
      </c>
      <c r="AU17" s="30" t="s">
        <v>19</v>
      </c>
      <c r="AV17" s="30" t="s">
        <v>20</v>
      </c>
      <c r="AW17" s="30" t="s">
        <v>21</v>
      </c>
      <c r="AX17" s="30" t="s">
        <v>22</v>
      </c>
      <c r="AY17" s="30" t="s">
        <v>18</v>
      </c>
      <c r="AZ17" s="30" t="s">
        <v>19</v>
      </c>
      <c r="BA17" s="30" t="s">
        <v>20</v>
      </c>
      <c r="BB17" s="30" t="s">
        <v>21</v>
      </c>
      <c r="BC17" s="30" t="s">
        <v>22</v>
      </c>
    </row>
    <row r="18" spans="1:55" ht="13.5" customHeight="1">
      <c r="A18" s="2">
        <v>1</v>
      </c>
      <c r="B18" s="2">
        <v>2</v>
      </c>
      <c r="C18" s="2">
        <v>3</v>
      </c>
      <c r="D18" s="32">
        <v>4</v>
      </c>
      <c r="E18" s="32" t="s">
        <v>23</v>
      </c>
      <c r="F18" s="32" t="s">
        <v>24</v>
      </c>
      <c r="G18" s="31" t="s">
        <v>25</v>
      </c>
      <c r="H18" s="31" t="s">
        <v>26</v>
      </c>
      <c r="I18" s="31" t="s">
        <v>27</v>
      </c>
      <c r="J18" s="31" t="s">
        <v>28</v>
      </c>
      <c r="K18" s="31" t="s">
        <v>29</v>
      </c>
      <c r="L18" s="31" t="s">
        <v>30</v>
      </c>
      <c r="M18" s="31" t="s">
        <v>31</v>
      </c>
      <c r="N18" s="31" t="s">
        <v>32</v>
      </c>
      <c r="O18" s="31" t="s">
        <v>33</v>
      </c>
      <c r="P18" s="31" t="s">
        <v>34</v>
      </c>
      <c r="Q18" s="31" t="s">
        <v>35</v>
      </c>
      <c r="R18" s="31" t="s">
        <v>36</v>
      </c>
      <c r="S18" s="31" t="s">
        <v>37</v>
      </c>
      <c r="T18" s="31" t="s">
        <v>38</v>
      </c>
      <c r="U18" s="31" t="s">
        <v>39</v>
      </c>
      <c r="V18" s="31" t="s">
        <v>40</v>
      </c>
      <c r="W18" s="31" t="s">
        <v>41</v>
      </c>
      <c r="X18" s="31" t="s">
        <v>42</v>
      </c>
      <c r="Y18" s="31" t="s">
        <v>43</v>
      </c>
      <c r="Z18" s="31" t="s">
        <v>44</v>
      </c>
      <c r="AA18" s="31" t="s">
        <v>45</v>
      </c>
      <c r="AB18" s="31" t="s">
        <v>46</v>
      </c>
      <c r="AC18" s="31" t="s">
        <v>47</v>
      </c>
      <c r="AD18" s="32">
        <v>6</v>
      </c>
      <c r="AE18" s="31" t="s">
        <v>48</v>
      </c>
      <c r="AF18" s="32" t="s">
        <v>49</v>
      </c>
      <c r="AG18" s="31" t="s">
        <v>50</v>
      </c>
      <c r="AH18" s="31" t="s">
        <v>51</v>
      </c>
      <c r="AI18" s="31" t="s">
        <v>52</v>
      </c>
      <c r="AJ18" s="31" t="s">
        <v>53</v>
      </c>
      <c r="AK18" s="32" t="s">
        <v>54</v>
      </c>
      <c r="AL18" s="31" t="s">
        <v>55</v>
      </c>
      <c r="AM18" s="31" t="s">
        <v>56</v>
      </c>
      <c r="AN18" s="31" t="s">
        <v>57</v>
      </c>
      <c r="AO18" s="31" t="s">
        <v>58</v>
      </c>
      <c r="AP18" s="31" t="s">
        <v>59</v>
      </c>
      <c r="AQ18" s="31" t="s">
        <v>60</v>
      </c>
      <c r="AR18" s="31" t="s">
        <v>61</v>
      </c>
      <c r="AS18" s="31" t="s">
        <v>62</v>
      </c>
      <c r="AT18" s="31" t="s">
        <v>63</v>
      </c>
      <c r="AU18" s="31" t="s">
        <v>64</v>
      </c>
      <c r="AV18" s="31" t="s">
        <v>65</v>
      </c>
      <c r="AW18" s="31" t="s">
        <v>66</v>
      </c>
      <c r="AX18" s="31" t="s">
        <v>67</v>
      </c>
      <c r="AY18" s="31" t="s">
        <v>68</v>
      </c>
      <c r="AZ18" s="31" t="s">
        <v>69</v>
      </c>
      <c r="BA18" s="31" t="s">
        <v>70</v>
      </c>
      <c r="BB18" s="31" t="s">
        <v>71</v>
      </c>
      <c r="BC18" s="31" t="s">
        <v>72</v>
      </c>
    </row>
    <row r="19" spans="1:55" ht="25.5" customHeight="1">
      <c r="A19" s="4" t="s">
        <v>76</v>
      </c>
      <c r="B19" s="5" t="s">
        <v>77</v>
      </c>
      <c r="C19" s="6" t="s">
        <v>78</v>
      </c>
      <c r="D19" s="48">
        <f>D20+D24+D104</f>
        <v>135.142</v>
      </c>
      <c r="E19" s="45">
        <f>E20+E24+E104</f>
        <v>18.186746872000004</v>
      </c>
      <c r="F19" s="45">
        <f>K19+P19+U19</f>
        <v>1.7981612600000001</v>
      </c>
      <c r="G19" s="45">
        <f>L19+Q19+V19</f>
        <v>0.70718415600000006</v>
      </c>
      <c r="H19" s="45">
        <f>M19+R19+W19</f>
        <v>15.352708176000002</v>
      </c>
      <c r="I19" s="45">
        <f>N19+S19+X19</f>
        <v>0.32869328000000003</v>
      </c>
      <c r="J19" s="45">
        <f>K19</f>
        <v>0.3</v>
      </c>
      <c r="K19" s="45">
        <f>K20+K24</f>
        <v>0.3</v>
      </c>
      <c r="L19" s="45">
        <v>0</v>
      </c>
      <c r="M19" s="45">
        <v>0</v>
      </c>
      <c r="N19" s="45">
        <v>0</v>
      </c>
      <c r="O19" s="45">
        <f>P19+Q19+R19+S19</f>
        <v>0.95739721800000011</v>
      </c>
      <c r="P19" s="45">
        <f>P20+P24+P104</f>
        <v>0.69295499000000005</v>
      </c>
      <c r="Q19" s="45">
        <f t="shared" ref="Q19:S19" si="0">Q20+Q24+Q104</f>
        <v>0.18223244399999999</v>
      </c>
      <c r="R19" s="45">
        <f t="shared" si="0"/>
        <v>3.2097743999999997E-2</v>
      </c>
      <c r="S19" s="45">
        <f t="shared" si="0"/>
        <v>5.0112040000000004E-2</v>
      </c>
      <c r="T19" s="45">
        <f>T20+T24+T104</f>
        <v>16.929349654000003</v>
      </c>
      <c r="U19" s="45">
        <f>U20+U24+U104</f>
        <v>0.80520627</v>
      </c>
      <c r="V19" s="45">
        <f t="shared" ref="V19:X19" si="1">V20+V24+V104</f>
        <v>0.52495171200000001</v>
      </c>
      <c r="W19" s="45">
        <f t="shared" si="1"/>
        <v>15.320610432000002</v>
      </c>
      <c r="X19" s="45">
        <f t="shared" si="1"/>
        <v>0.27858124000000001</v>
      </c>
      <c r="Y19" s="32" t="s">
        <v>78</v>
      </c>
      <c r="Z19" s="32" t="s">
        <v>78</v>
      </c>
      <c r="AA19" s="32" t="s">
        <v>78</v>
      </c>
      <c r="AB19" s="32" t="s">
        <v>78</v>
      </c>
      <c r="AC19" s="32" t="s">
        <v>78</v>
      </c>
      <c r="AD19" s="45">
        <v>112.62</v>
      </c>
      <c r="AE19" s="45">
        <f>AF19+AG19+AH19+AI19</f>
        <v>20.128942189999997</v>
      </c>
      <c r="AF19" s="45">
        <f>AK19+AP19+AU19+AZ19</f>
        <v>4.0056733499999995</v>
      </c>
      <c r="AG19" s="45">
        <f>AL19+AQ19+AV19+BA19</f>
        <v>1.34495374</v>
      </c>
      <c r="AH19" s="45">
        <f>AM19+AR19+AW19+BB19</f>
        <v>14.279593969999999</v>
      </c>
      <c r="AI19" s="45">
        <f>AN19+AS19+AX19+BC19</f>
        <v>0.49872112999999996</v>
      </c>
      <c r="AJ19" s="45">
        <f>AK19+AL19+AM19+AN19</f>
        <v>0.99295498999999998</v>
      </c>
      <c r="AK19" s="45">
        <f>AK20+AK30+AK104</f>
        <v>0.99295498999999998</v>
      </c>
      <c r="AL19" s="45">
        <v>0</v>
      </c>
      <c r="AM19" s="45">
        <v>0</v>
      </c>
      <c r="AN19" s="45">
        <v>0</v>
      </c>
      <c r="AO19" s="45">
        <f>AP19+AQ19+AR19+AS19</f>
        <v>0.25143518999999998</v>
      </c>
      <c r="AP19" s="45">
        <f>AP20+AP24+AP104</f>
        <v>0</v>
      </c>
      <c r="AQ19" s="45">
        <f t="shared" ref="AQ19:AS19" si="2">AQ20+AQ24+AQ104</f>
        <v>0.15186036999999999</v>
      </c>
      <c r="AR19" s="45">
        <f t="shared" si="2"/>
        <v>2.4434040000000001E-2</v>
      </c>
      <c r="AS19" s="45">
        <f t="shared" si="2"/>
        <v>7.5140780000000004E-2</v>
      </c>
      <c r="AT19" s="45">
        <f>AU19+AV19+AW19+AX19</f>
        <v>18.88455201</v>
      </c>
      <c r="AU19" s="45">
        <f>AU20+AU24+AU104</f>
        <v>3.0127183599999996</v>
      </c>
      <c r="AV19" s="45">
        <f>AV20+AV24+AV104</f>
        <v>1.1930933699999999</v>
      </c>
      <c r="AW19" s="45">
        <f t="shared" ref="AW19:AX19" si="3">AW20+AW24+AW104</f>
        <v>14.25515993</v>
      </c>
      <c r="AX19" s="45">
        <f t="shared" si="3"/>
        <v>0.42358034999999994</v>
      </c>
      <c r="AY19" s="45">
        <f>AZ19+BA19+BB19+BC19</f>
        <v>0</v>
      </c>
      <c r="AZ19" s="45">
        <f>AZ20+AZ30+AZ104</f>
        <v>0</v>
      </c>
      <c r="BA19" s="45">
        <f>BA20+BA30+BA104</f>
        <v>0</v>
      </c>
      <c r="BB19" s="45">
        <f>BB20+BB30+BB104</f>
        <v>0</v>
      </c>
      <c r="BC19" s="45">
        <f>BC20+BC30+BC104</f>
        <v>0</v>
      </c>
    </row>
    <row r="20" spans="1:55" ht="38.25">
      <c r="A20" s="4" t="s">
        <v>79</v>
      </c>
      <c r="B20" s="5" t="s">
        <v>80</v>
      </c>
      <c r="C20" s="6" t="s">
        <v>78</v>
      </c>
      <c r="D20" s="45">
        <f>D21</f>
        <v>1.34</v>
      </c>
      <c r="E20" s="45">
        <f t="shared" ref="E20:E26" si="4">F20+G20+H20+I20</f>
        <v>8.1384998E-2</v>
      </c>
      <c r="F20" s="45">
        <f>F21</f>
        <v>1.7203610000000001E-2</v>
      </c>
      <c r="G20" s="45">
        <f t="shared" ref="G20:I21" si="5">G21</f>
        <v>3.2453471999999997E-2</v>
      </c>
      <c r="H20" s="45">
        <f t="shared" si="5"/>
        <v>2.8585236E-2</v>
      </c>
      <c r="I20" s="45">
        <f t="shared" si="5"/>
        <v>3.1426799999999997E-3</v>
      </c>
      <c r="J20" s="45">
        <f t="shared" ref="J20:J83" si="6">K20</f>
        <v>0</v>
      </c>
      <c r="K20" s="45">
        <v>0</v>
      </c>
      <c r="L20" s="45">
        <v>0</v>
      </c>
      <c r="M20" s="45">
        <v>0</v>
      </c>
      <c r="N20" s="45">
        <v>0</v>
      </c>
      <c r="O20" s="45">
        <f t="shared" ref="O20:O83" si="7">P20+Q20+R20+S20</f>
        <v>2.5554348000000001E-2</v>
      </c>
      <c r="P20" s="45">
        <f>P21</f>
        <v>0</v>
      </c>
      <c r="Q20" s="45">
        <f t="shared" ref="Q20:S20" si="8">Q21</f>
        <v>2.2777452E-2</v>
      </c>
      <c r="R20" s="45">
        <f t="shared" si="8"/>
        <v>2.7768960000000001E-3</v>
      </c>
      <c r="S20" s="45">
        <f t="shared" si="8"/>
        <v>0</v>
      </c>
      <c r="T20" s="45">
        <f>U20+V20+W20+X20</f>
        <v>5.5830650000000002E-2</v>
      </c>
      <c r="U20" s="45">
        <f>U21</f>
        <v>1.7203610000000001E-2</v>
      </c>
      <c r="V20" s="45">
        <f t="shared" ref="V20:W21" si="9">V21</f>
        <v>9.6760200000000005E-3</v>
      </c>
      <c r="W20" s="45">
        <f t="shared" si="9"/>
        <v>2.5808339999999999E-2</v>
      </c>
      <c r="X20" s="45">
        <f>X21</f>
        <v>3.1426799999999997E-3</v>
      </c>
      <c r="Y20" s="32" t="s">
        <v>78</v>
      </c>
      <c r="Z20" s="32" t="s">
        <v>78</v>
      </c>
      <c r="AA20" s="32" t="s">
        <v>78</v>
      </c>
      <c r="AB20" s="32" t="s">
        <v>78</v>
      </c>
      <c r="AC20" s="32" t="s">
        <v>78</v>
      </c>
      <c r="AD20" s="45">
        <f>AD21</f>
        <v>1.1200000000000001</v>
      </c>
      <c r="AE20" s="45">
        <f>AF20+AG20+AH20+AI20</f>
        <v>7.0688100000000004E-2</v>
      </c>
      <c r="AF20" s="45">
        <f t="shared" ref="AF20:AI22" si="10">AF21</f>
        <v>1.7203610000000001E-2</v>
      </c>
      <c r="AG20" s="45">
        <f t="shared" si="10"/>
        <v>2.7044560000000002E-2</v>
      </c>
      <c r="AH20" s="45">
        <f t="shared" si="10"/>
        <v>2.150695E-2</v>
      </c>
      <c r="AI20" s="45">
        <f t="shared" si="10"/>
        <v>4.93298E-3</v>
      </c>
      <c r="AJ20" s="45">
        <f t="shared" ref="AJ20:AJ83" si="11">AK20+AL20+AM20+AN20</f>
        <v>0</v>
      </c>
      <c r="AK20" s="45">
        <f>AK21</f>
        <v>0</v>
      </c>
      <c r="AL20" s="45">
        <v>0</v>
      </c>
      <c r="AM20" s="45">
        <v>0</v>
      </c>
      <c r="AN20" s="45">
        <v>0</v>
      </c>
      <c r="AO20" s="45">
        <f>AO21</f>
        <v>2.1295290000000001E-2</v>
      </c>
      <c r="AP20" s="45">
        <f>AP21</f>
        <v>0</v>
      </c>
      <c r="AQ20" s="45">
        <f>AQ21</f>
        <v>1.8981210000000002E-2</v>
      </c>
      <c r="AR20" s="45">
        <f>AR21</f>
        <v>0</v>
      </c>
      <c r="AS20" s="45">
        <f>AS21</f>
        <v>2.31408E-3</v>
      </c>
      <c r="AT20" s="45">
        <f>AU20+AV20+AW20+AX20</f>
        <v>4.9392810000000002E-2</v>
      </c>
      <c r="AU20" s="45">
        <f>AU21</f>
        <v>1.7203610000000001E-2</v>
      </c>
      <c r="AV20" s="45">
        <f t="shared" ref="AV20:AX22" si="12">AV21</f>
        <v>8.0633500000000004E-3</v>
      </c>
      <c r="AW20" s="45">
        <f t="shared" si="12"/>
        <v>2.150695E-2</v>
      </c>
      <c r="AX20" s="45">
        <f t="shared" si="12"/>
        <v>2.6189E-3</v>
      </c>
      <c r="AY20" s="45">
        <f t="shared" ref="AY20:AY83" si="13">AZ20+BA20+BB20+BC20</f>
        <v>0</v>
      </c>
      <c r="AZ20" s="45">
        <f>AZ21</f>
        <v>0</v>
      </c>
      <c r="BA20" s="45">
        <v>0</v>
      </c>
      <c r="BB20" s="45">
        <v>0</v>
      </c>
      <c r="BC20" s="45">
        <v>0</v>
      </c>
    </row>
    <row r="21" spans="1:55" ht="102.75" customHeight="1">
      <c r="A21" s="4" t="s">
        <v>81</v>
      </c>
      <c r="B21" s="5" t="s">
        <v>82</v>
      </c>
      <c r="C21" s="6" t="s">
        <v>78</v>
      </c>
      <c r="D21" s="45">
        <f>D22</f>
        <v>1.34</v>
      </c>
      <c r="E21" s="45">
        <f t="shared" si="4"/>
        <v>8.1384998E-2</v>
      </c>
      <c r="F21" s="45">
        <f>F22</f>
        <v>1.7203610000000001E-2</v>
      </c>
      <c r="G21" s="45">
        <f t="shared" si="5"/>
        <v>3.2453471999999997E-2</v>
      </c>
      <c r="H21" s="45">
        <f t="shared" si="5"/>
        <v>2.8585236E-2</v>
      </c>
      <c r="I21" s="45">
        <f t="shared" si="5"/>
        <v>3.1426799999999997E-3</v>
      </c>
      <c r="J21" s="45">
        <f t="shared" si="6"/>
        <v>0</v>
      </c>
      <c r="K21" s="45">
        <v>0</v>
      </c>
      <c r="L21" s="45">
        <v>0</v>
      </c>
      <c r="M21" s="45">
        <v>0</v>
      </c>
      <c r="N21" s="45">
        <v>0</v>
      </c>
      <c r="O21" s="45">
        <f t="shared" si="7"/>
        <v>2.5554348000000001E-2</v>
      </c>
      <c r="P21" s="45">
        <f>P22</f>
        <v>0</v>
      </c>
      <c r="Q21" s="45">
        <f t="shared" ref="Q21:S21" si="14">Q22</f>
        <v>2.2777452E-2</v>
      </c>
      <c r="R21" s="45">
        <f t="shared" si="14"/>
        <v>2.7768960000000001E-3</v>
      </c>
      <c r="S21" s="45">
        <f t="shared" si="14"/>
        <v>0</v>
      </c>
      <c r="T21" s="45">
        <f>U21+V21+W21+X21</f>
        <v>5.5830650000000002E-2</v>
      </c>
      <c r="U21" s="45">
        <f>U22</f>
        <v>1.7203610000000001E-2</v>
      </c>
      <c r="V21" s="45">
        <f t="shared" si="9"/>
        <v>9.6760200000000005E-3</v>
      </c>
      <c r="W21" s="45">
        <f t="shared" si="9"/>
        <v>2.5808339999999999E-2</v>
      </c>
      <c r="X21" s="45">
        <f t="shared" ref="X21" si="15">X22</f>
        <v>3.1426799999999997E-3</v>
      </c>
      <c r="Y21" s="32" t="s">
        <v>78</v>
      </c>
      <c r="Z21" s="32" t="s">
        <v>78</v>
      </c>
      <c r="AA21" s="32" t="s">
        <v>78</v>
      </c>
      <c r="AB21" s="32" t="s">
        <v>78</v>
      </c>
      <c r="AC21" s="32" t="s">
        <v>78</v>
      </c>
      <c r="AD21" s="45">
        <f>AD22</f>
        <v>1.1200000000000001</v>
      </c>
      <c r="AE21" s="45">
        <f>AF21+AG21+AH21+AI21</f>
        <v>7.0688100000000004E-2</v>
      </c>
      <c r="AF21" s="45">
        <f t="shared" si="10"/>
        <v>1.7203610000000001E-2</v>
      </c>
      <c r="AG21" s="45">
        <f t="shared" si="10"/>
        <v>2.7044560000000002E-2</v>
      </c>
      <c r="AH21" s="45">
        <f t="shared" si="10"/>
        <v>2.150695E-2</v>
      </c>
      <c r="AI21" s="45">
        <f t="shared" si="10"/>
        <v>4.93298E-3</v>
      </c>
      <c r="AJ21" s="45">
        <f t="shared" si="11"/>
        <v>0</v>
      </c>
      <c r="AK21" s="45">
        <f>AK22</f>
        <v>0</v>
      </c>
      <c r="AL21" s="45">
        <v>0</v>
      </c>
      <c r="AM21" s="45">
        <v>0</v>
      </c>
      <c r="AN21" s="45">
        <v>0</v>
      </c>
      <c r="AO21" s="45">
        <f t="shared" ref="AO21:AO26" si="16">AP21+AQ21+AR21+AS21</f>
        <v>2.1295290000000001E-2</v>
      </c>
      <c r="AP21" s="45">
        <f t="shared" ref="AP21:AS22" si="17">AP22</f>
        <v>0</v>
      </c>
      <c r="AQ21" s="45">
        <f t="shared" si="17"/>
        <v>1.8981210000000002E-2</v>
      </c>
      <c r="AR21" s="45">
        <f t="shared" si="17"/>
        <v>0</v>
      </c>
      <c r="AS21" s="45">
        <f t="shared" si="17"/>
        <v>2.31408E-3</v>
      </c>
      <c r="AT21" s="45">
        <f t="shared" ref="AT21:AT83" si="18">AU21+AV21+AW21+AX21</f>
        <v>4.9392810000000002E-2</v>
      </c>
      <c r="AU21" s="45">
        <f>AU22</f>
        <v>1.7203610000000001E-2</v>
      </c>
      <c r="AV21" s="45">
        <f t="shared" si="12"/>
        <v>8.0633500000000004E-3</v>
      </c>
      <c r="AW21" s="45">
        <f t="shared" si="12"/>
        <v>2.150695E-2</v>
      </c>
      <c r="AX21" s="45">
        <f t="shared" si="12"/>
        <v>2.6189E-3</v>
      </c>
      <c r="AY21" s="45">
        <f t="shared" si="13"/>
        <v>0</v>
      </c>
      <c r="AZ21" s="45">
        <f>AZ22</f>
        <v>0</v>
      </c>
      <c r="BA21" s="45">
        <v>0</v>
      </c>
      <c r="BB21" s="45">
        <v>0</v>
      </c>
      <c r="BC21" s="45">
        <v>0</v>
      </c>
    </row>
    <row r="22" spans="1:55" ht="112.5" customHeight="1">
      <c r="A22" s="4" t="s">
        <v>83</v>
      </c>
      <c r="B22" s="5" t="s">
        <v>84</v>
      </c>
      <c r="C22" s="6" t="s">
        <v>78</v>
      </c>
      <c r="D22" s="45">
        <f>D23</f>
        <v>1.34</v>
      </c>
      <c r="E22" s="45">
        <f t="shared" si="4"/>
        <v>8.1384998E-2</v>
      </c>
      <c r="F22" s="45">
        <f>F23</f>
        <v>1.7203610000000001E-2</v>
      </c>
      <c r="G22" s="45">
        <f t="shared" ref="G22:I22" si="19">G23</f>
        <v>3.2453471999999997E-2</v>
      </c>
      <c r="H22" s="45">
        <f t="shared" si="19"/>
        <v>2.8585236E-2</v>
      </c>
      <c r="I22" s="45">
        <f t="shared" si="19"/>
        <v>3.1426799999999997E-3</v>
      </c>
      <c r="J22" s="45">
        <f t="shared" si="6"/>
        <v>0</v>
      </c>
      <c r="K22" s="45">
        <v>0</v>
      </c>
      <c r="L22" s="45">
        <v>0</v>
      </c>
      <c r="M22" s="45">
        <v>0</v>
      </c>
      <c r="N22" s="45">
        <v>0</v>
      </c>
      <c r="O22" s="45">
        <f t="shared" si="7"/>
        <v>2.5554348000000001E-2</v>
      </c>
      <c r="P22" s="45">
        <f>P23</f>
        <v>0</v>
      </c>
      <c r="Q22" s="45">
        <f t="shared" ref="Q22:S22" si="20">Q23</f>
        <v>2.2777452E-2</v>
      </c>
      <c r="R22" s="45">
        <f t="shared" si="20"/>
        <v>2.7768960000000001E-3</v>
      </c>
      <c r="S22" s="45">
        <f t="shared" si="20"/>
        <v>0</v>
      </c>
      <c r="T22" s="45">
        <f>U22+V22+W22+X22</f>
        <v>5.5830650000000002E-2</v>
      </c>
      <c r="U22" s="45">
        <f>U23</f>
        <v>1.7203610000000001E-2</v>
      </c>
      <c r="V22" s="45">
        <f t="shared" ref="V22:X22" si="21">V23</f>
        <v>9.6760200000000005E-3</v>
      </c>
      <c r="W22" s="45">
        <f t="shared" si="21"/>
        <v>2.5808339999999999E-2</v>
      </c>
      <c r="X22" s="45">
        <f t="shared" si="21"/>
        <v>3.1426799999999997E-3</v>
      </c>
      <c r="Y22" s="32" t="s">
        <v>78</v>
      </c>
      <c r="Z22" s="32" t="s">
        <v>78</v>
      </c>
      <c r="AA22" s="32" t="s">
        <v>78</v>
      </c>
      <c r="AB22" s="32" t="s">
        <v>78</v>
      </c>
      <c r="AC22" s="32" t="s">
        <v>78</v>
      </c>
      <c r="AD22" s="45">
        <f>AD23</f>
        <v>1.1200000000000001</v>
      </c>
      <c r="AE22" s="45">
        <f t="shared" ref="AE22:AE83" si="22">AF22+AG22+AH22+AI22</f>
        <v>7.0688100000000004E-2</v>
      </c>
      <c r="AF22" s="45">
        <f t="shared" si="10"/>
        <v>1.7203610000000001E-2</v>
      </c>
      <c r="AG22" s="45">
        <f t="shared" si="10"/>
        <v>2.7044560000000002E-2</v>
      </c>
      <c r="AH22" s="45">
        <f t="shared" si="10"/>
        <v>2.150695E-2</v>
      </c>
      <c r="AI22" s="45">
        <f t="shared" si="10"/>
        <v>4.93298E-3</v>
      </c>
      <c r="AJ22" s="45">
        <f t="shared" si="11"/>
        <v>0</v>
      </c>
      <c r="AK22" s="45">
        <f>AK23</f>
        <v>0</v>
      </c>
      <c r="AL22" s="45">
        <v>0</v>
      </c>
      <c r="AM22" s="45">
        <v>0</v>
      </c>
      <c r="AN22" s="45">
        <v>0</v>
      </c>
      <c r="AO22" s="45">
        <f t="shared" si="16"/>
        <v>2.1295290000000001E-2</v>
      </c>
      <c r="AP22" s="45">
        <f t="shared" si="17"/>
        <v>0</v>
      </c>
      <c r="AQ22" s="45">
        <f t="shared" si="17"/>
        <v>1.8981210000000002E-2</v>
      </c>
      <c r="AR22" s="45">
        <f t="shared" si="17"/>
        <v>0</v>
      </c>
      <c r="AS22" s="45">
        <f t="shared" si="17"/>
        <v>2.31408E-3</v>
      </c>
      <c r="AT22" s="45">
        <f t="shared" si="18"/>
        <v>4.9392810000000002E-2</v>
      </c>
      <c r="AU22" s="45">
        <f>AU23</f>
        <v>1.7203610000000001E-2</v>
      </c>
      <c r="AV22" s="45">
        <f t="shared" si="12"/>
        <v>8.0633500000000004E-3</v>
      </c>
      <c r="AW22" s="45">
        <f t="shared" si="12"/>
        <v>2.150695E-2</v>
      </c>
      <c r="AX22" s="45">
        <f t="shared" si="12"/>
        <v>2.6189E-3</v>
      </c>
      <c r="AY22" s="45">
        <f t="shared" si="13"/>
        <v>0</v>
      </c>
      <c r="AZ22" s="45">
        <f>AZ23</f>
        <v>0</v>
      </c>
      <c r="BA22" s="45">
        <v>0</v>
      </c>
      <c r="BB22" s="45">
        <v>0</v>
      </c>
      <c r="BC22" s="45">
        <v>0</v>
      </c>
    </row>
    <row r="23" spans="1:55" ht="38.25">
      <c r="A23" s="7" t="s">
        <v>83</v>
      </c>
      <c r="B23" s="8" t="s">
        <v>85</v>
      </c>
      <c r="C23" s="6" t="s">
        <v>86</v>
      </c>
      <c r="D23" s="46">
        <v>1.34</v>
      </c>
      <c r="E23" s="45">
        <f t="shared" si="4"/>
        <v>8.1384998E-2</v>
      </c>
      <c r="F23" s="45">
        <f>K23+P23+U23</f>
        <v>1.7203610000000001E-2</v>
      </c>
      <c r="G23" s="45">
        <f t="shared" ref="G23:I24" si="23">L23+Q23+V23</f>
        <v>3.2453471999999997E-2</v>
      </c>
      <c r="H23" s="45">
        <f t="shared" si="23"/>
        <v>2.8585236E-2</v>
      </c>
      <c r="I23" s="45">
        <f t="shared" si="23"/>
        <v>3.1426799999999997E-3</v>
      </c>
      <c r="J23" s="45">
        <f t="shared" si="6"/>
        <v>0</v>
      </c>
      <c r="K23" s="45">
        <v>0</v>
      </c>
      <c r="L23" s="45">
        <v>0</v>
      </c>
      <c r="M23" s="45">
        <v>0</v>
      </c>
      <c r="N23" s="45">
        <v>0</v>
      </c>
      <c r="O23" s="45">
        <f t="shared" si="7"/>
        <v>2.5554348000000001E-2</v>
      </c>
      <c r="P23" s="45">
        <v>0</v>
      </c>
      <c r="Q23" s="45">
        <f>(0.00434784+0.00428961+0.00427301+0.0041776+0.00189315)*1.2</f>
        <v>2.2777452E-2</v>
      </c>
      <c r="R23" s="45">
        <f>(0.0004685+0.0004685+0.00068854+0.00068854)*1.2</f>
        <v>2.7768960000000001E-3</v>
      </c>
      <c r="S23" s="45">
        <v>0</v>
      </c>
      <c r="T23" s="45">
        <f t="shared" ref="T23:T29" si="24">U23+V23+W23+X23</f>
        <v>5.5830650000000002E-2</v>
      </c>
      <c r="U23" s="45">
        <f>0.01720361</f>
        <v>1.7203610000000001E-2</v>
      </c>
      <c r="V23" s="45">
        <f>0.00806335*1.2</f>
        <v>9.6760200000000005E-3</v>
      </c>
      <c r="W23" s="45">
        <f>0.02150695*1.2</f>
        <v>2.5808339999999999E-2</v>
      </c>
      <c r="X23" s="45">
        <f>0.0026189*1.2</f>
        <v>3.1426799999999997E-3</v>
      </c>
      <c r="Y23" s="32" t="s">
        <v>78</v>
      </c>
      <c r="Z23" s="32" t="s">
        <v>78</v>
      </c>
      <c r="AA23" s="32" t="s">
        <v>78</v>
      </c>
      <c r="AB23" s="32" t="s">
        <v>78</v>
      </c>
      <c r="AC23" s="32" t="s">
        <v>78</v>
      </c>
      <c r="AD23" s="46">
        <v>1.1200000000000001</v>
      </c>
      <c r="AE23" s="45">
        <f>AF23+AG23+AH23+AI23</f>
        <v>7.0688100000000004E-2</v>
      </c>
      <c r="AF23" s="45">
        <f>AK23+AP23+AU23+AZ23</f>
        <v>1.7203610000000001E-2</v>
      </c>
      <c r="AG23" s="45">
        <f>AL23+AQ23+AV23+BA23</f>
        <v>2.7044560000000002E-2</v>
      </c>
      <c r="AH23" s="45">
        <f>AM23+AR23+AW23+BB23</f>
        <v>2.150695E-2</v>
      </c>
      <c r="AI23" s="45">
        <f>AN23+AS23+AX23+BC23</f>
        <v>4.93298E-3</v>
      </c>
      <c r="AJ23" s="45">
        <f t="shared" si="11"/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f t="shared" si="16"/>
        <v>2.1295290000000001E-2</v>
      </c>
      <c r="AP23" s="45">
        <v>0</v>
      </c>
      <c r="AQ23" s="45">
        <f>0.00434784+0.00428961+0.00427301+0.0041776+0.00189315</f>
        <v>1.8981210000000002E-2</v>
      </c>
      <c r="AR23" s="45">
        <v>0</v>
      </c>
      <c r="AS23" s="45">
        <f>0.0004685+0.0004685+0.00068854+0.00068854</f>
        <v>2.31408E-3</v>
      </c>
      <c r="AT23" s="45">
        <f>AU23+AV23+AW23+AX23</f>
        <v>4.9392810000000002E-2</v>
      </c>
      <c r="AU23" s="45">
        <f>0.01720361</f>
        <v>1.7203610000000001E-2</v>
      </c>
      <c r="AV23" s="45">
        <f>0.00806335</f>
        <v>8.0633500000000004E-3</v>
      </c>
      <c r="AW23" s="45">
        <f>0.02150695</f>
        <v>2.150695E-2</v>
      </c>
      <c r="AX23" s="45">
        <f>0.0026189</f>
        <v>2.6189E-3</v>
      </c>
      <c r="AY23" s="45">
        <f t="shared" si="13"/>
        <v>0</v>
      </c>
      <c r="AZ23" s="45">
        <v>0</v>
      </c>
      <c r="BA23" s="45">
        <v>0</v>
      </c>
      <c r="BB23" s="45">
        <v>0</v>
      </c>
      <c r="BC23" s="45">
        <v>0</v>
      </c>
    </row>
    <row r="24" spans="1:55" ht="51">
      <c r="A24" s="9" t="s">
        <v>87</v>
      </c>
      <c r="B24" s="10" t="s">
        <v>88</v>
      </c>
      <c r="C24" s="6" t="s">
        <v>78</v>
      </c>
      <c r="D24" s="48">
        <f>D25+D30</f>
        <v>84.085999999999999</v>
      </c>
      <c r="E24" s="45">
        <f t="shared" si="4"/>
        <v>17.524022564000003</v>
      </c>
      <c r="F24" s="45">
        <f>K24+P24+U24</f>
        <v>1.67454474</v>
      </c>
      <c r="G24" s="45">
        <f t="shared" si="23"/>
        <v>0.66628868400000008</v>
      </c>
      <c r="H24" s="45">
        <f t="shared" si="23"/>
        <v>14.857638540000002</v>
      </c>
      <c r="I24" s="45">
        <f t="shared" si="23"/>
        <v>0.32555060000000002</v>
      </c>
      <c r="J24" s="45">
        <f t="shared" si="6"/>
        <v>0.3</v>
      </c>
      <c r="K24" s="45">
        <f>K25+K30</f>
        <v>0.3</v>
      </c>
      <c r="L24" s="45">
        <v>0</v>
      </c>
      <c r="M24" s="45">
        <v>0</v>
      </c>
      <c r="N24" s="45">
        <v>0</v>
      </c>
      <c r="O24" s="45">
        <f t="shared" si="7"/>
        <v>0.88278329000000011</v>
      </c>
      <c r="P24" s="45">
        <f>P25+P30</f>
        <v>0.64389541000000006</v>
      </c>
      <c r="Q24" s="45">
        <f t="shared" ref="Q24:S24" si="25">Q25+Q30</f>
        <v>0.15945499199999999</v>
      </c>
      <c r="R24" s="45">
        <f t="shared" si="25"/>
        <v>2.9320847999999997E-2</v>
      </c>
      <c r="S24" s="45">
        <f t="shared" si="25"/>
        <v>5.0112040000000004E-2</v>
      </c>
      <c r="T24" s="45">
        <f>U24+V24+W24+X24</f>
        <v>16.341239274000003</v>
      </c>
      <c r="U24" s="45">
        <f>U25+U30</f>
        <v>0.73064932999999999</v>
      </c>
      <c r="V24" s="45">
        <f t="shared" ref="V24:X24" si="26">V25+V30</f>
        <v>0.50683369200000006</v>
      </c>
      <c r="W24" s="45">
        <f t="shared" si="26"/>
        <v>14.828317692000002</v>
      </c>
      <c r="X24" s="45">
        <f t="shared" si="26"/>
        <v>0.27543856</v>
      </c>
      <c r="Y24" s="32" t="s">
        <v>78</v>
      </c>
      <c r="Z24" s="32" t="s">
        <v>78</v>
      </c>
      <c r="AA24" s="32" t="s">
        <v>78</v>
      </c>
      <c r="AB24" s="32" t="s">
        <v>78</v>
      </c>
      <c r="AC24" s="32" t="s">
        <v>78</v>
      </c>
      <c r="AD24" s="45">
        <f>AD25+AD30</f>
        <v>70.069999999999993</v>
      </c>
      <c r="AE24" s="45">
        <f>AF24+AG24+AH24+AI24</f>
        <v>19.460267439999999</v>
      </c>
      <c r="AF24" s="45">
        <f>AF25+AF30</f>
        <v>3.7876050899999996</v>
      </c>
      <c r="AG24" s="45">
        <f t="shared" ref="AG24:AI24" si="27">AG25+AG30</f>
        <v>1.3108741799999999</v>
      </c>
      <c r="AH24" s="45">
        <f t="shared" si="27"/>
        <v>13.869350019999999</v>
      </c>
      <c r="AI24" s="45">
        <f t="shared" si="27"/>
        <v>0.49243814999999996</v>
      </c>
      <c r="AJ24" s="45">
        <f t="shared" si="11"/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f t="shared" si="16"/>
        <v>0.23013990000000001</v>
      </c>
      <c r="AP24" s="45">
        <f>AP25+AP30</f>
        <v>0</v>
      </c>
      <c r="AQ24" s="45">
        <f t="shared" ref="AQ24:AS24" si="28">AQ25+AQ30</f>
        <v>0.13287916</v>
      </c>
      <c r="AR24" s="45">
        <f t="shared" si="28"/>
        <v>2.4434040000000001E-2</v>
      </c>
      <c r="AS24" s="45">
        <f t="shared" si="28"/>
        <v>7.2826700000000008E-2</v>
      </c>
      <c r="AT24" s="45">
        <f>AU24+AV24+AW24+AX24</f>
        <v>18.286232129999998</v>
      </c>
      <c r="AU24" s="45">
        <f>AU25+AU30</f>
        <v>2.8437096799999995</v>
      </c>
      <c r="AV24" s="45">
        <f t="shared" ref="AV24:AX24" si="29">AV25+AV30</f>
        <v>1.17799502</v>
      </c>
      <c r="AW24" s="45">
        <f t="shared" si="29"/>
        <v>13.84491598</v>
      </c>
      <c r="AX24" s="45">
        <f t="shared" si="29"/>
        <v>0.41961144999999994</v>
      </c>
      <c r="AY24" s="45">
        <f t="shared" si="13"/>
        <v>0</v>
      </c>
      <c r="AZ24" s="45">
        <v>0</v>
      </c>
      <c r="BA24" s="45">
        <v>0</v>
      </c>
      <c r="BB24" s="45">
        <v>0</v>
      </c>
      <c r="BC24" s="45">
        <v>0</v>
      </c>
    </row>
    <row r="25" spans="1:55" ht="89.25">
      <c r="A25" s="9" t="s">
        <v>89</v>
      </c>
      <c r="B25" s="10" t="s">
        <v>90</v>
      </c>
      <c r="C25" s="6" t="s">
        <v>78</v>
      </c>
      <c r="D25" s="48">
        <f>D26</f>
        <v>8.8439999999999994</v>
      </c>
      <c r="E25" s="45">
        <f t="shared" si="4"/>
        <v>2.5186910660000001</v>
      </c>
      <c r="F25" s="45">
        <f>F26</f>
        <v>0.13082525</v>
      </c>
      <c r="G25" s="45">
        <f t="shared" ref="G25:I25" si="30">G26</f>
        <v>0.24943106400000004</v>
      </c>
      <c r="H25" s="45">
        <f t="shared" si="30"/>
        <v>2.0046580920000001</v>
      </c>
      <c r="I25" s="45">
        <f t="shared" si="30"/>
        <v>0.13377665999999999</v>
      </c>
      <c r="J25" s="45">
        <f t="shared" si="6"/>
        <v>0</v>
      </c>
      <c r="K25" s="45">
        <f>K26</f>
        <v>0</v>
      </c>
      <c r="L25" s="45">
        <v>0</v>
      </c>
      <c r="M25" s="45">
        <v>0</v>
      </c>
      <c r="N25" s="45">
        <v>0</v>
      </c>
      <c r="O25" s="45">
        <f t="shared" si="7"/>
        <v>5.2308288000000001E-2</v>
      </c>
      <c r="P25" s="45">
        <f>P26</f>
        <v>0</v>
      </c>
      <c r="Q25" s="45">
        <f t="shared" ref="Q25:S25" si="31">Q26</f>
        <v>2.380212E-2</v>
      </c>
      <c r="R25" s="45">
        <f t="shared" si="31"/>
        <v>1.8394127999999999E-2</v>
      </c>
      <c r="S25" s="45">
        <f t="shared" si="31"/>
        <v>1.0112040000000001E-2</v>
      </c>
      <c r="T25" s="45">
        <f>U25+V25+W25+X25</f>
        <v>2.4663827779999998</v>
      </c>
      <c r="U25" s="45">
        <f>U26</f>
        <v>0.13082525</v>
      </c>
      <c r="V25" s="45">
        <f t="shared" ref="V25:X25" si="32">V26</f>
        <v>0.22562894400000003</v>
      </c>
      <c r="W25" s="45">
        <f t="shared" si="32"/>
        <v>1.9862639639999999</v>
      </c>
      <c r="X25" s="45">
        <f t="shared" si="32"/>
        <v>0.12366462</v>
      </c>
      <c r="Y25" s="32" t="s">
        <v>78</v>
      </c>
      <c r="Z25" s="32" t="s">
        <v>78</v>
      </c>
      <c r="AA25" s="32" t="s">
        <v>78</v>
      </c>
      <c r="AB25" s="32" t="s">
        <v>78</v>
      </c>
      <c r="AC25" s="32" t="s">
        <v>78</v>
      </c>
      <c r="AD25" s="45">
        <f>AD26</f>
        <v>7.37</v>
      </c>
      <c r="AE25" s="45">
        <f>AF25+AG25+AH25+AI25</f>
        <v>2.1222884299999998</v>
      </c>
      <c r="AF25" s="45">
        <f t="shared" ref="AF25:AI26" si="33">AK25+AP25+AU25+AZ25</f>
        <v>0.13082525</v>
      </c>
      <c r="AG25" s="45">
        <f t="shared" si="33"/>
        <v>0.20785922000000001</v>
      </c>
      <c r="AH25" s="45">
        <f t="shared" si="33"/>
        <v>1.6705484100000001</v>
      </c>
      <c r="AI25" s="45">
        <f t="shared" si="33"/>
        <v>0.11305554999999999</v>
      </c>
      <c r="AJ25" s="45">
        <f t="shared" si="11"/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f t="shared" si="16"/>
        <v>4.3590240000000002E-2</v>
      </c>
      <c r="AP25" s="45">
        <f>AP26</f>
        <v>0</v>
      </c>
      <c r="AQ25" s="45">
        <f t="shared" ref="AQ25:AS25" si="34">AQ26</f>
        <v>1.9835100000000001E-2</v>
      </c>
      <c r="AR25" s="45">
        <f t="shared" si="34"/>
        <v>1.532844E-2</v>
      </c>
      <c r="AS25" s="45">
        <f t="shared" si="34"/>
        <v>8.4267000000000005E-3</v>
      </c>
      <c r="AT25" s="45">
        <f t="shared" si="18"/>
        <v>2.0786981900000003</v>
      </c>
      <c r="AU25" s="45">
        <f>AU26</f>
        <v>0.13082525</v>
      </c>
      <c r="AV25" s="45">
        <f>AV26</f>
        <v>0.18802412000000002</v>
      </c>
      <c r="AW25" s="45">
        <f>AW26</f>
        <v>1.6552199700000001</v>
      </c>
      <c r="AX25" s="45">
        <f>AX26</f>
        <v>0.10462885</v>
      </c>
      <c r="AY25" s="45">
        <f t="shared" si="13"/>
        <v>0</v>
      </c>
      <c r="AZ25" s="45">
        <v>0</v>
      </c>
      <c r="BA25" s="45">
        <v>0</v>
      </c>
      <c r="BB25" s="45">
        <v>0</v>
      </c>
      <c r="BC25" s="45">
        <v>0</v>
      </c>
    </row>
    <row r="26" spans="1:55" ht="51">
      <c r="A26" s="9" t="s">
        <v>91</v>
      </c>
      <c r="B26" s="10" t="s">
        <v>92</v>
      </c>
      <c r="C26" s="6" t="s">
        <v>78</v>
      </c>
      <c r="D26" s="48">
        <f>SUM(D27:D29)</f>
        <v>8.8439999999999994</v>
      </c>
      <c r="E26" s="45">
        <f t="shared" si="4"/>
        <v>2.5186910660000001</v>
      </c>
      <c r="F26" s="45">
        <f>SUM(F27:F29)</f>
        <v>0.13082525</v>
      </c>
      <c r="G26" s="45">
        <f t="shared" ref="G26:I26" si="35">SUM(G27:G29)</f>
        <v>0.24943106400000004</v>
      </c>
      <c r="H26" s="45">
        <f t="shared" si="35"/>
        <v>2.0046580920000001</v>
      </c>
      <c r="I26" s="45">
        <f t="shared" si="35"/>
        <v>0.13377665999999999</v>
      </c>
      <c r="J26" s="45">
        <f t="shared" si="6"/>
        <v>0</v>
      </c>
      <c r="K26" s="45">
        <f>SUM(K27:K29)</f>
        <v>0</v>
      </c>
      <c r="L26" s="45">
        <v>0</v>
      </c>
      <c r="M26" s="45">
        <v>0</v>
      </c>
      <c r="N26" s="45">
        <v>0</v>
      </c>
      <c r="O26" s="45">
        <f t="shared" si="7"/>
        <v>5.2308288000000001E-2</v>
      </c>
      <c r="P26" s="45">
        <f>SUM(P27:P29)</f>
        <v>0</v>
      </c>
      <c r="Q26" s="45">
        <f t="shared" ref="Q26:S26" si="36">SUM(Q27:Q29)</f>
        <v>2.380212E-2</v>
      </c>
      <c r="R26" s="45">
        <f t="shared" si="36"/>
        <v>1.8394127999999999E-2</v>
      </c>
      <c r="S26" s="45">
        <f t="shared" si="36"/>
        <v>1.0112040000000001E-2</v>
      </c>
      <c r="T26" s="45">
        <f>U26+V26+W26+X26</f>
        <v>2.4663827779999998</v>
      </c>
      <c r="U26" s="45">
        <f>SUM(U27:U29)</f>
        <v>0.13082525</v>
      </c>
      <c r="V26" s="45">
        <f t="shared" ref="V26:X26" si="37">SUM(V27:V29)</f>
        <v>0.22562894400000003</v>
      </c>
      <c r="W26" s="45">
        <f t="shared" si="37"/>
        <v>1.9862639639999999</v>
      </c>
      <c r="X26" s="45">
        <f t="shared" si="37"/>
        <v>0.12366462</v>
      </c>
      <c r="Y26" s="32" t="s">
        <v>78</v>
      </c>
      <c r="Z26" s="32" t="s">
        <v>78</v>
      </c>
      <c r="AA26" s="32" t="s">
        <v>78</v>
      </c>
      <c r="AB26" s="32" t="s">
        <v>78</v>
      </c>
      <c r="AC26" s="32" t="s">
        <v>78</v>
      </c>
      <c r="AD26" s="45">
        <f>SUM(AD27:AD29)</f>
        <v>7.37</v>
      </c>
      <c r="AE26" s="45">
        <f t="shared" si="22"/>
        <v>2.1222884299999998</v>
      </c>
      <c r="AF26" s="45">
        <f t="shared" si="33"/>
        <v>0.13082525</v>
      </c>
      <c r="AG26" s="45">
        <f t="shared" si="33"/>
        <v>0.20785922000000001</v>
      </c>
      <c r="AH26" s="45">
        <f t="shared" si="33"/>
        <v>1.6705484100000001</v>
      </c>
      <c r="AI26" s="45">
        <f t="shared" si="33"/>
        <v>0.11305554999999999</v>
      </c>
      <c r="AJ26" s="45">
        <f t="shared" si="11"/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f t="shared" si="16"/>
        <v>4.3590240000000002E-2</v>
      </c>
      <c r="AP26" s="45">
        <f>SUM(AP27:AP29)</f>
        <v>0</v>
      </c>
      <c r="AQ26" s="45">
        <f t="shared" ref="AQ26:AS26" si="38">SUM(AQ27:AQ29)</f>
        <v>1.9835100000000001E-2</v>
      </c>
      <c r="AR26" s="45">
        <f t="shared" si="38"/>
        <v>1.532844E-2</v>
      </c>
      <c r="AS26" s="45">
        <f t="shared" si="38"/>
        <v>8.4267000000000005E-3</v>
      </c>
      <c r="AT26" s="45">
        <f>AU26+AV26+AW26+AX26</f>
        <v>2.0786981900000003</v>
      </c>
      <c r="AU26" s="45">
        <f>SUM(AU27:AU29)</f>
        <v>0.13082525</v>
      </c>
      <c r="AV26" s="45">
        <f t="shared" ref="AV26:AX26" si="39">SUM(AV27:AV29)</f>
        <v>0.18802412000000002</v>
      </c>
      <c r="AW26" s="45">
        <f t="shared" si="39"/>
        <v>1.6552199700000001</v>
      </c>
      <c r="AX26" s="45">
        <f t="shared" si="39"/>
        <v>0.10462885</v>
      </c>
      <c r="AY26" s="45">
        <f t="shared" si="13"/>
        <v>0</v>
      </c>
      <c r="AZ26" s="45">
        <v>0</v>
      </c>
      <c r="BA26" s="45">
        <v>0</v>
      </c>
      <c r="BB26" s="45">
        <v>0</v>
      </c>
      <c r="BC26" s="45">
        <v>0</v>
      </c>
    </row>
    <row r="27" spans="1:55" ht="38.25">
      <c r="A27" s="11" t="s">
        <v>91</v>
      </c>
      <c r="B27" s="12" t="s">
        <v>93</v>
      </c>
      <c r="C27" s="6" t="s">
        <v>86</v>
      </c>
      <c r="D27" s="46">
        <v>4.4640000000000004</v>
      </c>
      <c r="E27" s="45">
        <f t="shared" ref="E27:E29" si="40">F27+G27+H27+I27</f>
        <v>0.14027525000000002</v>
      </c>
      <c r="F27" s="45">
        <f>K27+P27+U27</f>
        <v>0.13082525</v>
      </c>
      <c r="G27" s="45">
        <f t="shared" ref="G27:I29" si="41">L27+Q27+V27</f>
        <v>0</v>
      </c>
      <c r="H27" s="45">
        <f t="shared" si="41"/>
        <v>0</v>
      </c>
      <c r="I27" s="45">
        <f t="shared" si="41"/>
        <v>9.4500000000000001E-3</v>
      </c>
      <c r="J27" s="45">
        <f t="shared" si="6"/>
        <v>0</v>
      </c>
      <c r="K27" s="45">
        <v>0</v>
      </c>
      <c r="L27" s="45">
        <v>0</v>
      </c>
      <c r="M27" s="45">
        <v>0</v>
      </c>
      <c r="N27" s="45">
        <v>0</v>
      </c>
      <c r="O27" s="45">
        <f t="shared" si="7"/>
        <v>0</v>
      </c>
      <c r="P27" s="45">
        <v>0</v>
      </c>
      <c r="Q27" s="45">
        <v>0</v>
      </c>
      <c r="R27" s="45">
        <v>0</v>
      </c>
      <c r="S27" s="45">
        <v>0</v>
      </c>
      <c r="T27" s="45">
        <f t="shared" si="24"/>
        <v>0.14027525000000002</v>
      </c>
      <c r="U27" s="45">
        <f>0.04157721+0.03602221+0.05322583</f>
        <v>0.13082525</v>
      </c>
      <c r="V27" s="45">
        <v>0</v>
      </c>
      <c r="W27" s="45">
        <v>0</v>
      </c>
      <c r="X27" s="45">
        <f>0.0045+0.00495</f>
        <v>9.4500000000000001E-3</v>
      </c>
      <c r="Y27" s="32" t="s">
        <v>78</v>
      </c>
      <c r="Z27" s="32" t="s">
        <v>78</v>
      </c>
      <c r="AA27" s="32" t="s">
        <v>78</v>
      </c>
      <c r="AB27" s="32" t="s">
        <v>78</v>
      </c>
      <c r="AC27" s="32" t="s">
        <v>78</v>
      </c>
      <c r="AD27" s="46">
        <v>3.72</v>
      </c>
      <c r="AE27" s="45">
        <f t="shared" si="22"/>
        <v>0.14027525000000002</v>
      </c>
      <c r="AF27" s="45">
        <f t="shared" ref="AF27:AF29" si="42">AK27+AP27+AU27+AZ27</f>
        <v>0.13082525</v>
      </c>
      <c r="AG27" s="45">
        <f t="shared" ref="AG27:AG90" si="43">AL27+AQ27+AV27+BA27</f>
        <v>0</v>
      </c>
      <c r="AH27" s="45">
        <f t="shared" ref="AH27:AH90" si="44">AM27+AR27+AW27+BB27</f>
        <v>0</v>
      </c>
      <c r="AI27" s="45">
        <f t="shared" ref="AI27:AI90" si="45">AN27+AS27+AX27+BC27</f>
        <v>9.4500000000000001E-3</v>
      </c>
      <c r="AJ27" s="45">
        <f t="shared" si="11"/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f t="shared" ref="AO27:AO29" si="46">AP27+AQ27+AR27+AS27</f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f t="shared" si="18"/>
        <v>0.14027525000000002</v>
      </c>
      <c r="AU27" s="45">
        <f>0.04157721+0.03602221+0.05322583</f>
        <v>0.13082525</v>
      </c>
      <c r="AV27" s="45">
        <v>0</v>
      </c>
      <c r="AW27" s="45">
        <v>0</v>
      </c>
      <c r="AX27" s="45">
        <f>0.0045+0.00495</f>
        <v>9.4500000000000001E-3</v>
      </c>
      <c r="AY27" s="45">
        <f t="shared" si="13"/>
        <v>0</v>
      </c>
      <c r="AZ27" s="45">
        <v>0</v>
      </c>
      <c r="BA27" s="45">
        <v>0</v>
      </c>
      <c r="BB27" s="45">
        <v>0</v>
      </c>
      <c r="BC27" s="45">
        <v>0</v>
      </c>
    </row>
    <row r="28" spans="1:55" ht="25.5">
      <c r="A28" s="11" t="s">
        <v>91</v>
      </c>
      <c r="B28" s="12" t="s">
        <v>94</v>
      </c>
      <c r="C28" s="6" t="s">
        <v>86</v>
      </c>
      <c r="D28" s="46">
        <v>2.3279999999999998</v>
      </c>
      <c r="E28" s="45">
        <f t="shared" si="40"/>
        <v>0.88286583600000001</v>
      </c>
      <c r="F28" s="45">
        <f>K28+P28+U28</f>
        <v>0</v>
      </c>
      <c r="G28" s="45">
        <f t="shared" si="41"/>
        <v>0.24943106400000004</v>
      </c>
      <c r="H28" s="45">
        <f t="shared" si="41"/>
        <v>0.50910811199999995</v>
      </c>
      <c r="I28" s="45">
        <f t="shared" si="41"/>
        <v>0.12432666000000001</v>
      </c>
      <c r="J28" s="45">
        <f t="shared" si="6"/>
        <v>0</v>
      </c>
      <c r="K28" s="45">
        <v>0</v>
      </c>
      <c r="L28" s="45">
        <v>0</v>
      </c>
      <c r="M28" s="45">
        <v>0</v>
      </c>
      <c r="N28" s="45">
        <v>0</v>
      </c>
      <c r="O28" s="45">
        <f t="shared" si="7"/>
        <v>5.2308288000000001E-2</v>
      </c>
      <c r="P28" s="45">
        <v>0</v>
      </c>
      <c r="Q28" s="45">
        <f>0.0022039*9*1.2</f>
        <v>2.380212E-2</v>
      </c>
      <c r="R28" s="45">
        <f>0.00170316*9*1.2</f>
        <v>1.8394127999999999E-2</v>
      </c>
      <c r="S28" s="45">
        <f>0.0009363*9*1.2</f>
        <v>1.0112040000000001E-2</v>
      </c>
      <c r="T28" s="45">
        <f t="shared" si="24"/>
        <v>0.83055754800000003</v>
      </c>
      <c r="U28" s="45">
        <v>0</v>
      </c>
      <c r="V28" s="45">
        <f>0.10188597*1.2+0.04299468*1.2+0.04314347*1.2</f>
        <v>0.22562894400000003</v>
      </c>
      <c r="W28" s="45">
        <f>0.011455*1.2+0.20921999*1.2+0.18825333*1.2</f>
        <v>0.49071398399999994</v>
      </c>
      <c r="X28" s="45">
        <f>0.05857665*1.2+0.02872466*1.2+0.00787754*1.2</f>
        <v>0.11421462</v>
      </c>
      <c r="Y28" s="32" t="s">
        <v>78</v>
      </c>
      <c r="Z28" s="32" t="s">
        <v>78</v>
      </c>
      <c r="AA28" s="32" t="s">
        <v>78</v>
      </c>
      <c r="AB28" s="32" t="s">
        <v>78</v>
      </c>
      <c r="AC28" s="32" t="s">
        <v>78</v>
      </c>
      <c r="AD28" s="46">
        <v>1.94</v>
      </c>
      <c r="AE28" s="45">
        <f t="shared" si="22"/>
        <v>0.73572152999999996</v>
      </c>
      <c r="AF28" s="45">
        <f t="shared" si="42"/>
        <v>0</v>
      </c>
      <c r="AG28" s="45">
        <f t="shared" si="43"/>
        <v>0.20785922000000001</v>
      </c>
      <c r="AH28" s="45">
        <f t="shared" si="44"/>
        <v>0.42425676000000001</v>
      </c>
      <c r="AI28" s="45">
        <f t="shared" si="45"/>
        <v>0.10360554999999999</v>
      </c>
      <c r="AJ28" s="45">
        <f t="shared" si="11"/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f t="shared" si="46"/>
        <v>4.3590240000000002E-2</v>
      </c>
      <c r="AP28" s="45">
        <v>0</v>
      </c>
      <c r="AQ28" s="45">
        <f>0.0022039*9</f>
        <v>1.9835100000000001E-2</v>
      </c>
      <c r="AR28" s="45">
        <f>0.00170316*9</f>
        <v>1.532844E-2</v>
      </c>
      <c r="AS28" s="45">
        <f>0.0009363*9</f>
        <v>8.4267000000000005E-3</v>
      </c>
      <c r="AT28" s="45">
        <f t="shared" si="18"/>
        <v>0.69213129000000007</v>
      </c>
      <c r="AU28" s="45">
        <v>0</v>
      </c>
      <c r="AV28" s="45">
        <f>0.10188597+0.04299468+0.04314347</f>
        <v>0.18802412000000002</v>
      </c>
      <c r="AW28" s="45">
        <f>0.011455+0.20921999+0.18825333</f>
        <v>0.40892832000000001</v>
      </c>
      <c r="AX28" s="45">
        <f>0.05857665+0.02872466+0.00787754</f>
        <v>9.5178849999999995E-2</v>
      </c>
      <c r="AY28" s="45">
        <f t="shared" si="13"/>
        <v>0</v>
      </c>
      <c r="AZ28" s="45">
        <v>0</v>
      </c>
      <c r="BA28" s="45">
        <v>0</v>
      </c>
      <c r="BB28" s="45">
        <v>0</v>
      </c>
      <c r="BC28" s="45">
        <v>0</v>
      </c>
    </row>
    <row r="29" spans="1:55" ht="89.25" customHeight="1">
      <c r="A29" s="11" t="s">
        <v>91</v>
      </c>
      <c r="B29" s="13" t="s">
        <v>95</v>
      </c>
      <c r="C29" s="6" t="s">
        <v>96</v>
      </c>
      <c r="D29" s="46">
        <v>2.052</v>
      </c>
      <c r="E29" s="45">
        <f t="shared" si="40"/>
        <v>1.4955499800000001</v>
      </c>
      <c r="F29" s="45">
        <f>K29+P29+U29</f>
        <v>0</v>
      </c>
      <c r="G29" s="45">
        <f t="shared" si="41"/>
        <v>0</v>
      </c>
      <c r="H29" s="45">
        <f t="shared" si="41"/>
        <v>1.4955499800000001</v>
      </c>
      <c r="I29" s="45">
        <f t="shared" si="41"/>
        <v>0</v>
      </c>
      <c r="J29" s="45">
        <f t="shared" si="6"/>
        <v>0</v>
      </c>
      <c r="K29" s="45">
        <v>0</v>
      </c>
      <c r="L29" s="45">
        <v>0</v>
      </c>
      <c r="M29" s="45">
        <v>0</v>
      </c>
      <c r="N29" s="45">
        <v>0</v>
      </c>
      <c r="O29" s="45">
        <f t="shared" si="7"/>
        <v>0</v>
      </c>
      <c r="P29" s="45">
        <v>0</v>
      </c>
      <c r="Q29" s="45">
        <v>0</v>
      </c>
      <c r="R29" s="45">
        <v>0</v>
      </c>
      <c r="S29" s="45">
        <v>0</v>
      </c>
      <c r="T29" s="45">
        <f t="shared" si="24"/>
        <v>1.4955499800000001</v>
      </c>
      <c r="U29" s="45">
        <v>0</v>
      </c>
      <c r="V29" s="45">
        <v>0</v>
      </c>
      <c r="W29" s="45">
        <f>1.24629165*1.2</f>
        <v>1.4955499800000001</v>
      </c>
      <c r="X29" s="45">
        <v>0</v>
      </c>
      <c r="Y29" s="32" t="s">
        <v>78</v>
      </c>
      <c r="Z29" s="32" t="s">
        <v>78</v>
      </c>
      <c r="AA29" s="32" t="s">
        <v>78</v>
      </c>
      <c r="AB29" s="32" t="s">
        <v>78</v>
      </c>
      <c r="AC29" s="32" t="s">
        <v>78</v>
      </c>
      <c r="AD29" s="46">
        <v>1.71</v>
      </c>
      <c r="AE29" s="45">
        <f t="shared" si="22"/>
        <v>1.2462916500000001</v>
      </c>
      <c r="AF29" s="45">
        <f t="shared" si="42"/>
        <v>0</v>
      </c>
      <c r="AG29" s="45">
        <f t="shared" si="43"/>
        <v>0</v>
      </c>
      <c r="AH29" s="45">
        <f t="shared" si="44"/>
        <v>1.2462916500000001</v>
      </c>
      <c r="AI29" s="45">
        <f t="shared" si="45"/>
        <v>0</v>
      </c>
      <c r="AJ29" s="45">
        <f t="shared" si="11"/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f t="shared" si="46"/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f t="shared" si="18"/>
        <v>1.2462916500000001</v>
      </c>
      <c r="AU29" s="45">
        <v>0</v>
      </c>
      <c r="AV29" s="45">
        <v>0</v>
      </c>
      <c r="AW29" s="45">
        <f>1.24629165</f>
        <v>1.2462916500000001</v>
      </c>
      <c r="AX29" s="45">
        <v>0</v>
      </c>
      <c r="AY29" s="45">
        <f t="shared" si="13"/>
        <v>0</v>
      </c>
      <c r="AZ29" s="45">
        <v>0</v>
      </c>
      <c r="BA29" s="45">
        <v>0</v>
      </c>
      <c r="BB29" s="45">
        <v>0</v>
      </c>
      <c r="BC29" s="45">
        <v>0</v>
      </c>
    </row>
    <row r="30" spans="1:55" ht="63.75">
      <c r="A30" s="14" t="s">
        <v>97</v>
      </c>
      <c r="B30" s="10" t="s">
        <v>98</v>
      </c>
      <c r="C30" s="6" t="s">
        <v>78</v>
      </c>
      <c r="D30" s="48">
        <f>D31</f>
        <v>75.242000000000004</v>
      </c>
      <c r="E30" s="45">
        <f>F30+G30+H30+I30</f>
        <v>15.005331497999999</v>
      </c>
      <c r="F30" s="45">
        <f>F31</f>
        <v>1.54371949</v>
      </c>
      <c r="G30" s="45">
        <f t="shared" ref="G30:I30" si="47">G31</f>
        <v>0.41685761999999993</v>
      </c>
      <c r="H30" s="45">
        <f t="shared" si="47"/>
        <v>12.852980448</v>
      </c>
      <c r="I30" s="45">
        <f t="shared" si="47"/>
        <v>0.19177393999999998</v>
      </c>
      <c r="J30" s="45">
        <f t="shared" si="6"/>
        <v>0.3</v>
      </c>
      <c r="K30" s="45">
        <f>K31</f>
        <v>0.3</v>
      </c>
      <c r="L30" s="45">
        <v>0</v>
      </c>
      <c r="M30" s="45">
        <v>0</v>
      </c>
      <c r="N30" s="45">
        <v>0</v>
      </c>
      <c r="O30" s="45">
        <f t="shared" si="7"/>
        <v>0.83047500200000002</v>
      </c>
      <c r="P30" s="45">
        <f>P31</f>
        <v>0.64389541000000006</v>
      </c>
      <c r="Q30" s="45">
        <f t="shared" ref="Q30:S30" si="48">Q31</f>
        <v>0.13565287199999998</v>
      </c>
      <c r="R30" s="45">
        <f t="shared" si="48"/>
        <v>1.0926719999999999E-2</v>
      </c>
      <c r="S30" s="45">
        <f t="shared" si="48"/>
        <v>0.04</v>
      </c>
      <c r="T30" s="45">
        <f>U30+V30+W30+X30</f>
        <v>13.874856496000001</v>
      </c>
      <c r="U30" s="45">
        <f>U31</f>
        <v>0.59982407999999998</v>
      </c>
      <c r="V30" s="45">
        <f>V31</f>
        <v>0.281204748</v>
      </c>
      <c r="W30" s="45">
        <f>W31</f>
        <v>12.842053728000002</v>
      </c>
      <c r="X30" s="45">
        <f>X31</f>
        <v>0.15177394</v>
      </c>
      <c r="Y30" s="32" t="s">
        <v>78</v>
      </c>
      <c r="Z30" s="32" t="s">
        <v>78</v>
      </c>
      <c r="AA30" s="32" t="s">
        <v>78</v>
      </c>
      <c r="AB30" s="32" t="s">
        <v>78</v>
      </c>
      <c r="AC30" s="32" t="s">
        <v>78</v>
      </c>
      <c r="AD30" s="45">
        <f>AD31</f>
        <v>62.699999999999989</v>
      </c>
      <c r="AE30" s="45">
        <f>AF30+AG30+AH30+AI30</f>
        <v>17.337979009999998</v>
      </c>
      <c r="AF30" s="45">
        <f>AK30+AP30+AU30+AZ30</f>
        <v>3.6567798399999996</v>
      </c>
      <c r="AG30" s="45">
        <f t="shared" si="43"/>
        <v>1.1030149599999999</v>
      </c>
      <c r="AH30" s="45">
        <f t="shared" si="44"/>
        <v>12.198801609999999</v>
      </c>
      <c r="AI30" s="45">
        <f t="shared" si="45"/>
        <v>0.37938259999999996</v>
      </c>
      <c r="AJ30" s="45">
        <f t="shared" si="11"/>
        <v>0.94389540999999999</v>
      </c>
      <c r="AK30" s="45">
        <f>AK31</f>
        <v>0.94389540999999999</v>
      </c>
      <c r="AL30" s="45">
        <v>0</v>
      </c>
      <c r="AM30" s="45">
        <v>0</v>
      </c>
      <c r="AN30" s="45">
        <v>0</v>
      </c>
      <c r="AO30" s="45">
        <f>AP30+AQ30+AR30+AS30</f>
        <v>0.18654966000000001</v>
      </c>
      <c r="AP30" s="45">
        <f>AP31</f>
        <v>0</v>
      </c>
      <c r="AQ30" s="45">
        <f>AQ31</f>
        <v>0.11304405999999999</v>
      </c>
      <c r="AR30" s="45">
        <f>AR31</f>
        <v>9.1056000000000002E-3</v>
      </c>
      <c r="AS30" s="45">
        <f>AS31</f>
        <v>6.4400000000000013E-2</v>
      </c>
      <c r="AT30" s="45">
        <f>AU30+AV30+AW30+AX30</f>
        <v>16.207533939999998</v>
      </c>
      <c r="AU30" s="45">
        <f>AU31</f>
        <v>2.7128844299999995</v>
      </c>
      <c r="AV30" s="45">
        <f t="shared" ref="AV30:AX30" si="49">AV31</f>
        <v>0.98997089999999999</v>
      </c>
      <c r="AW30" s="45">
        <f t="shared" si="49"/>
        <v>12.189696009999999</v>
      </c>
      <c r="AX30" s="45">
        <f t="shared" si="49"/>
        <v>0.31498259999999995</v>
      </c>
      <c r="AY30" s="45">
        <f t="shared" si="13"/>
        <v>0</v>
      </c>
      <c r="AZ30" s="45">
        <f>AZ31</f>
        <v>0</v>
      </c>
      <c r="BA30" s="45">
        <v>0</v>
      </c>
      <c r="BB30" s="45">
        <v>0</v>
      </c>
      <c r="BC30" s="45">
        <v>0</v>
      </c>
    </row>
    <row r="31" spans="1:55" ht="38.25">
      <c r="A31" s="14" t="s">
        <v>99</v>
      </c>
      <c r="B31" s="10" t="s">
        <v>100</v>
      </c>
      <c r="C31" s="6" t="s">
        <v>78</v>
      </c>
      <c r="D31" s="48">
        <f>D32+D49+D56+D70</f>
        <v>75.242000000000004</v>
      </c>
      <c r="E31" s="45">
        <f t="shared" ref="E31" si="50">F31+G31+H31+I31</f>
        <v>15.005331497999999</v>
      </c>
      <c r="F31" s="45">
        <f>F32+F49+F56+F70</f>
        <v>1.54371949</v>
      </c>
      <c r="G31" s="45">
        <f t="shared" ref="G31:I31" si="51">G32+G49+G56+G70</f>
        <v>0.41685761999999993</v>
      </c>
      <c r="H31" s="45">
        <f t="shared" si="51"/>
        <v>12.852980448</v>
      </c>
      <c r="I31" s="45">
        <f t="shared" si="51"/>
        <v>0.19177393999999998</v>
      </c>
      <c r="J31" s="45">
        <f t="shared" si="6"/>
        <v>0.3</v>
      </c>
      <c r="K31" s="45">
        <f>K32+K49+K56+K70</f>
        <v>0.3</v>
      </c>
      <c r="L31" s="45">
        <v>0</v>
      </c>
      <c r="M31" s="45">
        <v>0</v>
      </c>
      <c r="N31" s="45">
        <v>0</v>
      </c>
      <c r="O31" s="45">
        <f t="shared" si="7"/>
        <v>0.83047500200000002</v>
      </c>
      <c r="P31" s="45">
        <f>P32+P49+P56+P70</f>
        <v>0.64389541000000006</v>
      </c>
      <c r="Q31" s="45">
        <f t="shared" ref="Q31:S31" si="52">Q32+Q49+Q56+Q70</f>
        <v>0.13565287199999998</v>
      </c>
      <c r="R31" s="45">
        <f t="shared" si="52"/>
        <v>1.0926719999999999E-2</v>
      </c>
      <c r="S31" s="45">
        <f t="shared" si="52"/>
        <v>0.04</v>
      </c>
      <c r="T31" s="45">
        <f t="shared" ref="T31" si="53">U31+V31+W31+X31</f>
        <v>13.874856496000001</v>
      </c>
      <c r="U31" s="45">
        <f>U32+U49+U56+U70</f>
        <v>0.59982407999999998</v>
      </c>
      <c r="V31" s="45">
        <f t="shared" ref="V31:X31" si="54">V32+V49+V56+V70</f>
        <v>0.281204748</v>
      </c>
      <c r="W31" s="45">
        <f t="shared" si="54"/>
        <v>12.842053728000002</v>
      </c>
      <c r="X31" s="45">
        <f t="shared" si="54"/>
        <v>0.15177394</v>
      </c>
      <c r="Y31" s="32" t="s">
        <v>78</v>
      </c>
      <c r="Z31" s="32" t="s">
        <v>78</v>
      </c>
      <c r="AA31" s="32" t="s">
        <v>78</v>
      </c>
      <c r="AB31" s="32" t="s">
        <v>78</v>
      </c>
      <c r="AC31" s="32" t="s">
        <v>78</v>
      </c>
      <c r="AD31" s="45">
        <f>AD32+AD49+AD56+AD70</f>
        <v>62.699999999999989</v>
      </c>
      <c r="AE31" s="45">
        <f t="shared" si="22"/>
        <v>17.337979009999998</v>
      </c>
      <c r="AF31" s="45">
        <f>AK31+AP31+AU31+AZ31</f>
        <v>3.6567798399999996</v>
      </c>
      <c r="AG31" s="45">
        <f t="shared" si="43"/>
        <v>1.1030149599999999</v>
      </c>
      <c r="AH31" s="45">
        <f t="shared" si="44"/>
        <v>12.198801609999999</v>
      </c>
      <c r="AI31" s="45">
        <f t="shared" si="45"/>
        <v>0.37938259999999996</v>
      </c>
      <c r="AJ31" s="45">
        <f t="shared" si="11"/>
        <v>0.94389540999999999</v>
      </c>
      <c r="AK31" s="45">
        <f>AK32+AK49+AK56+AK70</f>
        <v>0.94389540999999999</v>
      </c>
      <c r="AL31" s="45">
        <v>0</v>
      </c>
      <c r="AM31" s="45">
        <v>0</v>
      </c>
      <c r="AN31" s="45">
        <v>0</v>
      </c>
      <c r="AO31" s="45">
        <f>AP31+AQ31+AR31+AS31</f>
        <v>0.18654966000000001</v>
      </c>
      <c r="AP31" s="45">
        <f>AP32+AP49+AP56+AP70</f>
        <v>0</v>
      </c>
      <c r="AQ31" s="45">
        <f t="shared" ref="AQ31:AS31" si="55">AQ32+AQ49+AQ56+AQ70</f>
        <v>0.11304405999999999</v>
      </c>
      <c r="AR31" s="45">
        <f t="shared" si="55"/>
        <v>9.1056000000000002E-3</v>
      </c>
      <c r="AS31" s="45">
        <f t="shared" si="55"/>
        <v>6.4400000000000013E-2</v>
      </c>
      <c r="AT31" s="45">
        <f t="shared" si="18"/>
        <v>16.207533939999998</v>
      </c>
      <c r="AU31" s="45">
        <f>AU32+AU49+AU56+AU70</f>
        <v>2.7128844299999995</v>
      </c>
      <c r="AV31" s="45">
        <f t="shared" ref="AV31:AX31" si="56">AV32+AV49+AV56+AV70</f>
        <v>0.98997089999999999</v>
      </c>
      <c r="AW31" s="45">
        <f t="shared" si="56"/>
        <v>12.189696009999999</v>
      </c>
      <c r="AX31" s="45">
        <f t="shared" si="56"/>
        <v>0.31498259999999995</v>
      </c>
      <c r="AY31" s="45">
        <f t="shared" si="13"/>
        <v>0</v>
      </c>
      <c r="AZ31" s="45">
        <f>AZ32+AZ49+AZ56+AZ70</f>
        <v>0</v>
      </c>
      <c r="BA31" s="45">
        <v>0</v>
      </c>
      <c r="BB31" s="45">
        <v>0</v>
      </c>
      <c r="BC31" s="45">
        <v>0</v>
      </c>
    </row>
    <row r="32" spans="1:55" ht="51">
      <c r="A32" s="15" t="s">
        <v>99</v>
      </c>
      <c r="B32" s="10" t="s">
        <v>101</v>
      </c>
      <c r="C32" s="6" t="s">
        <v>78</v>
      </c>
      <c r="D32" s="48">
        <v>38.04</v>
      </c>
      <c r="E32" s="45">
        <f>F32+G32+H32+I32</f>
        <v>5.7716751820000001</v>
      </c>
      <c r="F32" s="45">
        <f>SUM(F33:F48)</f>
        <v>0.39103217000000001</v>
      </c>
      <c r="G32" s="45">
        <f t="shared" ref="G32:I32" si="57">SUM(G33:G48)</f>
        <v>0</v>
      </c>
      <c r="H32" s="45">
        <f t="shared" si="57"/>
        <v>5.3256930120000003</v>
      </c>
      <c r="I32" s="45">
        <f t="shared" si="57"/>
        <v>5.4950000000000006E-2</v>
      </c>
      <c r="J32" s="45">
        <f t="shared" si="6"/>
        <v>0.21908221</v>
      </c>
      <c r="K32" s="45">
        <f>SUM(K33:K48)</f>
        <v>0.21908221</v>
      </c>
      <c r="L32" s="45">
        <v>0</v>
      </c>
      <c r="M32" s="45">
        <v>0</v>
      </c>
      <c r="N32" s="45">
        <v>0</v>
      </c>
      <c r="O32" s="45">
        <f t="shared" si="7"/>
        <v>0.04</v>
      </c>
      <c r="P32" s="45">
        <f>SUM(P33:P48)</f>
        <v>0</v>
      </c>
      <c r="Q32" s="45">
        <f t="shared" ref="Q32:S32" si="58">SUM(Q33:Q48)</f>
        <v>0</v>
      </c>
      <c r="R32" s="45">
        <f t="shared" si="58"/>
        <v>0</v>
      </c>
      <c r="S32" s="45">
        <f t="shared" si="58"/>
        <v>0.04</v>
      </c>
      <c r="T32" s="45">
        <f>U32+V32+W32+X32</f>
        <v>5.5125929720000002</v>
      </c>
      <c r="U32" s="45">
        <f>SUM(U33:U48)</f>
        <v>0.17194996000000001</v>
      </c>
      <c r="V32" s="45">
        <f t="shared" ref="V32:X32" si="59">SUM(V33:V48)</f>
        <v>0</v>
      </c>
      <c r="W32" s="45">
        <f t="shared" si="59"/>
        <v>5.3256930120000003</v>
      </c>
      <c r="X32" s="45">
        <f t="shared" si="59"/>
        <v>1.495E-2</v>
      </c>
      <c r="Y32" s="32" t="s">
        <v>78</v>
      </c>
      <c r="Z32" s="32" t="s">
        <v>78</v>
      </c>
      <c r="AA32" s="32" t="s">
        <v>78</v>
      </c>
      <c r="AB32" s="32" t="s">
        <v>78</v>
      </c>
      <c r="AC32" s="32" t="s">
        <v>78</v>
      </c>
      <c r="AD32" s="45">
        <f>SUM(AD33:AD48)</f>
        <v>31.699999999999996</v>
      </c>
      <c r="AE32" s="45">
        <f t="shared" si="22"/>
        <v>5.1044622500000001</v>
      </c>
      <c r="AF32" s="45">
        <f>AK32+AP32+AU32+AZ32</f>
        <v>0.61143473999999998</v>
      </c>
      <c r="AG32" s="45">
        <f t="shared" si="43"/>
        <v>0</v>
      </c>
      <c r="AH32" s="45">
        <f t="shared" si="44"/>
        <v>4.4380775100000003</v>
      </c>
      <c r="AI32" s="45">
        <f t="shared" si="45"/>
        <v>5.4950000000000006E-2</v>
      </c>
      <c r="AJ32" s="45">
        <f t="shared" si="11"/>
        <v>0.21908221</v>
      </c>
      <c r="AK32" s="45">
        <f>SUM(AK33:AK48)</f>
        <v>0.21908221</v>
      </c>
      <c r="AL32" s="45">
        <v>0</v>
      </c>
      <c r="AM32" s="45">
        <v>0</v>
      </c>
      <c r="AN32" s="45">
        <v>0</v>
      </c>
      <c r="AO32" s="45">
        <f>AP32+AQ32+AR32+AS32</f>
        <v>5.4950000000000006E-2</v>
      </c>
      <c r="AP32" s="45">
        <f>SUM(AP33:AP48)</f>
        <v>0</v>
      </c>
      <c r="AQ32" s="45">
        <f t="shared" ref="AQ32:AS32" si="60">SUM(AQ33:AQ48)</f>
        <v>0</v>
      </c>
      <c r="AR32" s="45">
        <f t="shared" si="60"/>
        <v>0</v>
      </c>
      <c r="AS32" s="45">
        <f t="shared" si="60"/>
        <v>5.4950000000000006E-2</v>
      </c>
      <c r="AT32" s="45">
        <f t="shared" si="18"/>
        <v>4.8304300400000004</v>
      </c>
      <c r="AU32" s="45">
        <f>SUM(AU33:AU48)</f>
        <v>0.39235252999999998</v>
      </c>
      <c r="AV32" s="45">
        <f t="shared" ref="AV32:AX32" si="61">SUM(AV33:AV48)</f>
        <v>0</v>
      </c>
      <c r="AW32" s="45">
        <f t="shared" si="61"/>
        <v>4.4380775100000003</v>
      </c>
      <c r="AX32" s="45">
        <f t="shared" si="61"/>
        <v>0</v>
      </c>
      <c r="AY32" s="45">
        <f t="shared" si="13"/>
        <v>0</v>
      </c>
      <c r="AZ32" s="45">
        <f>SUM(AZ33:AZ48)</f>
        <v>0</v>
      </c>
      <c r="BA32" s="45">
        <v>0</v>
      </c>
      <c r="BB32" s="45">
        <v>0</v>
      </c>
      <c r="BC32" s="45">
        <v>0</v>
      </c>
    </row>
    <row r="33" spans="1:55" ht="12.75">
      <c r="A33" s="11" t="s">
        <v>99</v>
      </c>
      <c r="B33" s="16" t="s">
        <v>102</v>
      </c>
      <c r="C33" s="6" t="s">
        <v>86</v>
      </c>
      <c r="D33" s="46">
        <v>1.98</v>
      </c>
      <c r="E33" s="45">
        <f t="shared" ref="E33:E48" si="62">F33+G33+H33+I33</f>
        <v>1.2859844300000001</v>
      </c>
      <c r="F33" s="45">
        <f>K33+P33+U33</f>
        <v>7.5984430000000006E-2</v>
      </c>
      <c r="G33" s="45">
        <f t="shared" ref="G33:I48" si="63">L33+Q33+V33</f>
        <v>0</v>
      </c>
      <c r="H33" s="45">
        <f t="shared" si="63"/>
        <v>1.2</v>
      </c>
      <c r="I33" s="45">
        <f t="shared" si="63"/>
        <v>0.01</v>
      </c>
      <c r="J33" s="45">
        <f t="shared" si="6"/>
        <v>0</v>
      </c>
      <c r="K33" s="45">
        <v>0</v>
      </c>
      <c r="L33" s="45">
        <v>0</v>
      </c>
      <c r="M33" s="45">
        <v>0</v>
      </c>
      <c r="N33" s="45">
        <v>0</v>
      </c>
      <c r="O33" s="45">
        <f t="shared" si="7"/>
        <v>0.01</v>
      </c>
      <c r="P33" s="45">
        <v>0</v>
      </c>
      <c r="Q33" s="45">
        <v>0</v>
      </c>
      <c r="R33" s="45">
        <v>0</v>
      </c>
      <c r="S33" s="45">
        <f>0.01</f>
        <v>0.01</v>
      </c>
      <c r="T33" s="45">
        <f t="shared" ref="T33:T48" si="64">U33+V33+W33+X33</f>
        <v>1.2759844300000001</v>
      </c>
      <c r="U33" s="45">
        <f>0.07598443</f>
        <v>7.5984430000000006E-2</v>
      </c>
      <c r="V33" s="45">
        <v>0</v>
      </c>
      <c r="W33" s="45">
        <f>1*1.2</f>
        <v>1.2</v>
      </c>
      <c r="X33" s="45">
        <v>0</v>
      </c>
      <c r="Y33" s="32" t="s">
        <v>78</v>
      </c>
      <c r="Z33" s="32" t="s">
        <v>78</v>
      </c>
      <c r="AA33" s="32" t="s">
        <v>78</v>
      </c>
      <c r="AB33" s="32" t="s">
        <v>78</v>
      </c>
      <c r="AC33" s="32" t="s">
        <v>78</v>
      </c>
      <c r="AD33" s="47">
        <v>1.65</v>
      </c>
      <c r="AE33" s="45">
        <f>AF33+AG33+AH33+AI33</f>
        <v>1.0859844300000001</v>
      </c>
      <c r="AF33" s="45">
        <f t="shared" ref="AF33:AI96" si="65">AK33+AP33+AU33+AZ33</f>
        <v>7.5984430000000006E-2</v>
      </c>
      <c r="AG33" s="45">
        <f t="shared" si="43"/>
        <v>0</v>
      </c>
      <c r="AH33" s="45">
        <f t="shared" si="44"/>
        <v>1</v>
      </c>
      <c r="AI33" s="45">
        <f t="shared" si="45"/>
        <v>0.01</v>
      </c>
      <c r="AJ33" s="45">
        <f t="shared" si="11"/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f>AP33+AQ33+AR33+AS33</f>
        <v>0.01</v>
      </c>
      <c r="AP33" s="45">
        <v>0</v>
      </c>
      <c r="AQ33" s="45">
        <v>0</v>
      </c>
      <c r="AR33" s="45">
        <v>0</v>
      </c>
      <c r="AS33" s="45">
        <f>0.01</f>
        <v>0.01</v>
      </c>
      <c r="AT33" s="45">
        <f t="shared" si="18"/>
        <v>1.0759844300000001</v>
      </c>
      <c r="AU33" s="45">
        <f>0.07598443</f>
        <v>7.5984430000000006E-2</v>
      </c>
      <c r="AV33" s="45">
        <v>0</v>
      </c>
      <c r="AW33" s="45">
        <f>1</f>
        <v>1</v>
      </c>
      <c r="AX33" s="45">
        <v>0</v>
      </c>
      <c r="AY33" s="45">
        <f t="shared" si="13"/>
        <v>0</v>
      </c>
      <c r="AZ33" s="45">
        <v>0</v>
      </c>
      <c r="BA33" s="45">
        <v>0</v>
      </c>
      <c r="BB33" s="45">
        <v>0</v>
      </c>
      <c r="BC33" s="45">
        <v>0</v>
      </c>
    </row>
    <row r="34" spans="1:55" ht="12.75">
      <c r="A34" s="11" t="s">
        <v>99</v>
      </c>
      <c r="B34" s="17" t="s">
        <v>103</v>
      </c>
      <c r="C34" s="6" t="s">
        <v>86</v>
      </c>
      <c r="D34" s="46">
        <v>2.2000000000000002</v>
      </c>
      <c r="E34" s="45">
        <f t="shared" si="62"/>
        <v>6.9603329999999991E-2</v>
      </c>
      <c r="F34" s="45">
        <f t="shared" ref="F34:F48" si="66">K34+P34+U34</f>
        <v>5.6003329999999997E-2</v>
      </c>
      <c r="G34" s="45">
        <f t="shared" si="63"/>
        <v>0</v>
      </c>
      <c r="H34" s="45">
        <f t="shared" si="63"/>
        <v>0</v>
      </c>
      <c r="I34" s="45">
        <f t="shared" si="63"/>
        <v>1.3600000000000001E-2</v>
      </c>
      <c r="J34" s="45">
        <f t="shared" si="6"/>
        <v>5.6003329999999997E-2</v>
      </c>
      <c r="K34" s="45">
        <f>0.05600333</f>
        <v>5.6003329999999997E-2</v>
      </c>
      <c r="L34" s="45">
        <v>0</v>
      </c>
      <c r="M34" s="45">
        <v>0</v>
      </c>
      <c r="N34" s="45">
        <v>0</v>
      </c>
      <c r="O34" s="45">
        <f t="shared" si="7"/>
        <v>0.01</v>
      </c>
      <c r="P34" s="45">
        <v>0</v>
      </c>
      <c r="Q34" s="45">
        <v>0</v>
      </c>
      <c r="R34" s="45">
        <v>0</v>
      </c>
      <c r="S34" s="45">
        <f>0.01</f>
        <v>0.01</v>
      </c>
      <c r="T34" s="45">
        <f t="shared" si="64"/>
        <v>3.5999999999999999E-3</v>
      </c>
      <c r="U34" s="45">
        <v>0</v>
      </c>
      <c r="V34" s="45">
        <v>0</v>
      </c>
      <c r="W34" s="45">
        <v>0</v>
      </c>
      <c r="X34" s="45">
        <f>0.0036</f>
        <v>3.5999999999999999E-3</v>
      </c>
      <c r="Y34" s="32" t="s">
        <v>78</v>
      </c>
      <c r="Z34" s="32" t="s">
        <v>78</v>
      </c>
      <c r="AA34" s="32" t="s">
        <v>78</v>
      </c>
      <c r="AB34" s="32" t="s">
        <v>78</v>
      </c>
      <c r="AC34" s="32" t="s">
        <v>78</v>
      </c>
      <c r="AD34" s="47">
        <v>1.83</v>
      </c>
      <c r="AE34" s="45">
        <f t="shared" si="22"/>
        <v>6.9603329999999991E-2</v>
      </c>
      <c r="AF34" s="45">
        <f t="shared" si="65"/>
        <v>5.6003329999999997E-2</v>
      </c>
      <c r="AG34" s="45">
        <f t="shared" si="43"/>
        <v>0</v>
      </c>
      <c r="AH34" s="45">
        <f t="shared" si="44"/>
        <v>0</v>
      </c>
      <c r="AI34" s="45">
        <f t="shared" si="45"/>
        <v>1.3600000000000001E-2</v>
      </c>
      <c r="AJ34" s="45">
        <f t="shared" si="11"/>
        <v>5.6003329999999997E-2</v>
      </c>
      <c r="AK34" s="45">
        <v>5.6003329999999997E-2</v>
      </c>
      <c r="AL34" s="45">
        <v>0</v>
      </c>
      <c r="AM34" s="45">
        <v>0</v>
      </c>
      <c r="AN34" s="45">
        <v>0</v>
      </c>
      <c r="AO34" s="45">
        <f t="shared" ref="AO34:AO48" si="67">AP34+AQ34+AR34+AS34</f>
        <v>1.3600000000000001E-2</v>
      </c>
      <c r="AP34" s="45">
        <v>0</v>
      </c>
      <c r="AQ34" s="45">
        <v>0</v>
      </c>
      <c r="AR34" s="45">
        <v>0</v>
      </c>
      <c r="AS34" s="45">
        <f>0.01+0.0036</f>
        <v>1.3600000000000001E-2</v>
      </c>
      <c r="AT34" s="45">
        <f t="shared" si="18"/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f t="shared" si="13"/>
        <v>0</v>
      </c>
      <c r="AZ34" s="45">
        <v>0</v>
      </c>
      <c r="BA34" s="45">
        <v>0</v>
      </c>
      <c r="BB34" s="45">
        <v>0</v>
      </c>
      <c r="BC34" s="45">
        <v>0</v>
      </c>
    </row>
    <row r="35" spans="1:55" ht="12.75">
      <c r="A35" s="11" t="s">
        <v>99</v>
      </c>
      <c r="B35" s="17" t="s">
        <v>104</v>
      </c>
      <c r="C35" s="6" t="s">
        <v>86</v>
      </c>
      <c r="D35" s="46">
        <v>6.6</v>
      </c>
      <c r="E35" s="45">
        <f t="shared" si="62"/>
        <v>0.11707555</v>
      </c>
      <c r="F35" s="45">
        <f t="shared" si="66"/>
        <v>0.10707555000000001</v>
      </c>
      <c r="G35" s="45">
        <f t="shared" si="63"/>
        <v>0</v>
      </c>
      <c r="H35" s="45">
        <f t="shared" si="63"/>
        <v>0</v>
      </c>
      <c r="I35" s="45">
        <f t="shared" si="63"/>
        <v>0.01</v>
      </c>
      <c r="J35" s="45">
        <f t="shared" si="6"/>
        <v>0.10707555000000001</v>
      </c>
      <c r="K35" s="45">
        <v>0.10707555000000001</v>
      </c>
      <c r="L35" s="45">
        <v>0</v>
      </c>
      <c r="M35" s="45">
        <v>0</v>
      </c>
      <c r="N35" s="45">
        <v>0</v>
      </c>
      <c r="O35" s="45">
        <f t="shared" si="7"/>
        <v>0.01</v>
      </c>
      <c r="P35" s="45">
        <v>0</v>
      </c>
      <c r="Q35" s="45">
        <v>0</v>
      </c>
      <c r="R35" s="45">
        <v>0</v>
      </c>
      <c r="S35" s="45">
        <f>0.01</f>
        <v>0.01</v>
      </c>
      <c r="T35" s="45">
        <f t="shared" si="64"/>
        <v>0</v>
      </c>
      <c r="U35" s="45">
        <v>0</v>
      </c>
      <c r="V35" s="45">
        <v>0</v>
      </c>
      <c r="W35" s="45">
        <v>0</v>
      </c>
      <c r="X35" s="45">
        <v>0</v>
      </c>
      <c r="Y35" s="32" t="s">
        <v>78</v>
      </c>
      <c r="Z35" s="32" t="s">
        <v>78</v>
      </c>
      <c r="AA35" s="32" t="s">
        <v>78</v>
      </c>
      <c r="AB35" s="32" t="s">
        <v>78</v>
      </c>
      <c r="AC35" s="32" t="s">
        <v>78</v>
      </c>
      <c r="AD35" s="47">
        <v>5.5</v>
      </c>
      <c r="AE35" s="45">
        <f t="shared" si="22"/>
        <v>0.11707555</v>
      </c>
      <c r="AF35" s="45">
        <f t="shared" si="65"/>
        <v>0.10707555000000001</v>
      </c>
      <c r="AG35" s="45">
        <f t="shared" si="43"/>
        <v>0</v>
      </c>
      <c r="AH35" s="45">
        <f t="shared" si="44"/>
        <v>0</v>
      </c>
      <c r="AI35" s="45">
        <f t="shared" si="45"/>
        <v>0.01</v>
      </c>
      <c r="AJ35" s="45">
        <f t="shared" si="11"/>
        <v>0.10707555000000001</v>
      </c>
      <c r="AK35" s="45">
        <v>0.10707555000000001</v>
      </c>
      <c r="AL35" s="45">
        <v>0</v>
      </c>
      <c r="AM35" s="45">
        <v>0</v>
      </c>
      <c r="AN35" s="45">
        <v>0</v>
      </c>
      <c r="AO35" s="45">
        <f t="shared" si="67"/>
        <v>0.01</v>
      </c>
      <c r="AP35" s="45">
        <v>0</v>
      </c>
      <c r="AQ35" s="45">
        <v>0</v>
      </c>
      <c r="AR35" s="45">
        <v>0</v>
      </c>
      <c r="AS35" s="45">
        <f>0.01</f>
        <v>0.01</v>
      </c>
      <c r="AT35" s="45">
        <f t="shared" si="18"/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f t="shared" si="13"/>
        <v>0</v>
      </c>
      <c r="AZ35" s="45">
        <v>0</v>
      </c>
      <c r="BA35" s="45">
        <v>0</v>
      </c>
      <c r="BB35" s="45">
        <v>0</v>
      </c>
      <c r="BC35" s="45">
        <v>0</v>
      </c>
    </row>
    <row r="36" spans="1:55" ht="12.75">
      <c r="A36" s="11" t="s">
        <v>99</v>
      </c>
      <c r="B36" s="17" t="s">
        <v>105</v>
      </c>
      <c r="C36" s="6" t="s">
        <v>86</v>
      </c>
      <c r="D36" s="46">
        <v>2.2000000000000002</v>
      </c>
      <c r="E36" s="45">
        <f t="shared" si="62"/>
        <v>6.7353330000000003E-2</v>
      </c>
      <c r="F36" s="45">
        <f t="shared" si="66"/>
        <v>5.6003329999999997E-2</v>
      </c>
      <c r="G36" s="45">
        <f t="shared" si="63"/>
        <v>0</v>
      </c>
      <c r="H36" s="45">
        <f t="shared" si="63"/>
        <v>0</v>
      </c>
      <c r="I36" s="45">
        <f t="shared" si="63"/>
        <v>1.1350000000000001E-2</v>
      </c>
      <c r="J36" s="45">
        <f t="shared" si="6"/>
        <v>5.6003329999999997E-2</v>
      </c>
      <c r="K36" s="45">
        <v>5.6003329999999997E-2</v>
      </c>
      <c r="L36" s="45">
        <v>0</v>
      </c>
      <c r="M36" s="45">
        <v>0</v>
      </c>
      <c r="N36" s="45">
        <v>0</v>
      </c>
      <c r="O36" s="45">
        <f t="shared" si="7"/>
        <v>0.01</v>
      </c>
      <c r="P36" s="45">
        <v>0</v>
      </c>
      <c r="Q36" s="45">
        <v>0</v>
      </c>
      <c r="R36" s="45">
        <v>0</v>
      </c>
      <c r="S36" s="45">
        <f>0.01</f>
        <v>0.01</v>
      </c>
      <c r="T36" s="45">
        <f t="shared" si="64"/>
        <v>1.3500000000000001E-3</v>
      </c>
      <c r="U36" s="45">
        <v>0</v>
      </c>
      <c r="V36" s="45">
        <v>0</v>
      </c>
      <c r="W36" s="45">
        <v>0</v>
      </c>
      <c r="X36" s="45">
        <f>0.00135</f>
        <v>1.3500000000000001E-3</v>
      </c>
      <c r="Y36" s="32" t="s">
        <v>78</v>
      </c>
      <c r="Z36" s="32" t="s">
        <v>78</v>
      </c>
      <c r="AA36" s="32" t="s">
        <v>78</v>
      </c>
      <c r="AB36" s="32" t="s">
        <v>78</v>
      </c>
      <c r="AC36" s="32" t="s">
        <v>78</v>
      </c>
      <c r="AD36" s="47">
        <v>1.83</v>
      </c>
      <c r="AE36" s="45">
        <f t="shared" si="22"/>
        <v>6.7353330000000003E-2</v>
      </c>
      <c r="AF36" s="45">
        <f t="shared" si="65"/>
        <v>5.6003329999999997E-2</v>
      </c>
      <c r="AG36" s="45">
        <f t="shared" si="43"/>
        <v>0</v>
      </c>
      <c r="AH36" s="45">
        <f t="shared" si="44"/>
        <v>0</v>
      </c>
      <c r="AI36" s="45">
        <f t="shared" si="45"/>
        <v>1.1350000000000001E-2</v>
      </c>
      <c r="AJ36" s="45">
        <f t="shared" si="11"/>
        <v>5.6003329999999997E-2</v>
      </c>
      <c r="AK36" s="45">
        <v>5.6003329999999997E-2</v>
      </c>
      <c r="AL36" s="45">
        <v>0</v>
      </c>
      <c r="AM36" s="45">
        <v>0</v>
      </c>
      <c r="AN36" s="45">
        <v>0</v>
      </c>
      <c r="AO36" s="45">
        <f t="shared" si="67"/>
        <v>1.1350000000000001E-2</v>
      </c>
      <c r="AP36" s="45">
        <v>0</v>
      </c>
      <c r="AQ36" s="45">
        <v>0</v>
      </c>
      <c r="AR36" s="45">
        <v>0</v>
      </c>
      <c r="AS36" s="45">
        <f>0.01+0.00135</f>
        <v>1.1350000000000001E-2</v>
      </c>
      <c r="AT36" s="45">
        <f t="shared" si="18"/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f t="shared" si="13"/>
        <v>0</v>
      </c>
      <c r="AZ36" s="45">
        <v>0</v>
      </c>
      <c r="BA36" s="45">
        <v>0</v>
      </c>
      <c r="BB36" s="45">
        <v>0</v>
      </c>
      <c r="BC36" s="45">
        <v>0</v>
      </c>
    </row>
    <row r="37" spans="1:55" ht="12.75">
      <c r="A37" s="11" t="s">
        <v>99</v>
      </c>
      <c r="B37" s="17" t="s">
        <v>106</v>
      </c>
      <c r="C37" s="6" t="s">
        <v>86</v>
      </c>
      <c r="D37" s="46">
        <v>1.6</v>
      </c>
      <c r="E37" s="45">
        <f t="shared" si="62"/>
        <v>0.56173192799999994</v>
      </c>
      <c r="F37" s="45">
        <f t="shared" si="66"/>
        <v>0</v>
      </c>
      <c r="G37" s="45">
        <f t="shared" si="63"/>
        <v>0</v>
      </c>
      <c r="H37" s="45">
        <f t="shared" si="63"/>
        <v>0.56173192799999994</v>
      </c>
      <c r="I37" s="45">
        <f t="shared" si="63"/>
        <v>0</v>
      </c>
      <c r="J37" s="45">
        <f t="shared" si="6"/>
        <v>0</v>
      </c>
      <c r="K37" s="45">
        <v>0</v>
      </c>
      <c r="L37" s="45">
        <v>0</v>
      </c>
      <c r="M37" s="45">
        <v>0</v>
      </c>
      <c r="N37" s="45">
        <v>0</v>
      </c>
      <c r="O37" s="45">
        <f t="shared" si="7"/>
        <v>0</v>
      </c>
      <c r="P37" s="45">
        <v>0</v>
      </c>
      <c r="Q37" s="45">
        <v>0</v>
      </c>
      <c r="R37" s="45">
        <v>0</v>
      </c>
      <c r="S37" s="45">
        <v>0</v>
      </c>
      <c r="T37" s="45">
        <f t="shared" si="64"/>
        <v>0.56173192799999994</v>
      </c>
      <c r="U37" s="45">
        <v>0</v>
      </c>
      <c r="V37" s="45">
        <v>0</v>
      </c>
      <c r="W37" s="45">
        <f>0.46810994*1.2</f>
        <v>0.56173192799999994</v>
      </c>
      <c r="X37" s="45">
        <v>0</v>
      </c>
      <c r="Y37" s="32" t="s">
        <v>78</v>
      </c>
      <c r="Z37" s="32" t="s">
        <v>78</v>
      </c>
      <c r="AA37" s="32" t="s">
        <v>78</v>
      </c>
      <c r="AB37" s="32" t="s">
        <v>78</v>
      </c>
      <c r="AC37" s="32" t="s">
        <v>78</v>
      </c>
      <c r="AD37" s="47">
        <v>1.33</v>
      </c>
      <c r="AE37" s="45">
        <f t="shared" si="22"/>
        <v>0.52300226999999999</v>
      </c>
      <c r="AF37" s="45">
        <f t="shared" si="65"/>
        <v>5.4892330000000003E-2</v>
      </c>
      <c r="AG37" s="45">
        <f t="shared" si="43"/>
        <v>0</v>
      </c>
      <c r="AH37" s="45">
        <f t="shared" si="44"/>
        <v>0.46810994</v>
      </c>
      <c r="AI37" s="45">
        <f t="shared" si="45"/>
        <v>0</v>
      </c>
      <c r="AJ37" s="45">
        <f t="shared" si="11"/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f t="shared" si="67"/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f t="shared" si="18"/>
        <v>0.52300226999999999</v>
      </c>
      <c r="AU37" s="45">
        <f>0.05489233</f>
        <v>5.4892330000000003E-2</v>
      </c>
      <c r="AV37" s="45">
        <v>0</v>
      </c>
      <c r="AW37" s="45">
        <v>0.46810994</v>
      </c>
      <c r="AX37" s="45">
        <v>0</v>
      </c>
      <c r="AY37" s="45">
        <f t="shared" si="13"/>
        <v>0</v>
      </c>
      <c r="AZ37" s="45">
        <v>0</v>
      </c>
      <c r="BA37" s="45">
        <v>0</v>
      </c>
      <c r="BB37" s="45">
        <v>0</v>
      </c>
      <c r="BC37" s="45">
        <v>0</v>
      </c>
    </row>
    <row r="38" spans="1:55" ht="12.75">
      <c r="A38" s="11" t="s">
        <v>99</v>
      </c>
      <c r="B38" s="18" t="s">
        <v>107</v>
      </c>
      <c r="C38" s="6" t="s">
        <v>86</v>
      </c>
      <c r="D38" s="46">
        <v>3.41</v>
      </c>
      <c r="E38" s="45">
        <f t="shared" si="62"/>
        <v>1.3059655299999999</v>
      </c>
      <c r="F38" s="45">
        <f t="shared" si="66"/>
        <v>9.5965529999999993E-2</v>
      </c>
      <c r="G38" s="45">
        <f t="shared" si="63"/>
        <v>0</v>
      </c>
      <c r="H38" s="45">
        <f t="shared" si="63"/>
        <v>1.2</v>
      </c>
      <c r="I38" s="45">
        <f t="shared" si="63"/>
        <v>0.01</v>
      </c>
      <c r="J38" s="45">
        <f t="shared" si="6"/>
        <v>0</v>
      </c>
      <c r="K38" s="45">
        <v>0</v>
      </c>
      <c r="L38" s="45">
        <v>0</v>
      </c>
      <c r="M38" s="45">
        <v>0</v>
      </c>
      <c r="N38" s="45">
        <v>0</v>
      </c>
      <c r="O38" s="45">
        <f t="shared" si="7"/>
        <v>0</v>
      </c>
      <c r="P38" s="45">
        <v>0</v>
      </c>
      <c r="Q38" s="45">
        <v>0</v>
      </c>
      <c r="R38" s="45">
        <v>0</v>
      </c>
      <c r="S38" s="45">
        <v>0</v>
      </c>
      <c r="T38" s="45">
        <f t="shared" si="64"/>
        <v>1.3059655299999999</v>
      </c>
      <c r="U38" s="45">
        <f>0.09596553</f>
        <v>9.5965529999999993E-2</v>
      </c>
      <c r="V38" s="45">
        <v>0</v>
      </c>
      <c r="W38" s="45">
        <f>1*1.2</f>
        <v>1.2</v>
      </c>
      <c r="X38" s="45">
        <f>0.01</f>
        <v>0.01</v>
      </c>
      <c r="Y38" s="32" t="s">
        <v>78</v>
      </c>
      <c r="Z38" s="32" t="s">
        <v>78</v>
      </c>
      <c r="AA38" s="32" t="s">
        <v>78</v>
      </c>
      <c r="AB38" s="32" t="s">
        <v>78</v>
      </c>
      <c r="AC38" s="32" t="s">
        <v>78</v>
      </c>
      <c r="AD38" s="47">
        <v>2.84</v>
      </c>
      <c r="AE38" s="45">
        <f t="shared" si="22"/>
        <v>1.10596553</v>
      </c>
      <c r="AF38" s="45">
        <f t="shared" si="65"/>
        <v>9.5965529999999993E-2</v>
      </c>
      <c r="AG38" s="45">
        <f t="shared" si="43"/>
        <v>0</v>
      </c>
      <c r="AH38" s="45">
        <f t="shared" si="44"/>
        <v>1</v>
      </c>
      <c r="AI38" s="45">
        <f t="shared" si="45"/>
        <v>0.01</v>
      </c>
      <c r="AJ38" s="45">
        <f t="shared" si="11"/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f t="shared" si="67"/>
        <v>0.01</v>
      </c>
      <c r="AP38" s="45">
        <v>0</v>
      </c>
      <c r="AQ38" s="45">
        <v>0</v>
      </c>
      <c r="AR38" s="45">
        <v>0</v>
      </c>
      <c r="AS38" s="45">
        <f>0.01</f>
        <v>0.01</v>
      </c>
      <c r="AT38" s="45">
        <f t="shared" si="18"/>
        <v>1.09596553</v>
      </c>
      <c r="AU38" s="45">
        <f>0.09596553</f>
        <v>9.5965529999999993E-2</v>
      </c>
      <c r="AV38" s="45">
        <v>0</v>
      </c>
      <c r="AW38" s="45">
        <v>1</v>
      </c>
      <c r="AX38" s="45">
        <v>0</v>
      </c>
      <c r="AY38" s="45">
        <f t="shared" si="13"/>
        <v>0</v>
      </c>
      <c r="AZ38" s="45">
        <v>0</v>
      </c>
      <c r="BA38" s="45">
        <v>0</v>
      </c>
      <c r="BB38" s="45">
        <v>0</v>
      </c>
      <c r="BC38" s="45">
        <v>0</v>
      </c>
    </row>
    <row r="39" spans="1:55" ht="12.75">
      <c r="A39" s="11" t="s">
        <v>99</v>
      </c>
      <c r="B39" s="18" t="s">
        <v>108</v>
      </c>
      <c r="C39" s="6" t="s">
        <v>86</v>
      </c>
      <c r="D39" s="46">
        <v>1.65</v>
      </c>
      <c r="E39" s="45">
        <f t="shared" si="62"/>
        <v>0.84522668400000001</v>
      </c>
      <c r="F39" s="45">
        <f t="shared" si="66"/>
        <v>0</v>
      </c>
      <c r="G39" s="45">
        <f t="shared" si="63"/>
        <v>0</v>
      </c>
      <c r="H39" s="45">
        <f t="shared" si="63"/>
        <v>0.84522668400000001</v>
      </c>
      <c r="I39" s="45">
        <f t="shared" si="63"/>
        <v>0</v>
      </c>
      <c r="J39" s="45">
        <f t="shared" si="6"/>
        <v>0</v>
      </c>
      <c r="K39" s="45">
        <v>0</v>
      </c>
      <c r="L39" s="45">
        <v>0</v>
      </c>
      <c r="M39" s="45">
        <v>0</v>
      </c>
      <c r="N39" s="45">
        <v>0</v>
      </c>
      <c r="O39" s="45">
        <f t="shared" si="7"/>
        <v>0</v>
      </c>
      <c r="P39" s="45">
        <v>0</v>
      </c>
      <c r="Q39" s="45">
        <v>0</v>
      </c>
      <c r="R39" s="45">
        <v>0</v>
      </c>
      <c r="S39" s="45">
        <v>0</v>
      </c>
      <c r="T39" s="45">
        <f t="shared" si="64"/>
        <v>0.84522668400000001</v>
      </c>
      <c r="U39" s="45">
        <v>0</v>
      </c>
      <c r="V39" s="45">
        <v>0</v>
      </c>
      <c r="W39" s="45">
        <f>0.70435557*1.2</f>
        <v>0.84522668400000001</v>
      </c>
      <c r="X39" s="45">
        <v>0</v>
      </c>
      <c r="Y39" s="32" t="s">
        <v>78</v>
      </c>
      <c r="Z39" s="32" t="s">
        <v>78</v>
      </c>
      <c r="AA39" s="32" t="s">
        <v>78</v>
      </c>
      <c r="AB39" s="32" t="s">
        <v>78</v>
      </c>
      <c r="AC39" s="32" t="s">
        <v>78</v>
      </c>
      <c r="AD39" s="47">
        <v>1.37</v>
      </c>
      <c r="AE39" s="45">
        <f t="shared" si="22"/>
        <v>0.75924790000000009</v>
      </c>
      <c r="AF39" s="45">
        <f t="shared" si="65"/>
        <v>5.4892330000000003E-2</v>
      </c>
      <c r="AG39" s="45">
        <f t="shared" si="43"/>
        <v>0</v>
      </c>
      <c r="AH39" s="45">
        <f t="shared" si="44"/>
        <v>0.70435557000000004</v>
      </c>
      <c r="AI39" s="45">
        <f t="shared" si="45"/>
        <v>0</v>
      </c>
      <c r="AJ39" s="45">
        <f t="shared" si="11"/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f t="shared" si="67"/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f t="shared" si="18"/>
        <v>0.75924790000000009</v>
      </c>
      <c r="AU39" s="45">
        <f>0.05489233</f>
        <v>5.4892330000000003E-2</v>
      </c>
      <c r="AV39" s="45">
        <v>0</v>
      </c>
      <c r="AW39" s="45">
        <f>0.70435557</f>
        <v>0.70435557000000004</v>
      </c>
      <c r="AX39" s="45">
        <v>0</v>
      </c>
      <c r="AY39" s="45">
        <f t="shared" si="13"/>
        <v>0</v>
      </c>
      <c r="AZ39" s="45">
        <v>0</v>
      </c>
      <c r="BA39" s="45">
        <v>0</v>
      </c>
      <c r="BB39" s="45">
        <v>0</v>
      </c>
      <c r="BC39" s="45">
        <v>0</v>
      </c>
    </row>
    <row r="40" spans="1:55" ht="12.75">
      <c r="A40" s="11" t="s">
        <v>99</v>
      </c>
      <c r="B40" s="18" t="s">
        <v>109</v>
      </c>
      <c r="C40" s="6" t="s">
        <v>86</v>
      </c>
      <c r="D40" s="46">
        <v>1.9</v>
      </c>
      <c r="E40" s="45">
        <f t="shared" si="62"/>
        <v>0</v>
      </c>
      <c r="F40" s="45">
        <f t="shared" si="66"/>
        <v>0</v>
      </c>
      <c r="G40" s="45">
        <f t="shared" si="63"/>
        <v>0</v>
      </c>
      <c r="H40" s="45">
        <f t="shared" si="63"/>
        <v>0</v>
      </c>
      <c r="I40" s="45">
        <f t="shared" si="63"/>
        <v>0</v>
      </c>
      <c r="J40" s="45">
        <f t="shared" si="6"/>
        <v>0</v>
      </c>
      <c r="K40" s="45">
        <v>0</v>
      </c>
      <c r="L40" s="45">
        <v>0</v>
      </c>
      <c r="M40" s="45">
        <v>0</v>
      </c>
      <c r="N40" s="45">
        <v>0</v>
      </c>
      <c r="O40" s="45">
        <f t="shared" si="7"/>
        <v>0</v>
      </c>
      <c r="P40" s="45">
        <v>0</v>
      </c>
      <c r="Q40" s="45">
        <v>0</v>
      </c>
      <c r="R40" s="45">
        <v>0</v>
      </c>
      <c r="S40" s="45">
        <v>0</v>
      </c>
      <c r="T40" s="45">
        <f t="shared" si="64"/>
        <v>0</v>
      </c>
      <c r="U40" s="45">
        <v>0</v>
      </c>
      <c r="V40" s="45">
        <v>0</v>
      </c>
      <c r="W40" s="45">
        <v>0</v>
      </c>
      <c r="X40" s="45">
        <v>0</v>
      </c>
      <c r="Y40" s="32" t="s">
        <v>78</v>
      </c>
      <c r="Z40" s="32" t="s">
        <v>78</v>
      </c>
      <c r="AA40" s="32" t="s">
        <v>78</v>
      </c>
      <c r="AB40" s="32" t="s">
        <v>78</v>
      </c>
      <c r="AC40" s="32" t="s">
        <v>78</v>
      </c>
      <c r="AD40" s="47">
        <v>1.58</v>
      </c>
      <c r="AE40" s="45">
        <f t="shared" si="22"/>
        <v>0</v>
      </c>
      <c r="AF40" s="45">
        <f t="shared" si="65"/>
        <v>0</v>
      </c>
      <c r="AG40" s="45">
        <f t="shared" si="43"/>
        <v>0</v>
      </c>
      <c r="AH40" s="45">
        <f t="shared" si="44"/>
        <v>0</v>
      </c>
      <c r="AI40" s="45">
        <f t="shared" si="45"/>
        <v>0</v>
      </c>
      <c r="AJ40" s="45">
        <f t="shared" si="11"/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f t="shared" si="67"/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f t="shared" si="18"/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f t="shared" si="13"/>
        <v>0</v>
      </c>
      <c r="AZ40" s="45">
        <v>0</v>
      </c>
      <c r="BA40" s="45">
        <v>0</v>
      </c>
      <c r="BB40" s="45">
        <v>0</v>
      </c>
      <c r="BC40" s="45">
        <v>0</v>
      </c>
    </row>
    <row r="41" spans="1:55" ht="12.75">
      <c r="A41" s="11" t="s">
        <v>99</v>
      </c>
      <c r="B41" s="18" t="s">
        <v>110</v>
      </c>
      <c r="C41" s="6" t="s">
        <v>86</v>
      </c>
      <c r="D41" s="46">
        <v>1.81</v>
      </c>
      <c r="E41" s="45">
        <f t="shared" si="62"/>
        <v>1.2</v>
      </c>
      <c r="F41" s="45">
        <f t="shared" si="66"/>
        <v>0</v>
      </c>
      <c r="G41" s="45">
        <f t="shared" si="63"/>
        <v>0</v>
      </c>
      <c r="H41" s="45">
        <f t="shared" si="63"/>
        <v>1.2</v>
      </c>
      <c r="I41" s="45">
        <f t="shared" si="63"/>
        <v>0</v>
      </c>
      <c r="J41" s="45">
        <f t="shared" si="6"/>
        <v>0</v>
      </c>
      <c r="K41" s="45">
        <v>0</v>
      </c>
      <c r="L41" s="45">
        <v>0</v>
      </c>
      <c r="M41" s="45">
        <v>0</v>
      </c>
      <c r="N41" s="45">
        <v>0</v>
      </c>
      <c r="O41" s="45">
        <f t="shared" si="7"/>
        <v>0</v>
      </c>
      <c r="P41" s="45">
        <v>0</v>
      </c>
      <c r="Q41" s="45">
        <v>0</v>
      </c>
      <c r="R41" s="45">
        <v>0</v>
      </c>
      <c r="S41" s="45">
        <v>0</v>
      </c>
      <c r="T41" s="45">
        <f t="shared" si="64"/>
        <v>1.2</v>
      </c>
      <c r="U41" s="45">
        <v>0</v>
      </c>
      <c r="V41" s="45">
        <v>0</v>
      </c>
      <c r="W41" s="45">
        <f>1*1.2</f>
        <v>1.2</v>
      </c>
      <c r="X41" s="45">
        <v>0</v>
      </c>
      <c r="Y41" s="32" t="s">
        <v>78</v>
      </c>
      <c r="Z41" s="32" t="s">
        <v>78</v>
      </c>
      <c r="AA41" s="32" t="s">
        <v>78</v>
      </c>
      <c r="AB41" s="32" t="s">
        <v>78</v>
      </c>
      <c r="AC41" s="32" t="s">
        <v>78</v>
      </c>
      <c r="AD41" s="47">
        <v>1.51</v>
      </c>
      <c r="AE41" s="45">
        <f t="shared" si="22"/>
        <v>1.0557255800000001</v>
      </c>
      <c r="AF41" s="45">
        <f t="shared" si="65"/>
        <v>5.5725579999999997E-2</v>
      </c>
      <c r="AG41" s="45">
        <f t="shared" si="43"/>
        <v>0</v>
      </c>
      <c r="AH41" s="45">
        <f t="shared" si="44"/>
        <v>1</v>
      </c>
      <c r="AI41" s="45">
        <f t="shared" si="45"/>
        <v>0</v>
      </c>
      <c r="AJ41" s="45">
        <f t="shared" si="11"/>
        <v>0</v>
      </c>
      <c r="AK41" s="45">
        <v>0</v>
      </c>
      <c r="AL41" s="45">
        <v>0</v>
      </c>
      <c r="AM41" s="45">
        <v>0</v>
      </c>
      <c r="AN41" s="45">
        <v>0</v>
      </c>
      <c r="AO41" s="45">
        <f t="shared" si="67"/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f t="shared" si="18"/>
        <v>1.0557255800000001</v>
      </c>
      <c r="AU41" s="45">
        <f>0.05572558</f>
        <v>5.5725579999999997E-2</v>
      </c>
      <c r="AV41" s="45">
        <v>0</v>
      </c>
      <c r="AW41" s="45">
        <v>1</v>
      </c>
      <c r="AX41" s="45">
        <v>0</v>
      </c>
      <c r="AY41" s="45">
        <f t="shared" si="13"/>
        <v>0</v>
      </c>
      <c r="AZ41" s="45">
        <v>0</v>
      </c>
      <c r="BA41" s="45">
        <v>0</v>
      </c>
      <c r="BB41" s="45">
        <v>0</v>
      </c>
      <c r="BC41" s="45">
        <v>0</v>
      </c>
    </row>
    <row r="42" spans="1:55" ht="12.75">
      <c r="A42" s="11" t="s">
        <v>99</v>
      </c>
      <c r="B42" s="18" t="s">
        <v>111</v>
      </c>
      <c r="C42" s="6" t="s">
        <v>86</v>
      </c>
      <c r="D42" s="46">
        <v>1.37</v>
      </c>
      <c r="E42" s="45">
        <f t="shared" si="62"/>
        <v>0</v>
      </c>
      <c r="F42" s="45">
        <f t="shared" si="66"/>
        <v>0</v>
      </c>
      <c r="G42" s="45">
        <f t="shared" si="63"/>
        <v>0</v>
      </c>
      <c r="H42" s="45">
        <f t="shared" si="63"/>
        <v>0</v>
      </c>
      <c r="I42" s="45">
        <f t="shared" si="63"/>
        <v>0</v>
      </c>
      <c r="J42" s="45">
        <f t="shared" si="6"/>
        <v>0</v>
      </c>
      <c r="K42" s="45">
        <v>0</v>
      </c>
      <c r="L42" s="45">
        <v>0</v>
      </c>
      <c r="M42" s="45">
        <v>0</v>
      </c>
      <c r="N42" s="45">
        <v>0</v>
      </c>
      <c r="O42" s="45">
        <f t="shared" si="7"/>
        <v>0</v>
      </c>
      <c r="P42" s="45">
        <v>0</v>
      </c>
      <c r="Q42" s="45">
        <v>0</v>
      </c>
      <c r="R42" s="45">
        <v>0</v>
      </c>
      <c r="S42" s="45">
        <v>0</v>
      </c>
      <c r="T42" s="45">
        <f t="shared" si="64"/>
        <v>0</v>
      </c>
      <c r="U42" s="45">
        <v>0</v>
      </c>
      <c r="V42" s="45">
        <v>0</v>
      </c>
      <c r="W42" s="45">
        <v>0</v>
      </c>
      <c r="X42" s="45">
        <v>0</v>
      </c>
      <c r="Y42" s="32" t="s">
        <v>78</v>
      </c>
      <c r="Z42" s="32" t="s">
        <v>78</v>
      </c>
      <c r="AA42" s="32" t="s">
        <v>78</v>
      </c>
      <c r="AB42" s="32" t="s">
        <v>78</v>
      </c>
      <c r="AC42" s="32" t="s">
        <v>78</v>
      </c>
      <c r="AD42" s="47">
        <v>1.1499999999999999</v>
      </c>
      <c r="AE42" s="45">
        <f t="shared" si="22"/>
        <v>0</v>
      </c>
      <c r="AF42" s="45">
        <f t="shared" si="65"/>
        <v>0</v>
      </c>
      <c r="AG42" s="45">
        <f t="shared" si="43"/>
        <v>0</v>
      </c>
      <c r="AH42" s="45">
        <f t="shared" si="44"/>
        <v>0</v>
      </c>
      <c r="AI42" s="45">
        <f t="shared" si="45"/>
        <v>0</v>
      </c>
      <c r="AJ42" s="45">
        <f t="shared" si="11"/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f t="shared" si="67"/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f t="shared" si="18"/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f t="shared" si="13"/>
        <v>0</v>
      </c>
      <c r="AZ42" s="45">
        <v>0</v>
      </c>
      <c r="BA42" s="45">
        <v>0</v>
      </c>
      <c r="BB42" s="45">
        <v>0</v>
      </c>
      <c r="BC42" s="45">
        <v>0</v>
      </c>
    </row>
    <row r="43" spans="1:55" ht="12.75">
      <c r="A43" s="11" t="s">
        <v>99</v>
      </c>
      <c r="B43" s="18" t="s">
        <v>112</v>
      </c>
      <c r="C43" s="6" t="s">
        <v>86</v>
      </c>
      <c r="D43" s="46">
        <v>2.17</v>
      </c>
      <c r="E43" s="45">
        <f t="shared" si="62"/>
        <v>0</v>
      </c>
      <c r="F43" s="45">
        <f t="shared" si="66"/>
        <v>0</v>
      </c>
      <c r="G43" s="45">
        <f t="shared" si="63"/>
        <v>0</v>
      </c>
      <c r="H43" s="45">
        <f t="shared" si="63"/>
        <v>0</v>
      </c>
      <c r="I43" s="45">
        <f t="shared" si="63"/>
        <v>0</v>
      </c>
      <c r="J43" s="45">
        <f t="shared" si="6"/>
        <v>0</v>
      </c>
      <c r="K43" s="45">
        <v>0</v>
      </c>
      <c r="L43" s="45">
        <v>0</v>
      </c>
      <c r="M43" s="45">
        <v>0</v>
      </c>
      <c r="N43" s="45">
        <v>0</v>
      </c>
      <c r="O43" s="45">
        <f t="shared" si="7"/>
        <v>0</v>
      </c>
      <c r="P43" s="45">
        <v>0</v>
      </c>
      <c r="Q43" s="45">
        <v>0</v>
      </c>
      <c r="R43" s="45">
        <v>0</v>
      </c>
      <c r="S43" s="45">
        <v>0</v>
      </c>
      <c r="T43" s="45">
        <f t="shared" si="64"/>
        <v>0</v>
      </c>
      <c r="U43" s="45">
        <v>0</v>
      </c>
      <c r="V43" s="45">
        <v>0</v>
      </c>
      <c r="W43" s="45">
        <v>0</v>
      </c>
      <c r="X43" s="45">
        <v>0</v>
      </c>
      <c r="Y43" s="32" t="s">
        <v>78</v>
      </c>
      <c r="Z43" s="32" t="s">
        <v>78</v>
      </c>
      <c r="AA43" s="32" t="s">
        <v>78</v>
      </c>
      <c r="AB43" s="32" t="s">
        <v>78</v>
      </c>
      <c r="AC43" s="32" t="s">
        <v>78</v>
      </c>
      <c r="AD43" s="47">
        <v>1.81</v>
      </c>
      <c r="AE43" s="45">
        <f t="shared" si="22"/>
        <v>0</v>
      </c>
      <c r="AF43" s="45">
        <f t="shared" si="65"/>
        <v>0</v>
      </c>
      <c r="AG43" s="45">
        <f t="shared" si="43"/>
        <v>0</v>
      </c>
      <c r="AH43" s="45">
        <f t="shared" si="44"/>
        <v>0</v>
      </c>
      <c r="AI43" s="45">
        <f t="shared" si="45"/>
        <v>0</v>
      </c>
      <c r="AJ43" s="45">
        <f t="shared" si="11"/>
        <v>0</v>
      </c>
      <c r="AK43" s="45">
        <v>0</v>
      </c>
      <c r="AL43" s="45">
        <v>0</v>
      </c>
      <c r="AM43" s="45">
        <v>0</v>
      </c>
      <c r="AN43" s="45">
        <v>0</v>
      </c>
      <c r="AO43" s="45">
        <f t="shared" si="67"/>
        <v>0</v>
      </c>
      <c r="AP43" s="45">
        <v>0</v>
      </c>
      <c r="AQ43" s="45">
        <v>0</v>
      </c>
      <c r="AR43" s="45">
        <v>0</v>
      </c>
      <c r="AS43" s="45">
        <v>0</v>
      </c>
      <c r="AT43" s="45">
        <f t="shared" si="18"/>
        <v>0</v>
      </c>
      <c r="AU43" s="45">
        <v>0</v>
      </c>
      <c r="AV43" s="45">
        <v>0</v>
      </c>
      <c r="AW43" s="45">
        <v>0</v>
      </c>
      <c r="AX43" s="45">
        <v>0</v>
      </c>
      <c r="AY43" s="45">
        <f t="shared" si="13"/>
        <v>0</v>
      </c>
      <c r="AZ43" s="45">
        <v>0</v>
      </c>
      <c r="BA43" s="45">
        <v>0</v>
      </c>
      <c r="BB43" s="45">
        <v>0</v>
      </c>
      <c r="BC43" s="45">
        <v>0</v>
      </c>
    </row>
    <row r="44" spans="1:55" ht="12.75">
      <c r="A44" s="11" t="s">
        <v>99</v>
      </c>
      <c r="B44" s="18" t="s">
        <v>113</v>
      </c>
      <c r="C44" s="6" t="s">
        <v>86</v>
      </c>
      <c r="D44" s="46">
        <v>1.26</v>
      </c>
      <c r="E44" s="45">
        <f t="shared" si="62"/>
        <v>0.31873440000000003</v>
      </c>
      <c r="F44" s="45">
        <f t="shared" si="66"/>
        <v>0</v>
      </c>
      <c r="G44" s="45">
        <f t="shared" si="63"/>
        <v>0</v>
      </c>
      <c r="H44" s="45">
        <f t="shared" si="63"/>
        <v>0.31873440000000003</v>
      </c>
      <c r="I44" s="45">
        <f t="shared" si="63"/>
        <v>0</v>
      </c>
      <c r="J44" s="45">
        <f t="shared" si="6"/>
        <v>0</v>
      </c>
      <c r="K44" s="45">
        <v>0</v>
      </c>
      <c r="L44" s="45">
        <v>0</v>
      </c>
      <c r="M44" s="45">
        <v>0</v>
      </c>
      <c r="N44" s="45">
        <v>0</v>
      </c>
      <c r="O44" s="45">
        <f t="shared" si="7"/>
        <v>0</v>
      </c>
      <c r="P44" s="45">
        <v>0</v>
      </c>
      <c r="Q44" s="45">
        <v>0</v>
      </c>
      <c r="R44" s="45">
        <v>0</v>
      </c>
      <c r="S44" s="45">
        <v>0</v>
      </c>
      <c r="T44" s="45">
        <f t="shared" si="64"/>
        <v>0.31873440000000003</v>
      </c>
      <c r="U44" s="45">
        <v>0</v>
      </c>
      <c r="V44" s="45">
        <v>0</v>
      </c>
      <c r="W44" s="45">
        <f>0.265612*1.2</f>
        <v>0.31873440000000003</v>
      </c>
      <c r="X44" s="45">
        <v>0</v>
      </c>
      <c r="Y44" s="32" t="s">
        <v>78</v>
      </c>
      <c r="Z44" s="32" t="s">
        <v>78</v>
      </c>
      <c r="AA44" s="32" t="s">
        <v>78</v>
      </c>
      <c r="AB44" s="32" t="s">
        <v>78</v>
      </c>
      <c r="AC44" s="32" t="s">
        <v>78</v>
      </c>
      <c r="AD44" s="47">
        <v>1.05</v>
      </c>
      <c r="AE44" s="45">
        <f t="shared" si="22"/>
        <v>0.32050433</v>
      </c>
      <c r="AF44" s="45">
        <f t="shared" si="65"/>
        <v>5.4892330000000003E-2</v>
      </c>
      <c r="AG44" s="45">
        <f t="shared" si="43"/>
        <v>0</v>
      </c>
      <c r="AH44" s="45">
        <f t="shared" si="44"/>
        <v>0.26561200000000001</v>
      </c>
      <c r="AI44" s="45">
        <f t="shared" si="45"/>
        <v>0</v>
      </c>
      <c r="AJ44" s="45">
        <f t="shared" si="11"/>
        <v>0</v>
      </c>
      <c r="AK44" s="45">
        <v>0</v>
      </c>
      <c r="AL44" s="45">
        <v>0</v>
      </c>
      <c r="AM44" s="45">
        <v>0</v>
      </c>
      <c r="AN44" s="45">
        <v>0</v>
      </c>
      <c r="AO44" s="45">
        <f t="shared" si="67"/>
        <v>0</v>
      </c>
      <c r="AP44" s="45">
        <v>0</v>
      </c>
      <c r="AQ44" s="45">
        <v>0</v>
      </c>
      <c r="AR44" s="45">
        <v>0</v>
      </c>
      <c r="AS44" s="45">
        <v>0</v>
      </c>
      <c r="AT44" s="45">
        <f t="shared" si="18"/>
        <v>0.32050433</v>
      </c>
      <c r="AU44" s="45">
        <f>0.05489233</f>
        <v>5.4892330000000003E-2</v>
      </c>
      <c r="AV44" s="45">
        <v>0</v>
      </c>
      <c r="AW44" s="45">
        <f>0.265612</f>
        <v>0.26561200000000001</v>
      </c>
      <c r="AX44" s="45">
        <v>0</v>
      </c>
      <c r="AY44" s="45">
        <f t="shared" si="13"/>
        <v>0</v>
      </c>
      <c r="AZ44" s="45">
        <v>0</v>
      </c>
      <c r="BA44" s="45">
        <v>0</v>
      </c>
      <c r="BB44" s="45">
        <v>0</v>
      </c>
      <c r="BC44" s="45">
        <v>0</v>
      </c>
    </row>
    <row r="45" spans="1:55" ht="12.75">
      <c r="A45" s="11" t="s">
        <v>99</v>
      </c>
      <c r="B45" s="18" t="s">
        <v>114</v>
      </c>
      <c r="C45" s="6" t="s">
        <v>86</v>
      </c>
      <c r="D45" s="46">
        <v>1.37</v>
      </c>
      <c r="E45" s="45">
        <f t="shared" si="62"/>
        <v>0</v>
      </c>
      <c r="F45" s="45">
        <f t="shared" si="66"/>
        <v>0</v>
      </c>
      <c r="G45" s="45">
        <f t="shared" si="63"/>
        <v>0</v>
      </c>
      <c r="H45" s="45">
        <f t="shared" si="63"/>
        <v>0</v>
      </c>
      <c r="I45" s="45">
        <f t="shared" si="63"/>
        <v>0</v>
      </c>
      <c r="J45" s="45">
        <f t="shared" si="6"/>
        <v>0</v>
      </c>
      <c r="K45" s="45">
        <v>0</v>
      </c>
      <c r="L45" s="45">
        <v>0</v>
      </c>
      <c r="M45" s="45">
        <v>0</v>
      </c>
      <c r="N45" s="45">
        <v>0</v>
      </c>
      <c r="O45" s="45">
        <f t="shared" si="7"/>
        <v>0</v>
      </c>
      <c r="P45" s="45">
        <v>0</v>
      </c>
      <c r="Q45" s="45">
        <v>0</v>
      </c>
      <c r="R45" s="45">
        <v>0</v>
      </c>
      <c r="S45" s="45">
        <v>0</v>
      </c>
      <c r="T45" s="45">
        <f t="shared" si="64"/>
        <v>0</v>
      </c>
      <c r="U45" s="45">
        <v>0</v>
      </c>
      <c r="V45" s="45">
        <v>0</v>
      </c>
      <c r="W45" s="45">
        <v>0</v>
      </c>
      <c r="X45" s="45">
        <v>0</v>
      </c>
      <c r="Y45" s="32" t="s">
        <v>78</v>
      </c>
      <c r="Z45" s="32" t="s">
        <v>78</v>
      </c>
      <c r="AA45" s="32" t="s">
        <v>78</v>
      </c>
      <c r="AB45" s="32" t="s">
        <v>78</v>
      </c>
      <c r="AC45" s="32" t="s">
        <v>78</v>
      </c>
      <c r="AD45" s="47">
        <v>1.1499999999999999</v>
      </c>
      <c r="AE45" s="45">
        <f t="shared" si="22"/>
        <v>0</v>
      </c>
      <c r="AF45" s="45">
        <f t="shared" si="65"/>
        <v>0</v>
      </c>
      <c r="AG45" s="45">
        <f t="shared" si="43"/>
        <v>0</v>
      </c>
      <c r="AH45" s="45">
        <f t="shared" si="44"/>
        <v>0</v>
      </c>
      <c r="AI45" s="45">
        <f t="shared" si="45"/>
        <v>0</v>
      </c>
      <c r="AJ45" s="45">
        <f t="shared" si="11"/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f t="shared" si="67"/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f t="shared" si="18"/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f t="shared" si="13"/>
        <v>0</v>
      </c>
      <c r="AZ45" s="45">
        <v>0</v>
      </c>
      <c r="BA45" s="45">
        <v>0</v>
      </c>
      <c r="BB45" s="45">
        <v>0</v>
      </c>
      <c r="BC45" s="45">
        <v>0</v>
      </c>
    </row>
    <row r="46" spans="1:55" ht="12.75">
      <c r="A46" s="11" t="s">
        <v>99</v>
      </c>
      <c r="B46" s="18" t="s">
        <v>115</v>
      </c>
      <c r="C46" s="6" t="s">
        <v>86</v>
      </c>
      <c r="D46" s="46">
        <v>1.92</v>
      </c>
      <c r="E46" s="45">
        <f t="shared" si="62"/>
        <v>0</v>
      </c>
      <c r="F46" s="45">
        <f t="shared" si="66"/>
        <v>0</v>
      </c>
      <c r="G46" s="45">
        <f t="shared" si="63"/>
        <v>0</v>
      </c>
      <c r="H46" s="45">
        <f t="shared" si="63"/>
        <v>0</v>
      </c>
      <c r="I46" s="45">
        <f t="shared" si="63"/>
        <v>0</v>
      </c>
      <c r="J46" s="45">
        <f t="shared" si="6"/>
        <v>0</v>
      </c>
      <c r="K46" s="45">
        <v>0</v>
      </c>
      <c r="L46" s="45">
        <v>0</v>
      </c>
      <c r="M46" s="45">
        <v>0</v>
      </c>
      <c r="N46" s="45">
        <v>0</v>
      </c>
      <c r="O46" s="45">
        <f t="shared" si="7"/>
        <v>0</v>
      </c>
      <c r="P46" s="45">
        <v>0</v>
      </c>
      <c r="Q46" s="45">
        <v>0</v>
      </c>
      <c r="R46" s="45">
        <v>0</v>
      </c>
      <c r="S46" s="45">
        <v>0</v>
      </c>
      <c r="T46" s="45">
        <f t="shared" si="64"/>
        <v>0</v>
      </c>
      <c r="U46" s="45">
        <v>0</v>
      </c>
      <c r="V46" s="45">
        <v>0</v>
      </c>
      <c r="W46" s="45">
        <v>0</v>
      </c>
      <c r="X46" s="45">
        <v>0</v>
      </c>
      <c r="Y46" s="32" t="s">
        <v>78</v>
      </c>
      <c r="Z46" s="32" t="s">
        <v>78</v>
      </c>
      <c r="AA46" s="32" t="s">
        <v>78</v>
      </c>
      <c r="AB46" s="32" t="s">
        <v>78</v>
      </c>
      <c r="AC46" s="32" t="s">
        <v>78</v>
      </c>
      <c r="AD46" s="47">
        <v>1.6</v>
      </c>
      <c r="AE46" s="45">
        <f t="shared" si="22"/>
        <v>0</v>
      </c>
      <c r="AF46" s="45">
        <f t="shared" si="65"/>
        <v>0</v>
      </c>
      <c r="AG46" s="45">
        <f t="shared" si="43"/>
        <v>0</v>
      </c>
      <c r="AH46" s="45">
        <f t="shared" si="44"/>
        <v>0</v>
      </c>
      <c r="AI46" s="45">
        <f t="shared" si="45"/>
        <v>0</v>
      </c>
      <c r="AJ46" s="45">
        <f t="shared" si="11"/>
        <v>0</v>
      </c>
      <c r="AK46" s="45">
        <v>0</v>
      </c>
      <c r="AL46" s="45">
        <v>0</v>
      </c>
      <c r="AM46" s="45">
        <v>0</v>
      </c>
      <c r="AN46" s="45">
        <v>0</v>
      </c>
      <c r="AO46" s="45">
        <f t="shared" si="67"/>
        <v>0</v>
      </c>
      <c r="AP46" s="45">
        <v>0</v>
      </c>
      <c r="AQ46" s="45">
        <v>0</v>
      </c>
      <c r="AR46" s="45">
        <v>0</v>
      </c>
      <c r="AS46" s="45">
        <v>0</v>
      </c>
      <c r="AT46" s="45">
        <f t="shared" si="18"/>
        <v>0</v>
      </c>
      <c r="AU46" s="45">
        <v>0</v>
      </c>
      <c r="AV46" s="45">
        <v>0</v>
      </c>
      <c r="AW46" s="45">
        <v>0</v>
      </c>
      <c r="AX46" s="45">
        <v>0</v>
      </c>
      <c r="AY46" s="45">
        <f t="shared" si="13"/>
        <v>0</v>
      </c>
      <c r="AZ46" s="45">
        <v>0</v>
      </c>
      <c r="BA46" s="45">
        <v>0</v>
      </c>
      <c r="BB46" s="45">
        <v>0</v>
      </c>
      <c r="BC46" s="45">
        <v>0</v>
      </c>
    </row>
    <row r="47" spans="1:55" ht="12.75">
      <c r="A47" s="11" t="s">
        <v>99</v>
      </c>
      <c r="B47" s="18" t="s">
        <v>116</v>
      </c>
      <c r="C47" s="6" t="s">
        <v>86</v>
      </c>
      <c r="D47" s="46">
        <v>5.22</v>
      </c>
      <c r="E47" s="45">
        <f t="shared" si="62"/>
        <v>0</v>
      </c>
      <c r="F47" s="45">
        <f>K47+P47+U47</f>
        <v>0</v>
      </c>
      <c r="G47" s="45">
        <f t="shared" si="63"/>
        <v>0</v>
      </c>
      <c r="H47" s="45">
        <f t="shared" si="63"/>
        <v>0</v>
      </c>
      <c r="I47" s="45">
        <f t="shared" si="63"/>
        <v>0</v>
      </c>
      <c r="J47" s="45">
        <f t="shared" si="6"/>
        <v>0</v>
      </c>
      <c r="K47" s="45">
        <v>0</v>
      </c>
      <c r="L47" s="45">
        <v>0</v>
      </c>
      <c r="M47" s="45">
        <v>0</v>
      </c>
      <c r="N47" s="45">
        <v>0</v>
      </c>
      <c r="O47" s="45">
        <f t="shared" si="7"/>
        <v>0</v>
      </c>
      <c r="P47" s="45">
        <v>0</v>
      </c>
      <c r="Q47" s="45">
        <v>0</v>
      </c>
      <c r="R47" s="45">
        <v>0</v>
      </c>
      <c r="S47" s="45">
        <v>0</v>
      </c>
      <c r="T47" s="45">
        <f t="shared" si="64"/>
        <v>0</v>
      </c>
      <c r="U47" s="45">
        <v>0</v>
      </c>
      <c r="V47" s="45">
        <v>0</v>
      </c>
      <c r="W47" s="45">
        <v>0</v>
      </c>
      <c r="X47" s="45">
        <v>0</v>
      </c>
      <c r="Y47" s="32" t="s">
        <v>78</v>
      </c>
      <c r="Z47" s="32" t="s">
        <v>78</v>
      </c>
      <c r="AA47" s="32" t="s">
        <v>78</v>
      </c>
      <c r="AB47" s="32" t="s">
        <v>78</v>
      </c>
      <c r="AC47" s="32" t="s">
        <v>78</v>
      </c>
      <c r="AD47" s="47">
        <v>4.3499999999999996</v>
      </c>
      <c r="AE47" s="45">
        <f t="shared" si="22"/>
        <v>0</v>
      </c>
      <c r="AF47" s="45">
        <f t="shared" si="65"/>
        <v>0</v>
      </c>
      <c r="AG47" s="45">
        <f t="shared" si="43"/>
        <v>0</v>
      </c>
      <c r="AH47" s="45">
        <f t="shared" si="44"/>
        <v>0</v>
      </c>
      <c r="AI47" s="45">
        <f t="shared" si="45"/>
        <v>0</v>
      </c>
      <c r="AJ47" s="45">
        <f t="shared" si="11"/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f t="shared" si="67"/>
        <v>0</v>
      </c>
      <c r="AP47" s="45">
        <v>0</v>
      </c>
      <c r="AQ47" s="45">
        <v>0</v>
      </c>
      <c r="AR47" s="45">
        <v>0</v>
      </c>
      <c r="AS47" s="45">
        <v>0</v>
      </c>
      <c r="AT47" s="45">
        <f t="shared" si="18"/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f t="shared" si="13"/>
        <v>0</v>
      </c>
      <c r="AZ47" s="45">
        <v>0</v>
      </c>
      <c r="BA47" s="45">
        <v>0</v>
      </c>
      <c r="BB47" s="45">
        <v>0</v>
      </c>
      <c r="BC47" s="45">
        <v>0</v>
      </c>
    </row>
    <row r="48" spans="1:55" ht="12.75">
      <c r="A48" s="11" t="s">
        <v>99</v>
      </c>
      <c r="B48" s="19" t="s">
        <v>117</v>
      </c>
      <c r="C48" s="6" t="s">
        <v>86</v>
      </c>
      <c r="D48" s="46">
        <v>1.37</v>
      </c>
      <c r="E48" s="45">
        <f t="shared" si="62"/>
        <v>0</v>
      </c>
      <c r="F48" s="45">
        <f t="shared" si="66"/>
        <v>0</v>
      </c>
      <c r="G48" s="45">
        <f t="shared" si="63"/>
        <v>0</v>
      </c>
      <c r="H48" s="45">
        <f t="shared" si="63"/>
        <v>0</v>
      </c>
      <c r="I48" s="45">
        <f t="shared" si="63"/>
        <v>0</v>
      </c>
      <c r="J48" s="45">
        <f t="shared" si="6"/>
        <v>0</v>
      </c>
      <c r="K48" s="45">
        <v>0</v>
      </c>
      <c r="L48" s="45">
        <v>0</v>
      </c>
      <c r="M48" s="45">
        <v>0</v>
      </c>
      <c r="N48" s="45">
        <v>0</v>
      </c>
      <c r="O48" s="45">
        <f t="shared" si="7"/>
        <v>0</v>
      </c>
      <c r="P48" s="45">
        <v>0</v>
      </c>
      <c r="Q48" s="45">
        <v>0</v>
      </c>
      <c r="R48" s="45">
        <v>0</v>
      </c>
      <c r="S48" s="45">
        <v>0</v>
      </c>
      <c r="T48" s="45">
        <f t="shared" si="64"/>
        <v>0</v>
      </c>
      <c r="U48" s="45">
        <v>0</v>
      </c>
      <c r="V48" s="45">
        <v>0</v>
      </c>
      <c r="W48" s="45">
        <v>0</v>
      </c>
      <c r="X48" s="45">
        <v>0</v>
      </c>
      <c r="Y48" s="32" t="s">
        <v>78</v>
      </c>
      <c r="Z48" s="32" t="s">
        <v>78</v>
      </c>
      <c r="AA48" s="32" t="s">
        <v>78</v>
      </c>
      <c r="AB48" s="32" t="s">
        <v>78</v>
      </c>
      <c r="AC48" s="32" t="s">
        <v>78</v>
      </c>
      <c r="AD48" s="47">
        <v>1.1499999999999999</v>
      </c>
      <c r="AE48" s="45">
        <f t="shared" si="22"/>
        <v>0</v>
      </c>
      <c r="AF48" s="45">
        <f t="shared" si="65"/>
        <v>0</v>
      </c>
      <c r="AG48" s="45">
        <f t="shared" si="43"/>
        <v>0</v>
      </c>
      <c r="AH48" s="45">
        <f t="shared" si="44"/>
        <v>0</v>
      </c>
      <c r="AI48" s="45">
        <f t="shared" si="45"/>
        <v>0</v>
      </c>
      <c r="AJ48" s="45">
        <f t="shared" si="11"/>
        <v>0</v>
      </c>
      <c r="AK48" s="45">
        <v>0</v>
      </c>
      <c r="AL48" s="45">
        <v>0</v>
      </c>
      <c r="AM48" s="45">
        <v>0</v>
      </c>
      <c r="AN48" s="45">
        <v>0</v>
      </c>
      <c r="AO48" s="45">
        <f t="shared" si="67"/>
        <v>0</v>
      </c>
      <c r="AP48" s="45">
        <v>0</v>
      </c>
      <c r="AQ48" s="45">
        <v>0</v>
      </c>
      <c r="AR48" s="45">
        <v>0</v>
      </c>
      <c r="AS48" s="45">
        <v>0</v>
      </c>
      <c r="AT48" s="45">
        <f t="shared" si="18"/>
        <v>0</v>
      </c>
      <c r="AU48" s="45">
        <v>0</v>
      </c>
      <c r="AV48" s="45">
        <v>0</v>
      </c>
      <c r="AW48" s="45">
        <v>0</v>
      </c>
      <c r="AX48" s="45">
        <v>0</v>
      </c>
      <c r="AY48" s="45">
        <f t="shared" si="13"/>
        <v>0</v>
      </c>
      <c r="AZ48" s="45">
        <v>0</v>
      </c>
      <c r="BA48" s="45">
        <v>0</v>
      </c>
      <c r="BB48" s="45">
        <v>0</v>
      </c>
      <c r="BC48" s="45">
        <v>0</v>
      </c>
    </row>
    <row r="49" spans="1:55" ht="25.5">
      <c r="A49" s="14" t="s">
        <v>99</v>
      </c>
      <c r="B49" s="20" t="s">
        <v>118</v>
      </c>
      <c r="C49" s="6" t="s">
        <v>78</v>
      </c>
      <c r="D49" s="48">
        <v>9.44</v>
      </c>
      <c r="E49" s="45">
        <f>F49+G49+H49+I49</f>
        <v>1.0376050739999998</v>
      </c>
      <c r="F49" s="45">
        <f>SUM(F50:F55)</f>
        <v>0.50357744999999998</v>
      </c>
      <c r="G49" s="45">
        <f t="shared" ref="G49:I49" si="68">SUM(G50:G55)</f>
        <v>0</v>
      </c>
      <c r="H49" s="45">
        <f t="shared" si="68"/>
        <v>0.51332762399999998</v>
      </c>
      <c r="I49" s="45">
        <f t="shared" si="68"/>
        <v>2.0699999999999996E-2</v>
      </c>
      <c r="J49" s="45">
        <f t="shared" si="6"/>
        <v>7.5362789999999999E-2</v>
      </c>
      <c r="K49" s="45">
        <f>SUM(K50:K55)</f>
        <v>7.5362789999999999E-2</v>
      </c>
      <c r="L49" s="45">
        <v>0</v>
      </c>
      <c r="M49" s="45">
        <v>0</v>
      </c>
      <c r="N49" s="45">
        <v>0</v>
      </c>
      <c r="O49" s="45">
        <f t="shared" si="7"/>
        <v>0.28018580000000004</v>
      </c>
      <c r="P49" s="45">
        <f>SUM(P50:P55)</f>
        <v>0.28018580000000004</v>
      </c>
      <c r="Q49" s="45">
        <f t="shared" ref="Q49:S49" si="69">SUM(Q50:Q55)</f>
        <v>0</v>
      </c>
      <c r="R49" s="45">
        <f t="shared" si="69"/>
        <v>0</v>
      </c>
      <c r="S49" s="45">
        <f t="shared" si="69"/>
        <v>0</v>
      </c>
      <c r="T49" s="45">
        <f>U49+V49+W49+X49</f>
        <v>0.68205648399999985</v>
      </c>
      <c r="U49" s="45">
        <f>SUM(U50:U55)</f>
        <v>0.14802885999999998</v>
      </c>
      <c r="V49" s="45">
        <f t="shared" ref="V49:X49" si="70">SUM(V50:V55)</f>
        <v>0</v>
      </c>
      <c r="W49" s="45">
        <f t="shared" si="70"/>
        <v>0.51332762399999998</v>
      </c>
      <c r="X49" s="45">
        <f t="shared" si="70"/>
        <v>2.0699999999999996E-2</v>
      </c>
      <c r="Y49" s="32" t="s">
        <v>78</v>
      </c>
      <c r="Z49" s="32" t="s">
        <v>78</v>
      </c>
      <c r="AA49" s="32" t="s">
        <v>78</v>
      </c>
      <c r="AB49" s="32" t="s">
        <v>78</v>
      </c>
      <c r="AC49" s="32" t="s">
        <v>78</v>
      </c>
      <c r="AD49" s="32">
        <f>SUM(AD50:AD55)</f>
        <v>7.87</v>
      </c>
      <c r="AE49" s="45">
        <f>AF49+AG49+AH49+AI49</f>
        <v>3.3996310999999997</v>
      </c>
      <c r="AF49" s="45">
        <f t="shared" si="65"/>
        <v>0.50357744999999998</v>
      </c>
      <c r="AG49" s="45">
        <f t="shared" si="43"/>
        <v>0.75563360999999996</v>
      </c>
      <c r="AH49" s="45">
        <f t="shared" si="44"/>
        <v>1.91575739</v>
      </c>
      <c r="AI49" s="45">
        <f t="shared" si="45"/>
        <v>0.22466264999999996</v>
      </c>
      <c r="AJ49" s="45">
        <f t="shared" si="11"/>
        <v>0.35554859</v>
      </c>
      <c r="AK49" s="45">
        <f>SUM(AK50:AK55)</f>
        <v>0.35554859</v>
      </c>
      <c r="AL49" s="45">
        <v>0</v>
      </c>
      <c r="AM49" s="45">
        <v>0</v>
      </c>
      <c r="AN49" s="45">
        <v>0</v>
      </c>
      <c r="AO49" s="45">
        <f>AP49+AQ49+AR49+AS49</f>
        <v>0</v>
      </c>
      <c r="AP49" s="45">
        <f>SUM(AP50:AP55)</f>
        <v>0</v>
      </c>
      <c r="AQ49" s="45">
        <f t="shared" ref="AQ49:AS49" si="71">SUM(AQ50:AQ55)</f>
        <v>0</v>
      </c>
      <c r="AR49" s="45">
        <f t="shared" si="71"/>
        <v>0</v>
      </c>
      <c r="AS49" s="45">
        <f t="shared" si="71"/>
        <v>0</v>
      </c>
      <c r="AT49" s="45">
        <f t="shared" si="18"/>
        <v>3.04408251</v>
      </c>
      <c r="AU49" s="45">
        <f>SUM(AU50:AU55)</f>
        <v>0.14802885999999998</v>
      </c>
      <c r="AV49" s="45">
        <f t="shared" ref="AV49:AX49" si="72">SUM(AV50:AV55)</f>
        <v>0.75563360999999996</v>
      </c>
      <c r="AW49" s="45">
        <f t="shared" si="72"/>
        <v>1.91575739</v>
      </c>
      <c r="AX49" s="45">
        <f t="shared" si="72"/>
        <v>0.22466264999999996</v>
      </c>
      <c r="AY49" s="45">
        <f t="shared" si="13"/>
        <v>0</v>
      </c>
      <c r="AZ49" s="45">
        <f>SUM(AZ50:AZ55)</f>
        <v>0</v>
      </c>
      <c r="BA49" s="45">
        <v>0</v>
      </c>
      <c r="BB49" s="45">
        <v>0</v>
      </c>
      <c r="BC49" s="45">
        <v>0</v>
      </c>
    </row>
    <row r="50" spans="1:55" ht="12.75">
      <c r="A50" s="11" t="s">
        <v>99</v>
      </c>
      <c r="B50" s="17" t="s">
        <v>119</v>
      </c>
      <c r="C50" s="6" t="s">
        <v>86</v>
      </c>
      <c r="D50" s="46">
        <v>2.88</v>
      </c>
      <c r="E50" s="45">
        <f t="shared" ref="E50:E55" si="73">F50+G50+H50+I50</f>
        <v>0.11999666</v>
      </c>
      <c r="F50" s="45">
        <f>K50+P50+U50</f>
        <v>0.11594666000000001</v>
      </c>
      <c r="G50" s="45">
        <f t="shared" ref="G50:I55" si="74">L50+Q50+V50</f>
        <v>0</v>
      </c>
      <c r="H50" s="45">
        <f t="shared" si="74"/>
        <v>0</v>
      </c>
      <c r="I50" s="45">
        <f t="shared" si="74"/>
        <v>4.0499999999999998E-3</v>
      </c>
      <c r="J50" s="45">
        <f t="shared" si="6"/>
        <v>4.9333500000000004E-3</v>
      </c>
      <c r="K50" s="45">
        <f>0.00493335</f>
        <v>4.9333500000000004E-3</v>
      </c>
      <c r="L50" s="45">
        <v>0</v>
      </c>
      <c r="M50" s="45">
        <v>0</v>
      </c>
      <c r="N50" s="45">
        <v>0</v>
      </c>
      <c r="O50" s="45">
        <f t="shared" si="7"/>
        <v>0.11101331</v>
      </c>
      <c r="P50" s="45">
        <v>0.11101331</v>
      </c>
      <c r="Q50" s="45">
        <v>0</v>
      </c>
      <c r="R50" s="45">
        <v>0</v>
      </c>
      <c r="S50" s="45">
        <v>0</v>
      </c>
      <c r="T50" s="45">
        <f t="shared" ref="T50:T55" si="75">U50+V50+W50+X50</f>
        <v>4.0499999999999998E-3</v>
      </c>
      <c r="U50" s="45">
        <v>0</v>
      </c>
      <c r="V50" s="45">
        <v>0</v>
      </c>
      <c r="W50" s="45">
        <v>0</v>
      </c>
      <c r="X50" s="45">
        <f>0.00405</f>
        <v>4.0499999999999998E-3</v>
      </c>
      <c r="Y50" s="32" t="s">
        <v>78</v>
      </c>
      <c r="Z50" s="32" t="s">
        <v>78</v>
      </c>
      <c r="AA50" s="32" t="s">
        <v>78</v>
      </c>
      <c r="AB50" s="32" t="s">
        <v>78</v>
      </c>
      <c r="AC50" s="32" t="s">
        <v>78</v>
      </c>
      <c r="AD50" s="46">
        <v>2.4</v>
      </c>
      <c r="AE50" s="45">
        <f t="shared" si="22"/>
        <v>2.3783300700000001</v>
      </c>
      <c r="AF50" s="45">
        <f t="shared" si="65"/>
        <v>0.11594666000000001</v>
      </c>
      <c r="AG50" s="45">
        <f t="shared" si="43"/>
        <v>0.65350171999999995</v>
      </c>
      <c r="AH50" s="45">
        <f t="shared" si="44"/>
        <v>1.4540052800000001</v>
      </c>
      <c r="AI50" s="45">
        <f t="shared" si="45"/>
        <v>0.15487640999999999</v>
      </c>
      <c r="AJ50" s="45">
        <f t="shared" si="11"/>
        <v>0.11594666000000001</v>
      </c>
      <c r="AK50" s="45">
        <v>0.11594666000000001</v>
      </c>
      <c r="AL50" s="45">
        <v>0</v>
      </c>
      <c r="AM50" s="45">
        <v>0</v>
      </c>
      <c r="AN50" s="45">
        <v>0</v>
      </c>
      <c r="AO50" s="45">
        <f t="shared" ref="AO50:AO55" si="76">AP50+AQ50+AR50+AS50</f>
        <v>0</v>
      </c>
      <c r="AP50" s="45">
        <v>0</v>
      </c>
      <c r="AQ50" s="45">
        <v>0</v>
      </c>
      <c r="AR50" s="45">
        <v>0</v>
      </c>
      <c r="AS50" s="45">
        <v>0</v>
      </c>
      <c r="AT50" s="45">
        <f t="shared" si="18"/>
        <v>2.26238341</v>
      </c>
      <c r="AU50" s="45">
        <v>0</v>
      </c>
      <c r="AV50" s="45">
        <f>0.65350172</f>
        <v>0.65350171999999995</v>
      </c>
      <c r="AW50" s="45">
        <f>1.45400528</f>
        <v>1.4540052800000001</v>
      </c>
      <c r="AX50" s="45">
        <f>0.00405+0.117198+0.03362841</f>
        <v>0.15487640999999999</v>
      </c>
      <c r="AY50" s="45">
        <f t="shared" si="13"/>
        <v>0</v>
      </c>
      <c r="AZ50" s="45">
        <v>0</v>
      </c>
      <c r="BA50" s="45">
        <v>0</v>
      </c>
      <c r="BB50" s="45">
        <v>0</v>
      </c>
      <c r="BC50" s="45">
        <v>0</v>
      </c>
    </row>
    <row r="51" spans="1:55" ht="12.75">
      <c r="A51" s="11" t="s">
        <v>99</v>
      </c>
      <c r="B51" s="18" t="s">
        <v>120</v>
      </c>
      <c r="C51" s="6" t="s">
        <v>86</v>
      </c>
      <c r="D51" s="46">
        <v>0.64</v>
      </c>
      <c r="E51" s="45">
        <f t="shared" si="73"/>
        <v>0.11372916</v>
      </c>
      <c r="F51" s="45">
        <f t="shared" ref="F51:F54" si="77">K51+P51+U51</f>
        <v>0.10922915999999999</v>
      </c>
      <c r="G51" s="45">
        <f t="shared" si="74"/>
        <v>0</v>
      </c>
      <c r="H51" s="45">
        <f t="shared" si="74"/>
        <v>0</v>
      </c>
      <c r="I51" s="45">
        <f t="shared" si="74"/>
        <v>4.4999999999999997E-3</v>
      </c>
      <c r="J51" s="45">
        <f t="shared" si="6"/>
        <v>7.0429439999999996E-2</v>
      </c>
      <c r="K51" s="45">
        <v>7.0429439999999996E-2</v>
      </c>
      <c r="L51" s="45">
        <v>0</v>
      </c>
      <c r="M51" s="45">
        <v>0</v>
      </c>
      <c r="N51" s="45">
        <v>0</v>
      </c>
      <c r="O51" s="45">
        <f t="shared" si="7"/>
        <v>0</v>
      </c>
      <c r="P51" s="45">
        <v>0</v>
      </c>
      <c r="Q51" s="45">
        <v>0</v>
      </c>
      <c r="R51" s="45">
        <v>0</v>
      </c>
      <c r="S51" s="45">
        <v>0</v>
      </c>
      <c r="T51" s="45">
        <f t="shared" si="75"/>
        <v>4.329972E-2</v>
      </c>
      <c r="U51" s="45">
        <f>0.03879972</f>
        <v>3.8799720000000003E-2</v>
      </c>
      <c r="V51" s="45">
        <v>0</v>
      </c>
      <c r="W51" s="45">
        <v>0</v>
      </c>
      <c r="X51" s="45">
        <f>0.0045</f>
        <v>4.4999999999999997E-3</v>
      </c>
      <c r="Y51" s="32" t="s">
        <v>78</v>
      </c>
      <c r="Z51" s="32" t="s">
        <v>78</v>
      </c>
      <c r="AA51" s="32" t="s">
        <v>78</v>
      </c>
      <c r="AB51" s="32" t="s">
        <v>78</v>
      </c>
      <c r="AC51" s="32" t="s">
        <v>78</v>
      </c>
      <c r="AD51" s="46">
        <v>0.53</v>
      </c>
      <c r="AE51" s="45">
        <f t="shared" si="22"/>
        <v>0.11372916</v>
      </c>
      <c r="AF51" s="45">
        <f t="shared" si="65"/>
        <v>0.10922915999999999</v>
      </c>
      <c r="AG51" s="45">
        <f t="shared" si="43"/>
        <v>0</v>
      </c>
      <c r="AH51" s="45">
        <f t="shared" si="44"/>
        <v>0</v>
      </c>
      <c r="AI51" s="45">
        <f t="shared" si="45"/>
        <v>4.4999999999999997E-3</v>
      </c>
      <c r="AJ51" s="45">
        <f t="shared" si="11"/>
        <v>7.0429439999999996E-2</v>
      </c>
      <c r="AK51" s="45">
        <v>7.0429439999999996E-2</v>
      </c>
      <c r="AL51" s="45">
        <v>0</v>
      </c>
      <c r="AM51" s="45">
        <v>0</v>
      </c>
      <c r="AN51" s="45">
        <v>0</v>
      </c>
      <c r="AO51" s="45">
        <f t="shared" si="76"/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f t="shared" si="18"/>
        <v>4.329972E-2</v>
      </c>
      <c r="AU51" s="45">
        <f>0.03879972</f>
        <v>3.8799720000000003E-2</v>
      </c>
      <c r="AV51" s="45">
        <v>0</v>
      </c>
      <c r="AW51" s="45">
        <v>0</v>
      </c>
      <c r="AX51" s="45">
        <f>0.0045</f>
        <v>4.4999999999999997E-3</v>
      </c>
      <c r="AY51" s="45">
        <f t="shared" si="13"/>
        <v>0</v>
      </c>
      <c r="AZ51" s="45">
        <v>0</v>
      </c>
      <c r="BA51" s="45">
        <v>0</v>
      </c>
      <c r="BB51" s="45">
        <v>0</v>
      </c>
      <c r="BC51" s="45">
        <v>0</v>
      </c>
    </row>
    <row r="52" spans="1:55" ht="12.75">
      <c r="A52" s="11" t="s">
        <v>99</v>
      </c>
      <c r="B52" s="17" t="s">
        <v>121</v>
      </c>
      <c r="C52" s="6" t="s">
        <v>86</v>
      </c>
      <c r="D52" s="46">
        <v>0.8</v>
      </c>
      <c r="E52" s="45">
        <f t="shared" si="73"/>
        <v>0.56745345400000002</v>
      </c>
      <c r="F52" s="45">
        <f t="shared" si="77"/>
        <v>5.3225830000000002E-2</v>
      </c>
      <c r="G52" s="45">
        <f t="shared" si="74"/>
        <v>0</v>
      </c>
      <c r="H52" s="45">
        <f t="shared" si="74"/>
        <v>0.51332762399999998</v>
      </c>
      <c r="I52" s="45">
        <f t="shared" si="74"/>
        <v>8.9999999999999998E-4</v>
      </c>
      <c r="J52" s="45">
        <f t="shared" si="6"/>
        <v>0</v>
      </c>
      <c r="K52" s="45">
        <v>0</v>
      </c>
      <c r="L52" s="45">
        <v>0</v>
      </c>
      <c r="M52" s="45">
        <v>0</v>
      </c>
      <c r="N52" s="45">
        <v>0</v>
      </c>
      <c r="O52" s="45">
        <f t="shared" si="7"/>
        <v>5.3225830000000002E-2</v>
      </c>
      <c r="P52" s="45">
        <v>5.3225830000000002E-2</v>
      </c>
      <c r="Q52" s="45">
        <v>0</v>
      </c>
      <c r="R52" s="45">
        <v>0</v>
      </c>
      <c r="S52" s="45">
        <v>0</v>
      </c>
      <c r="T52" s="45">
        <f t="shared" si="75"/>
        <v>0.51422762399999999</v>
      </c>
      <c r="U52" s="45">
        <v>0</v>
      </c>
      <c r="V52" s="45">
        <v>0</v>
      </c>
      <c r="W52" s="45">
        <f>0.42777302*1.2</f>
        <v>0.51332762399999998</v>
      </c>
      <c r="X52" s="45">
        <f>0.0009</f>
        <v>8.9999999999999998E-4</v>
      </c>
      <c r="Y52" s="32" t="s">
        <v>78</v>
      </c>
      <c r="Z52" s="32" t="s">
        <v>78</v>
      </c>
      <c r="AA52" s="32" t="s">
        <v>78</v>
      </c>
      <c r="AB52" s="32" t="s">
        <v>78</v>
      </c>
      <c r="AC52" s="32" t="s">
        <v>78</v>
      </c>
      <c r="AD52" s="46">
        <v>0.67</v>
      </c>
      <c r="AE52" s="45">
        <f t="shared" si="22"/>
        <v>0.67114606999999993</v>
      </c>
      <c r="AF52" s="45">
        <f t="shared" si="65"/>
        <v>5.3225830000000002E-2</v>
      </c>
      <c r="AG52" s="45">
        <f t="shared" si="43"/>
        <v>0.10213189</v>
      </c>
      <c r="AH52" s="45">
        <f t="shared" si="44"/>
        <v>0.46175210999999999</v>
      </c>
      <c r="AI52" s="45">
        <f t="shared" si="45"/>
        <v>5.4036239999999999E-2</v>
      </c>
      <c r="AJ52" s="45">
        <f t="shared" si="11"/>
        <v>5.3225830000000002E-2</v>
      </c>
      <c r="AK52" s="45">
        <v>5.3225830000000002E-2</v>
      </c>
      <c r="AL52" s="45">
        <v>0</v>
      </c>
      <c r="AM52" s="45">
        <v>0</v>
      </c>
      <c r="AN52" s="45">
        <v>0</v>
      </c>
      <c r="AO52" s="45">
        <f t="shared" si="76"/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f t="shared" si="18"/>
        <v>0.61792024000000001</v>
      </c>
      <c r="AU52" s="45">
        <v>0</v>
      </c>
      <c r="AV52" s="45">
        <f>0.10213189</f>
        <v>0.10213189</v>
      </c>
      <c r="AW52" s="45">
        <f>0.46175211</f>
        <v>0.46175210999999999</v>
      </c>
      <c r="AX52" s="45">
        <f>0.0009+0.040392+0.01274424</f>
        <v>5.4036239999999999E-2</v>
      </c>
      <c r="AY52" s="45">
        <f t="shared" si="13"/>
        <v>0</v>
      </c>
      <c r="AZ52" s="45">
        <v>0</v>
      </c>
      <c r="BA52" s="45">
        <v>0</v>
      </c>
      <c r="BB52" s="45">
        <v>0</v>
      </c>
      <c r="BC52" s="45">
        <v>0</v>
      </c>
    </row>
    <row r="53" spans="1:55" ht="12.75">
      <c r="A53" s="11" t="s">
        <v>99</v>
      </c>
      <c r="B53" s="17" t="s">
        <v>122</v>
      </c>
      <c r="C53" s="6" t="s">
        <v>86</v>
      </c>
      <c r="D53" s="46">
        <v>0.64</v>
      </c>
      <c r="E53" s="45">
        <f t="shared" si="73"/>
        <v>3.7372219999999998E-2</v>
      </c>
      <c r="F53" s="45">
        <f t="shared" si="77"/>
        <v>3.6022220000000001E-2</v>
      </c>
      <c r="G53" s="45">
        <f t="shared" si="74"/>
        <v>0</v>
      </c>
      <c r="H53" s="45">
        <f t="shared" si="74"/>
        <v>0</v>
      </c>
      <c r="I53" s="45">
        <f t="shared" si="74"/>
        <v>1.3500000000000001E-3</v>
      </c>
      <c r="J53" s="45">
        <f t="shared" si="6"/>
        <v>0</v>
      </c>
      <c r="K53" s="45">
        <v>0</v>
      </c>
      <c r="L53" s="45">
        <v>0</v>
      </c>
      <c r="M53" s="45">
        <v>0</v>
      </c>
      <c r="N53" s="45">
        <v>0</v>
      </c>
      <c r="O53" s="45">
        <f t="shared" si="7"/>
        <v>0</v>
      </c>
      <c r="P53" s="45">
        <v>0</v>
      </c>
      <c r="Q53" s="45">
        <v>0</v>
      </c>
      <c r="R53" s="45">
        <v>0</v>
      </c>
      <c r="S53" s="45">
        <v>0</v>
      </c>
      <c r="T53" s="45">
        <f t="shared" si="75"/>
        <v>3.7372219999999998E-2</v>
      </c>
      <c r="U53" s="45">
        <f>0.03602222</f>
        <v>3.6022220000000001E-2</v>
      </c>
      <c r="V53" s="45">
        <v>0</v>
      </c>
      <c r="W53" s="45">
        <v>0</v>
      </c>
      <c r="X53" s="45">
        <f>0.00135</f>
        <v>1.3500000000000001E-3</v>
      </c>
      <c r="Y53" s="32" t="s">
        <v>78</v>
      </c>
      <c r="Z53" s="32" t="s">
        <v>78</v>
      </c>
      <c r="AA53" s="32" t="s">
        <v>78</v>
      </c>
      <c r="AB53" s="32" t="s">
        <v>78</v>
      </c>
      <c r="AC53" s="32" t="s">
        <v>78</v>
      </c>
      <c r="AD53" s="46">
        <v>0.53</v>
      </c>
      <c r="AE53" s="45">
        <f t="shared" si="22"/>
        <v>3.7372219999999998E-2</v>
      </c>
      <c r="AF53" s="45">
        <f t="shared" si="65"/>
        <v>3.6022220000000001E-2</v>
      </c>
      <c r="AG53" s="45">
        <f t="shared" si="43"/>
        <v>0</v>
      </c>
      <c r="AH53" s="45">
        <f t="shared" si="44"/>
        <v>0</v>
      </c>
      <c r="AI53" s="45">
        <f t="shared" si="45"/>
        <v>1.3500000000000001E-3</v>
      </c>
      <c r="AJ53" s="45">
        <f t="shared" si="11"/>
        <v>0</v>
      </c>
      <c r="AK53" s="45">
        <v>0</v>
      </c>
      <c r="AL53" s="45">
        <v>0</v>
      </c>
      <c r="AM53" s="45">
        <v>0</v>
      </c>
      <c r="AN53" s="45">
        <v>0</v>
      </c>
      <c r="AO53" s="45">
        <f t="shared" si="76"/>
        <v>0</v>
      </c>
      <c r="AP53" s="45">
        <v>0</v>
      </c>
      <c r="AQ53" s="45">
        <v>0</v>
      </c>
      <c r="AR53" s="45">
        <v>0</v>
      </c>
      <c r="AS53" s="45">
        <v>0</v>
      </c>
      <c r="AT53" s="45">
        <f t="shared" si="18"/>
        <v>3.7372219999999998E-2</v>
      </c>
      <c r="AU53" s="45">
        <v>3.6022220000000001E-2</v>
      </c>
      <c r="AV53" s="45">
        <v>0</v>
      </c>
      <c r="AW53" s="45">
        <v>0</v>
      </c>
      <c r="AX53" s="45">
        <f>0.00135</f>
        <v>1.3500000000000001E-3</v>
      </c>
      <c r="AY53" s="45">
        <f t="shared" si="13"/>
        <v>0</v>
      </c>
      <c r="AZ53" s="45">
        <v>0</v>
      </c>
      <c r="BA53" s="45">
        <v>0</v>
      </c>
      <c r="BB53" s="45">
        <v>0</v>
      </c>
      <c r="BC53" s="45">
        <v>0</v>
      </c>
    </row>
    <row r="54" spans="1:55" ht="12.75">
      <c r="A54" s="11" t="s">
        <v>99</v>
      </c>
      <c r="B54" s="17" t="s">
        <v>123</v>
      </c>
      <c r="C54" s="6" t="s">
        <v>86</v>
      </c>
      <c r="D54" s="46">
        <v>3.05</v>
      </c>
      <c r="E54" s="45">
        <f t="shared" si="73"/>
        <v>0.12359666000000001</v>
      </c>
      <c r="F54" s="45">
        <f t="shared" si="77"/>
        <v>0.11594666000000001</v>
      </c>
      <c r="G54" s="45">
        <f t="shared" si="74"/>
        <v>0</v>
      </c>
      <c r="H54" s="45">
        <f t="shared" si="74"/>
        <v>0</v>
      </c>
      <c r="I54" s="45">
        <f t="shared" si="74"/>
        <v>7.6499999999999997E-3</v>
      </c>
      <c r="J54" s="45">
        <f t="shared" si="6"/>
        <v>0</v>
      </c>
      <c r="K54" s="45">
        <v>0</v>
      </c>
      <c r="L54" s="45">
        <v>0</v>
      </c>
      <c r="M54" s="45">
        <v>0</v>
      </c>
      <c r="N54" s="45">
        <v>0</v>
      </c>
      <c r="O54" s="45">
        <f t="shared" si="7"/>
        <v>0.11594666000000001</v>
      </c>
      <c r="P54" s="45">
        <v>0.11594666000000001</v>
      </c>
      <c r="Q54" s="45">
        <v>0</v>
      </c>
      <c r="R54" s="45">
        <v>0</v>
      </c>
      <c r="S54" s="45">
        <v>0</v>
      </c>
      <c r="T54" s="45">
        <f t="shared" si="75"/>
        <v>7.6499999999999997E-3</v>
      </c>
      <c r="U54" s="45">
        <v>0</v>
      </c>
      <c r="V54" s="45">
        <v>0</v>
      </c>
      <c r="W54" s="45">
        <v>0</v>
      </c>
      <c r="X54" s="45">
        <f>0.00765</f>
        <v>7.6499999999999997E-3</v>
      </c>
      <c r="Y54" s="32" t="s">
        <v>78</v>
      </c>
      <c r="Z54" s="32" t="s">
        <v>78</v>
      </c>
      <c r="AA54" s="32" t="s">
        <v>78</v>
      </c>
      <c r="AB54" s="32" t="s">
        <v>78</v>
      </c>
      <c r="AC54" s="32" t="s">
        <v>78</v>
      </c>
      <c r="AD54" s="46">
        <v>2.54</v>
      </c>
      <c r="AE54" s="45">
        <f t="shared" si="22"/>
        <v>0.12359666000000001</v>
      </c>
      <c r="AF54" s="45">
        <f t="shared" si="65"/>
        <v>0.11594666000000001</v>
      </c>
      <c r="AG54" s="45">
        <f t="shared" si="43"/>
        <v>0</v>
      </c>
      <c r="AH54" s="45">
        <f t="shared" si="44"/>
        <v>0</v>
      </c>
      <c r="AI54" s="45">
        <f t="shared" si="45"/>
        <v>7.6499999999999997E-3</v>
      </c>
      <c r="AJ54" s="45">
        <f t="shared" si="11"/>
        <v>0.11594666000000001</v>
      </c>
      <c r="AK54" s="45">
        <v>0.11594666000000001</v>
      </c>
      <c r="AL54" s="45">
        <v>0</v>
      </c>
      <c r="AM54" s="45">
        <v>0</v>
      </c>
      <c r="AN54" s="45">
        <v>0</v>
      </c>
      <c r="AO54" s="45">
        <f t="shared" si="76"/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f t="shared" si="18"/>
        <v>7.6499999999999997E-3</v>
      </c>
      <c r="AU54" s="45">
        <f>0</f>
        <v>0</v>
      </c>
      <c r="AV54" s="45">
        <v>0</v>
      </c>
      <c r="AW54" s="45">
        <v>0</v>
      </c>
      <c r="AX54" s="45">
        <f>0.00765</f>
        <v>7.6499999999999997E-3</v>
      </c>
      <c r="AY54" s="45">
        <f t="shared" si="13"/>
        <v>0</v>
      </c>
      <c r="AZ54" s="45">
        <v>0</v>
      </c>
      <c r="BA54" s="45">
        <v>0</v>
      </c>
      <c r="BB54" s="45">
        <v>0</v>
      </c>
      <c r="BC54" s="45">
        <v>0</v>
      </c>
    </row>
    <row r="55" spans="1:55" ht="12.75">
      <c r="A55" s="11" t="s">
        <v>99</v>
      </c>
      <c r="B55" s="17" t="s">
        <v>124</v>
      </c>
      <c r="C55" s="6" t="s">
        <v>86</v>
      </c>
      <c r="D55" s="46">
        <v>1.44</v>
      </c>
      <c r="E55" s="45">
        <f t="shared" si="73"/>
        <v>7.5456919999999997E-2</v>
      </c>
      <c r="F55" s="45">
        <f>K55+P55+U55</f>
        <v>7.3206919999999995E-2</v>
      </c>
      <c r="G55" s="45">
        <f t="shared" si="74"/>
        <v>0</v>
      </c>
      <c r="H55" s="45">
        <f t="shared" si="74"/>
        <v>0</v>
      </c>
      <c r="I55" s="45">
        <f t="shared" si="74"/>
        <v>2.2499999999999998E-3</v>
      </c>
      <c r="J55" s="45">
        <f t="shared" si="6"/>
        <v>0</v>
      </c>
      <c r="K55" s="45">
        <v>0</v>
      </c>
      <c r="L55" s="45">
        <v>0</v>
      </c>
      <c r="M55" s="45">
        <v>0</v>
      </c>
      <c r="N55" s="45">
        <v>0</v>
      </c>
      <c r="O55" s="45">
        <f t="shared" si="7"/>
        <v>0</v>
      </c>
      <c r="P55" s="45">
        <v>0</v>
      </c>
      <c r="Q55" s="45">
        <v>0</v>
      </c>
      <c r="R55" s="45">
        <v>0</v>
      </c>
      <c r="S55" s="45">
        <v>0</v>
      </c>
      <c r="T55" s="45">
        <f t="shared" si="75"/>
        <v>7.5456919999999997E-2</v>
      </c>
      <c r="U55" s="45">
        <f>0.07320692</f>
        <v>7.3206919999999995E-2</v>
      </c>
      <c r="V55" s="45">
        <v>0</v>
      </c>
      <c r="W55" s="45">
        <v>0</v>
      </c>
      <c r="X55" s="45">
        <f>0.00225</f>
        <v>2.2499999999999998E-3</v>
      </c>
      <c r="Y55" s="32" t="s">
        <v>78</v>
      </c>
      <c r="Z55" s="32" t="s">
        <v>78</v>
      </c>
      <c r="AA55" s="32" t="s">
        <v>78</v>
      </c>
      <c r="AB55" s="32" t="s">
        <v>78</v>
      </c>
      <c r="AC55" s="32" t="s">
        <v>78</v>
      </c>
      <c r="AD55" s="46">
        <v>1.2</v>
      </c>
      <c r="AE55" s="45">
        <f t="shared" si="22"/>
        <v>7.5456919999999997E-2</v>
      </c>
      <c r="AF55" s="45">
        <f t="shared" si="65"/>
        <v>7.3206919999999995E-2</v>
      </c>
      <c r="AG55" s="45">
        <f t="shared" si="43"/>
        <v>0</v>
      </c>
      <c r="AH55" s="45">
        <f t="shared" si="44"/>
        <v>0</v>
      </c>
      <c r="AI55" s="45">
        <f t="shared" si="45"/>
        <v>2.2499999999999998E-3</v>
      </c>
      <c r="AJ55" s="45">
        <f t="shared" si="11"/>
        <v>0</v>
      </c>
      <c r="AK55" s="45">
        <v>0</v>
      </c>
      <c r="AL55" s="45">
        <v>0</v>
      </c>
      <c r="AM55" s="45">
        <v>0</v>
      </c>
      <c r="AN55" s="45">
        <v>0</v>
      </c>
      <c r="AO55" s="45">
        <f t="shared" si="76"/>
        <v>0</v>
      </c>
      <c r="AP55" s="45">
        <v>0</v>
      </c>
      <c r="AQ55" s="45">
        <v>0</v>
      </c>
      <c r="AR55" s="45">
        <v>0</v>
      </c>
      <c r="AS55" s="45">
        <v>0</v>
      </c>
      <c r="AT55" s="45">
        <f t="shared" si="18"/>
        <v>7.5456919999999997E-2</v>
      </c>
      <c r="AU55" s="45">
        <f>0.07320692</f>
        <v>7.3206919999999995E-2</v>
      </c>
      <c r="AV55" s="45">
        <v>0</v>
      </c>
      <c r="AW55" s="45">
        <v>0</v>
      </c>
      <c r="AX55" s="45">
        <f>0.00225</f>
        <v>2.2499999999999998E-3</v>
      </c>
      <c r="AY55" s="45">
        <f t="shared" si="13"/>
        <v>0</v>
      </c>
      <c r="AZ55" s="45">
        <v>0</v>
      </c>
      <c r="BA55" s="45">
        <v>0</v>
      </c>
      <c r="BB55" s="45">
        <v>0</v>
      </c>
      <c r="BC55" s="45">
        <v>0</v>
      </c>
    </row>
    <row r="56" spans="1:55" ht="38.25">
      <c r="A56" s="14" t="s">
        <v>99</v>
      </c>
      <c r="B56" s="20" t="s">
        <v>125</v>
      </c>
      <c r="C56" s="6" t="s">
        <v>78</v>
      </c>
      <c r="D56" s="48">
        <f>SUM(D57:D69)</f>
        <v>8.6420000000000012</v>
      </c>
      <c r="E56" s="45">
        <f>F56+G56+H56+I56</f>
        <v>1.874976422</v>
      </c>
      <c r="F56" s="45">
        <f>SUM(F57:F69)</f>
        <v>0.44130904999999998</v>
      </c>
      <c r="G56" s="45">
        <f t="shared" ref="G56:I56" si="78">SUM(G57:G69)</f>
        <v>0.41685761999999993</v>
      </c>
      <c r="H56" s="45">
        <f t="shared" si="78"/>
        <v>0.90068581200000009</v>
      </c>
      <c r="I56" s="45">
        <f t="shared" si="78"/>
        <v>0.11612393999999999</v>
      </c>
      <c r="J56" s="45">
        <f t="shared" si="6"/>
        <v>5.555E-3</v>
      </c>
      <c r="K56" s="45">
        <f>SUM(K57:K69)</f>
        <v>5.555E-3</v>
      </c>
      <c r="L56" s="45">
        <v>0</v>
      </c>
      <c r="M56" s="45">
        <v>0</v>
      </c>
      <c r="N56" s="45">
        <v>0</v>
      </c>
      <c r="O56" s="45">
        <f t="shared" si="7"/>
        <v>0.51028920199999994</v>
      </c>
      <c r="P56" s="45">
        <f>SUM(P57:P69)</f>
        <v>0.36370960999999996</v>
      </c>
      <c r="Q56" s="45">
        <f t="shared" ref="Q56:S56" si="79">SUM(Q57:Q69)</f>
        <v>0.13565287199999998</v>
      </c>
      <c r="R56" s="45">
        <f t="shared" si="79"/>
        <v>1.0926719999999999E-2</v>
      </c>
      <c r="S56" s="45">
        <f t="shared" si="79"/>
        <v>0</v>
      </c>
      <c r="T56" s="45">
        <f>U56+V56+W56+X56</f>
        <v>1.35913222</v>
      </c>
      <c r="U56" s="45">
        <f>SUM(U57:U69)</f>
        <v>7.2044440000000001E-2</v>
      </c>
      <c r="V56" s="45">
        <f t="shared" ref="V56:X56" si="80">SUM(V57:V69)</f>
        <v>0.281204748</v>
      </c>
      <c r="W56" s="45">
        <f t="shared" si="80"/>
        <v>0.88975909200000003</v>
      </c>
      <c r="X56" s="45">
        <f t="shared" si="80"/>
        <v>0.11612393999999999</v>
      </c>
      <c r="Y56" s="32" t="s">
        <v>78</v>
      </c>
      <c r="Z56" s="32" t="s">
        <v>78</v>
      </c>
      <c r="AA56" s="32" t="s">
        <v>78</v>
      </c>
      <c r="AB56" s="32" t="s">
        <v>78</v>
      </c>
      <c r="AC56" s="32" t="s">
        <v>78</v>
      </c>
      <c r="AD56" s="32">
        <f>SUM(AD57:AD69)</f>
        <v>7.19</v>
      </c>
      <c r="AE56" s="45">
        <f t="shared" si="22"/>
        <v>1.6390320599999999</v>
      </c>
      <c r="AF56" s="45">
        <f t="shared" si="65"/>
        <v>0.44130904999999998</v>
      </c>
      <c r="AG56" s="45">
        <f t="shared" si="43"/>
        <v>0.34738134999999998</v>
      </c>
      <c r="AH56" s="45">
        <f t="shared" si="44"/>
        <v>0.75057171</v>
      </c>
      <c r="AI56" s="45">
        <f t="shared" si="45"/>
        <v>9.9769949999999996E-2</v>
      </c>
      <c r="AJ56" s="45">
        <f t="shared" si="11"/>
        <v>0.36926460999999999</v>
      </c>
      <c r="AK56" s="45">
        <f>SUM(AK57:AK69)</f>
        <v>0.36926460999999999</v>
      </c>
      <c r="AL56" s="45">
        <v>0</v>
      </c>
      <c r="AM56" s="45">
        <v>0</v>
      </c>
      <c r="AN56" s="45">
        <v>0</v>
      </c>
      <c r="AO56" s="45">
        <f>AP56+AQ56+AR56+AS56</f>
        <v>0.13159966000000001</v>
      </c>
      <c r="AP56" s="45">
        <f>SUM(AP57:AP69)</f>
        <v>0</v>
      </c>
      <c r="AQ56" s="45">
        <f t="shared" ref="AQ56:AS56" si="81">SUM(AQ57:AQ69)</f>
        <v>0.11304405999999999</v>
      </c>
      <c r="AR56" s="45">
        <f t="shared" si="81"/>
        <v>9.1056000000000002E-3</v>
      </c>
      <c r="AS56" s="45">
        <f t="shared" si="81"/>
        <v>9.4500000000000001E-3</v>
      </c>
      <c r="AT56" s="45">
        <f t="shared" si="18"/>
        <v>1.13816779</v>
      </c>
      <c r="AU56" s="45">
        <f>SUM(AU57:AU69)</f>
        <v>7.2044440000000001E-2</v>
      </c>
      <c r="AV56" s="45">
        <f t="shared" ref="AV56:AX56" si="82">SUM(AV57:AV69)</f>
        <v>0.23433729</v>
      </c>
      <c r="AW56" s="45">
        <f t="shared" si="82"/>
        <v>0.74146610999999996</v>
      </c>
      <c r="AX56" s="45">
        <f t="shared" si="82"/>
        <v>9.0319949999999996E-2</v>
      </c>
      <c r="AY56" s="45">
        <f t="shared" si="13"/>
        <v>0</v>
      </c>
      <c r="AZ56" s="45">
        <f>SUM(AZ57:AZ69)</f>
        <v>0</v>
      </c>
      <c r="BA56" s="45">
        <v>0</v>
      </c>
      <c r="BB56" s="45">
        <v>0</v>
      </c>
      <c r="BC56" s="45">
        <v>0</v>
      </c>
    </row>
    <row r="57" spans="1:55" ht="12.75">
      <c r="A57" s="11" t="s">
        <v>99</v>
      </c>
      <c r="B57" s="17" t="s">
        <v>126</v>
      </c>
      <c r="C57" s="6" t="s">
        <v>86</v>
      </c>
      <c r="D57" s="46">
        <v>0.2</v>
      </c>
      <c r="E57" s="45">
        <f t="shared" ref="E57:E69" si="83">F57+G57+H57+I57</f>
        <v>3.6022220000000001E-2</v>
      </c>
      <c r="F57" s="45">
        <f>K57+P57+U57</f>
        <v>3.6022220000000001E-2</v>
      </c>
      <c r="G57" s="45">
        <f t="shared" ref="G57:I69" si="84">L57+Q57+V57</f>
        <v>0</v>
      </c>
      <c r="H57" s="45">
        <f t="shared" si="84"/>
        <v>0</v>
      </c>
      <c r="I57" s="45">
        <f t="shared" si="84"/>
        <v>0</v>
      </c>
      <c r="J57" s="45">
        <f t="shared" si="6"/>
        <v>0</v>
      </c>
      <c r="K57" s="45">
        <v>0</v>
      </c>
      <c r="L57" s="45">
        <v>0</v>
      </c>
      <c r="M57" s="45">
        <v>0</v>
      </c>
      <c r="N57" s="45">
        <v>0</v>
      </c>
      <c r="O57" s="45">
        <f t="shared" si="7"/>
        <v>0</v>
      </c>
      <c r="P57" s="45">
        <v>0</v>
      </c>
      <c r="Q57" s="45">
        <v>0</v>
      </c>
      <c r="R57" s="45">
        <v>0</v>
      </c>
      <c r="S57" s="45">
        <v>0</v>
      </c>
      <c r="T57" s="45">
        <f t="shared" ref="T57:T69" si="85">U57+V57+W57+X57</f>
        <v>3.6022220000000001E-2</v>
      </c>
      <c r="U57" s="45">
        <f>0.03602222</f>
        <v>3.6022220000000001E-2</v>
      </c>
      <c r="V57" s="45">
        <v>0</v>
      </c>
      <c r="W57" s="45">
        <v>0</v>
      </c>
      <c r="X57" s="45">
        <v>0</v>
      </c>
      <c r="Y57" s="32" t="s">
        <v>78</v>
      </c>
      <c r="Z57" s="32" t="s">
        <v>78</v>
      </c>
      <c r="AA57" s="32" t="s">
        <v>78</v>
      </c>
      <c r="AB57" s="32" t="s">
        <v>78</v>
      </c>
      <c r="AC57" s="32" t="s">
        <v>78</v>
      </c>
      <c r="AD57" s="46">
        <v>0.16</v>
      </c>
      <c r="AE57" s="45">
        <f t="shared" si="22"/>
        <v>3.6022220000000001E-2</v>
      </c>
      <c r="AF57" s="45">
        <f t="shared" si="65"/>
        <v>3.6022220000000001E-2</v>
      </c>
      <c r="AG57" s="45">
        <f t="shared" si="43"/>
        <v>0</v>
      </c>
      <c r="AH57" s="45">
        <f t="shared" si="44"/>
        <v>0</v>
      </c>
      <c r="AI57" s="45">
        <f t="shared" si="45"/>
        <v>0</v>
      </c>
      <c r="AJ57" s="45">
        <f t="shared" si="11"/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f t="shared" ref="AO57:AO69" si="86">AP57+AQ57+AR57+AS57</f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f t="shared" si="18"/>
        <v>3.6022220000000001E-2</v>
      </c>
      <c r="AU57" s="45">
        <v>3.6022220000000001E-2</v>
      </c>
      <c r="AV57" s="45">
        <v>0</v>
      </c>
      <c r="AW57" s="45">
        <v>0</v>
      </c>
      <c r="AX57" s="45">
        <v>0</v>
      </c>
      <c r="AY57" s="45">
        <f t="shared" si="13"/>
        <v>0</v>
      </c>
      <c r="AZ57" s="45">
        <v>0</v>
      </c>
      <c r="BA57" s="45">
        <v>0</v>
      </c>
      <c r="BB57" s="45">
        <v>0</v>
      </c>
      <c r="BC57" s="45">
        <v>0</v>
      </c>
    </row>
    <row r="58" spans="1:55" ht="12.75">
      <c r="A58" s="11" t="s">
        <v>99</v>
      </c>
      <c r="B58" s="17" t="s">
        <v>127</v>
      </c>
      <c r="C58" s="6" t="s">
        <v>86</v>
      </c>
      <c r="D58" s="46">
        <v>0.44</v>
      </c>
      <c r="E58" s="45">
        <f t="shared" si="83"/>
        <v>5.5662080000000003E-2</v>
      </c>
      <c r="F58" s="45">
        <f t="shared" ref="F58:F69" si="87">K58+P58+U58</f>
        <v>5.1837080000000001E-2</v>
      </c>
      <c r="G58" s="45">
        <f t="shared" si="84"/>
        <v>0</v>
      </c>
      <c r="H58" s="45">
        <f t="shared" si="84"/>
        <v>0</v>
      </c>
      <c r="I58" s="45">
        <f t="shared" si="84"/>
        <v>3.8249999999999998E-3</v>
      </c>
      <c r="J58" s="45">
        <f t="shared" si="6"/>
        <v>0</v>
      </c>
      <c r="K58" s="45">
        <v>0</v>
      </c>
      <c r="L58" s="45">
        <v>0</v>
      </c>
      <c r="M58" s="45">
        <v>0</v>
      </c>
      <c r="N58" s="45">
        <v>0</v>
      </c>
      <c r="O58" s="45">
        <f t="shared" si="7"/>
        <v>5.1837080000000001E-2</v>
      </c>
      <c r="P58" s="45">
        <v>5.1837080000000001E-2</v>
      </c>
      <c r="Q58" s="45">
        <v>0</v>
      </c>
      <c r="R58" s="45">
        <v>0</v>
      </c>
      <c r="S58" s="45">
        <v>0</v>
      </c>
      <c r="T58" s="45">
        <f t="shared" si="85"/>
        <v>3.8249999999999998E-3</v>
      </c>
      <c r="U58" s="45">
        <v>0</v>
      </c>
      <c r="V58" s="45">
        <v>0</v>
      </c>
      <c r="W58" s="45">
        <v>0</v>
      </c>
      <c r="X58" s="45">
        <f>0.003825</f>
        <v>3.8249999999999998E-3</v>
      </c>
      <c r="Y58" s="32" t="s">
        <v>78</v>
      </c>
      <c r="Z58" s="32" t="s">
        <v>78</v>
      </c>
      <c r="AA58" s="32" t="s">
        <v>78</v>
      </c>
      <c r="AB58" s="32" t="s">
        <v>78</v>
      </c>
      <c r="AC58" s="32" t="s">
        <v>78</v>
      </c>
      <c r="AD58" s="46">
        <v>0.37</v>
      </c>
      <c r="AE58" s="45">
        <f t="shared" si="22"/>
        <v>5.5662080000000003E-2</v>
      </c>
      <c r="AF58" s="45">
        <f t="shared" si="65"/>
        <v>5.1837080000000001E-2</v>
      </c>
      <c r="AG58" s="45">
        <f t="shared" si="43"/>
        <v>0</v>
      </c>
      <c r="AH58" s="45">
        <f t="shared" si="44"/>
        <v>0</v>
      </c>
      <c r="AI58" s="45">
        <f t="shared" si="45"/>
        <v>3.8249999999999998E-3</v>
      </c>
      <c r="AJ58" s="45">
        <f t="shared" si="11"/>
        <v>5.1837080000000001E-2</v>
      </c>
      <c r="AK58" s="45">
        <v>5.1837080000000001E-2</v>
      </c>
      <c r="AL58" s="45">
        <v>0</v>
      </c>
      <c r="AM58" s="45">
        <v>0</v>
      </c>
      <c r="AN58" s="45">
        <v>0</v>
      </c>
      <c r="AO58" s="45">
        <f t="shared" si="86"/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f t="shared" si="18"/>
        <v>3.8249999999999998E-3</v>
      </c>
      <c r="AU58" s="45">
        <f>0</f>
        <v>0</v>
      </c>
      <c r="AV58" s="45">
        <v>0</v>
      </c>
      <c r="AW58" s="45">
        <v>0</v>
      </c>
      <c r="AX58" s="45">
        <f>0.003825</f>
        <v>3.8249999999999998E-3</v>
      </c>
      <c r="AY58" s="45">
        <f t="shared" si="13"/>
        <v>0</v>
      </c>
      <c r="AZ58" s="45">
        <v>0</v>
      </c>
      <c r="BA58" s="45">
        <v>0</v>
      </c>
      <c r="BB58" s="45">
        <v>0</v>
      </c>
      <c r="BC58" s="45">
        <v>0</v>
      </c>
    </row>
    <row r="59" spans="1:55" ht="12.75">
      <c r="A59" s="11" t="s">
        <v>99</v>
      </c>
      <c r="B59" s="17" t="s">
        <v>128</v>
      </c>
      <c r="C59" s="6" t="s">
        <v>86</v>
      </c>
      <c r="D59" s="46">
        <v>0.97</v>
      </c>
      <c r="E59" s="45">
        <f t="shared" si="83"/>
        <v>5.7050830000000004E-2</v>
      </c>
      <c r="F59" s="45">
        <f t="shared" si="87"/>
        <v>5.3225830000000002E-2</v>
      </c>
      <c r="G59" s="45">
        <f t="shared" si="84"/>
        <v>0</v>
      </c>
      <c r="H59" s="45">
        <f t="shared" si="84"/>
        <v>0</v>
      </c>
      <c r="I59" s="45">
        <f t="shared" si="84"/>
        <v>3.8249999999999998E-3</v>
      </c>
      <c r="J59" s="45">
        <f t="shared" si="6"/>
        <v>0</v>
      </c>
      <c r="K59" s="45">
        <v>0</v>
      </c>
      <c r="L59" s="45">
        <v>0</v>
      </c>
      <c r="M59" s="45">
        <v>0</v>
      </c>
      <c r="N59" s="45">
        <v>0</v>
      </c>
      <c r="O59" s="45">
        <f t="shared" si="7"/>
        <v>5.3225830000000002E-2</v>
      </c>
      <c r="P59" s="45">
        <v>5.3225830000000002E-2</v>
      </c>
      <c r="Q59" s="45">
        <v>0</v>
      </c>
      <c r="R59" s="45">
        <v>0</v>
      </c>
      <c r="S59" s="45">
        <v>0</v>
      </c>
      <c r="T59" s="45">
        <f t="shared" si="85"/>
        <v>3.8249999999999998E-3</v>
      </c>
      <c r="U59" s="45">
        <v>0</v>
      </c>
      <c r="V59" s="45">
        <v>0</v>
      </c>
      <c r="W59" s="45">
        <v>0</v>
      </c>
      <c r="X59" s="45">
        <f>0.003825</f>
        <v>3.8249999999999998E-3</v>
      </c>
      <c r="Y59" s="32" t="s">
        <v>78</v>
      </c>
      <c r="Z59" s="32" t="s">
        <v>78</v>
      </c>
      <c r="AA59" s="32" t="s">
        <v>78</v>
      </c>
      <c r="AB59" s="32" t="s">
        <v>78</v>
      </c>
      <c r="AC59" s="32" t="s">
        <v>78</v>
      </c>
      <c r="AD59" s="46">
        <v>0.81</v>
      </c>
      <c r="AE59" s="45">
        <f t="shared" si="22"/>
        <v>5.7050830000000004E-2</v>
      </c>
      <c r="AF59" s="45">
        <f t="shared" si="65"/>
        <v>5.3225830000000002E-2</v>
      </c>
      <c r="AG59" s="45">
        <f t="shared" si="43"/>
        <v>0</v>
      </c>
      <c r="AH59" s="45">
        <f t="shared" si="44"/>
        <v>0</v>
      </c>
      <c r="AI59" s="45">
        <f t="shared" si="45"/>
        <v>3.8249999999999998E-3</v>
      </c>
      <c r="AJ59" s="45">
        <f t="shared" si="11"/>
        <v>5.3225830000000002E-2</v>
      </c>
      <c r="AK59" s="45">
        <v>5.3225830000000002E-2</v>
      </c>
      <c r="AL59" s="45">
        <v>0</v>
      </c>
      <c r="AM59" s="45">
        <v>0</v>
      </c>
      <c r="AN59" s="45">
        <v>0</v>
      </c>
      <c r="AO59" s="45">
        <f t="shared" si="86"/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f t="shared" si="18"/>
        <v>3.8249999999999998E-3</v>
      </c>
      <c r="AU59" s="45">
        <f>0</f>
        <v>0</v>
      </c>
      <c r="AV59" s="45">
        <v>0</v>
      </c>
      <c r="AW59" s="45">
        <v>0</v>
      </c>
      <c r="AX59" s="45">
        <f>0.003825</f>
        <v>3.8249999999999998E-3</v>
      </c>
      <c r="AY59" s="45">
        <f t="shared" si="13"/>
        <v>0</v>
      </c>
      <c r="AZ59" s="45">
        <v>0</v>
      </c>
      <c r="BA59" s="45">
        <v>0</v>
      </c>
      <c r="BB59" s="45">
        <v>0</v>
      </c>
      <c r="BC59" s="45">
        <v>0</v>
      </c>
    </row>
    <row r="60" spans="1:55" ht="12.75">
      <c r="A60" s="11" t="s">
        <v>99</v>
      </c>
      <c r="B60" s="17" t="s">
        <v>129</v>
      </c>
      <c r="C60" s="6" t="s">
        <v>86</v>
      </c>
      <c r="D60" s="46">
        <v>0.8</v>
      </c>
      <c r="E60" s="45">
        <f t="shared" si="83"/>
        <v>5.1837080000000001E-2</v>
      </c>
      <c r="F60" s="45">
        <f t="shared" si="87"/>
        <v>5.1837080000000001E-2</v>
      </c>
      <c r="G60" s="45">
        <f t="shared" si="84"/>
        <v>0</v>
      </c>
      <c r="H60" s="45">
        <f t="shared" si="84"/>
        <v>0</v>
      </c>
      <c r="I60" s="45">
        <f t="shared" si="84"/>
        <v>0</v>
      </c>
      <c r="J60" s="45">
        <f t="shared" si="6"/>
        <v>0</v>
      </c>
      <c r="K60" s="45">
        <v>0</v>
      </c>
      <c r="L60" s="45">
        <v>0</v>
      </c>
      <c r="M60" s="45">
        <v>0</v>
      </c>
      <c r="N60" s="45">
        <v>0</v>
      </c>
      <c r="O60" s="45">
        <f t="shared" si="7"/>
        <v>5.1837080000000001E-2</v>
      </c>
      <c r="P60" s="45">
        <v>5.1837080000000001E-2</v>
      </c>
      <c r="Q60" s="45">
        <v>0</v>
      </c>
      <c r="R60" s="45">
        <v>0</v>
      </c>
      <c r="S60" s="45">
        <v>0</v>
      </c>
      <c r="T60" s="45">
        <f t="shared" si="85"/>
        <v>0</v>
      </c>
      <c r="U60" s="45">
        <v>0</v>
      </c>
      <c r="V60" s="45">
        <v>0</v>
      </c>
      <c r="W60" s="45">
        <v>0</v>
      </c>
      <c r="X60" s="45">
        <v>0</v>
      </c>
      <c r="Y60" s="32" t="s">
        <v>78</v>
      </c>
      <c r="Z60" s="32" t="s">
        <v>78</v>
      </c>
      <c r="AA60" s="32" t="s">
        <v>78</v>
      </c>
      <c r="AB60" s="32" t="s">
        <v>78</v>
      </c>
      <c r="AC60" s="32" t="s">
        <v>78</v>
      </c>
      <c r="AD60" s="46">
        <v>0.67</v>
      </c>
      <c r="AE60" s="45">
        <f t="shared" si="22"/>
        <v>5.1837080000000001E-2</v>
      </c>
      <c r="AF60" s="45">
        <f t="shared" si="65"/>
        <v>5.1837080000000001E-2</v>
      </c>
      <c r="AG60" s="45">
        <f t="shared" si="43"/>
        <v>0</v>
      </c>
      <c r="AH60" s="45">
        <f t="shared" si="44"/>
        <v>0</v>
      </c>
      <c r="AI60" s="45">
        <f t="shared" si="45"/>
        <v>0</v>
      </c>
      <c r="AJ60" s="45">
        <f t="shared" si="11"/>
        <v>5.1837080000000001E-2</v>
      </c>
      <c r="AK60" s="45">
        <v>5.1837080000000001E-2</v>
      </c>
      <c r="AL60" s="45">
        <v>0</v>
      </c>
      <c r="AM60" s="45">
        <v>0</v>
      </c>
      <c r="AN60" s="45">
        <v>0</v>
      </c>
      <c r="AO60" s="45">
        <f t="shared" si="86"/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f t="shared" si="18"/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f t="shared" si="13"/>
        <v>0</v>
      </c>
      <c r="AZ60" s="45">
        <v>0</v>
      </c>
      <c r="BA60" s="45">
        <v>0</v>
      </c>
      <c r="BB60" s="45">
        <v>0</v>
      </c>
      <c r="BC60" s="45">
        <v>0</v>
      </c>
    </row>
    <row r="61" spans="1:55" ht="12.75">
      <c r="A61" s="11" t="s">
        <v>99</v>
      </c>
      <c r="B61" s="17" t="s">
        <v>130</v>
      </c>
      <c r="C61" s="6" t="s">
        <v>86</v>
      </c>
      <c r="D61" s="46">
        <v>0.1</v>
      </c>
      <c r="E61" s="45">
        <f t="shared" si="83"/>
        <v>0</v>
      </c>
      <c r="F61" s="45">
        <f t="shared" si="87"/>
        <v>0</v>
      </c>
      <c r="G61" s="45">
        <f t="shared" si="84"/>
        <v>0</v>
      </c>
      <c r="H61" s="45">
        <f t="shared" si="84"/>
        <v>0</v>
      </c>
      <c r="I61" s="45">
        <f t="shared" si="84"/>
        <v>0</v>
      </c>
      <c r="J61" s="45">
        <f t="shared" si="6"/>
        <v>0</v>
      </c>
      <c r="K61" s="45">
        <v>0</v>
      </c>
      <c r="L61" s="45">
        <v>0</v>
      </c>
      <c r="M61" s="45">
        <v>0</v>
      </c>
      <c r="N61" s="45">
        <v>0</v>
      </c>
      <c r="O61" s="45">
        <f t="shared" si="7"/>
        <v>0</v>
      </c>
      <c r="P61" s="45">
        <v>0</v>
      </c>
      <c r="Q61" s="45">
        <v>0</v>
      </c>
      <c r="R61" s="45">
        <v>0</v>
      </c>
      <c r="S61" s="45">
        <v>0</v>
      </c>
      <c r="T61" s="45">
        <f t="shared" si="85"/>
        <v>0</v>
      </c>
      <c r="U61" s="45">
        <v>0</v>
      </c>
      <c r="V61" s="45">
        <v>0</v>
      </c>
      <c r="W61" s="45">
        <v>0</v>
      </c>
      <c r="X61" s="45">
        <v>0</v>
      </c>
      <c r="Y61" s="32" t="s">
        <v>78</v>
      </c>
      <c r="Z61" s="32" t="s">
        <v>78</v>
      </c>
      <c r="AA61" s="32" t="s">
        <v>78</v>
      </c>
      <c r="AB61" s="32" t="s">
        <v>78</v>
      </c>
      <c r="AC61" s="32" t="s">
        <v>78</v>
      </c>
      <c r="AD61" s="46">
        <v>0.08</v>
      </c>
      <c r="AE61" s="45">
        <f t="shared" si="22"/>
        <v>0</v>
      </c>
      <c r="AF61" s="45">
        <f t="shared" si="65"/>
        <v>0</v>
      </c>
      <c r="AG61" s="45">
        <f t="shared" si="43"/>
        <v>0</v>
      </c>
      <c r="AH61" s="45">
        <f t="shared" si="44"/>
        <v>0</v>
      </c>
      <c r="AI61" s="45">
        <f t="shared" si="45"/>
        <v>0</v>
      </c>
      <c r="AJ61" s="45">
        <f t="shared" si="11"/>
        <v>0</v>
      </c>
      <c r="AK61" s="45">
        <v>0</v>
      </c>
      <c r="AL61" s="45">
        <v>0</v>
      </c>
      <c r="AM61" s="45">
        <v>0</v>
      </c>
      <c r="AN61" s="45">
        <v>0</v>
      </c>
      <c r="AO61" s="45">
        <f t="shared" si="86"/>
        <v>0</v>
      </c>
      <c r="AP61" s="45">
        <v>0</v>
      </c>
      <c r="AQ61" s="45">
        <v>0</v>
      </c>
      <c r="AR61" s="45">
        <v>0</v>
      </c>
      <c r="AS61" s="45">
        <v>0</v>
      </c>
      <c r="AT61" s="45">
        <f t="shared" si="18"/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f t="shared" si="13"/>
        <v>0</v>
      </c>
      <c r="AZ61" s="45">
        <v>0</v>
      </c>
      <c r="BA61" s="45">
        <v>0</v>
      </c>
      <c r="BB61" s="45">
        <v>0</v>
      </c>
      <c r="BC61" s="45">
        <v>0</v>
      </c>
    </row>
    <row r="62" spans="1:55" ht="12.75">
      <c r="A62" s="11" t="s">
        <v>99</v>
      </c>
      <c r="B62" s="17" t="s">
        <v>131</v>
      </c>
      <c r="C62" s="6" t="s">
        <v>86</v>
      </c>
      <c r="D62" s="46">
        <v>1.34</v>
      </c>
      <c r="E62" s="45">
        <f t="shared" si="83"/>
        <v>0.47513165000000002</v>
      </c>
      <c r="F62" s="45">
        <f t="shared" si="87"/>
        <v>3.2706109999999997E-2</v>
      </c>
      <c r="G62" s="45">
        <f t="shared" si="84"/>
        <v>0.11843701200000001</v>
      </c>
      <c r="H62" s="45">
        <f t="shared" si="84"/>
        <v>0.27839190000000003</v>
      </c>
      <c r="I62" s="45">
        <f t="shared" si="84"/>
        <v>4.5596627999999993E-2</v>
      </c>
      <c r="J62" s="45">
        <f t="shared" si="6"/>
        <v>0</v>
      </c>
      <c r="K62" s="45">
        <v>0</v>
      </c>
      <c r="L62" s="45">
        <v>0</v>
      </c>
      <c r="M62" s="45">
        <v>0</v>
      </c>
      <c r="N62" s="45">
        <v>0</v>
      </c>
      <c r="O62" s="45">
        <f t="shared" si="7"/>
        <v>3.2706109999999997E-2</v>
      </c>
      <c r="P62" s="45">
        <v>3.2706109999999997E-2</v>
      </c>
      <c r="Q62" s="45">
        <v>0</v>
      </c>
      <c r="R62" s="45">
        <v>0</v>
      </c>
      <c r="S62" s="45">
        <v>0</v>
      </c>
      <c r="T62" s="45">
        <f t="shared" si="85"/>
        <v>0.44242554000000001</v>
      </c>
      <c r="U62" s="45">
        <v>0</v>
      </c>
      <c r="V62" s="45">
        <f>0.046182*1.2+0.05251551*1.2</f>
        <v>0.11843701200000001</v>
      </c>
      <c r="W62" s="45">
        <f>0.23199325*1.2</f>
        <v>0.27839190000000003</v>
      </c>
      <c r="X62" s="45">
        <f>0.00315+0.009327*1.2+0.00712844*1.2+0.01057106*1.2+0.00834569*1.2</f>
        <v>4.5596627999999993E-2</v>
      </c>
      <c r="Y62" s="32" t="s">
        <v>78</v>
      </c>
      <c r="Z62" s="32" t="s">
        <v>78</v>
      </c>
      <c r="AA62" s="32" t="s">
        <v>78</v>
      </c>
      <c r="AB62" s="32" t="s">
        <v>78</v>
      </c>
      <c r="AC62" s="32" t="s">
        <v>78</v>
      </c>
      <c r="AD62" s="46">
        <v>1.1200000000000001</v>
      </c>
      <c r="AE62" s="45">
        <f t="shared" si="22"/>
        <v>0.40191905999999999</v>
      </c>
      <c r="AF62" s="45">
        <f t="shared" si="65"/>
        <v>3.2706109999999997E-2</v>
      </c>
      <c r="AG62" s="45">
        <f t="shared" si="43"/>
        <v>9.8697510000000002E-2</v>
      </c>
      <c r="AH62" s="45">
        <f t="shared" si="44"/>
        <v>0.23199325000000001</v>
      </c>
      <c r="AI62" s="45">
        <f t="shared" si="45"/>
        <v>3.8522189999999998E-2</v>
      </c>
      <c r="AJ62" s="45">
        <f t="shared" si="11"/>
        <v>3.2706109999999997E-2</v>
      </c>
      <c r="AK62" s="45">
        <v>3.2706109999999997E-2</v>
      </c>
      <c r="AL62" s="45">
        <v>0</v>
      </c>
      <c r="AM62" s="45">
        <v>0</v>
      </c>
      <c r="AN62" s="45">
        <v>0</v>
      </c>
      <c r="AO62" s="45">
        <f t="shared" si="86"/>
        <v>3.15E-3</v>
      </c>
      <c r="AP62" s="45">
        <v>0</v>
      </c>
      <c r="AQ62" s="45">
        <v>0</v>
      </c>
      <c r="AR62" s="45">
        <v>0</v>
      </c>
      <c r="AS62" s="45">
        <f>0.00315</f>
        <v>3.15E-3</v>
      </c>
      <c r="AT62" s="45">
        <f t="shared" si="18"/>
        <v>0.36606295</v>
      </c>
      <c r="AU62" s="45">
        <v>0</v>
      </c>
      <c r="AV62" s="45">
        <f>0.046182+0.05251551</f>
        <v>9.8697510000000002E-2</v>
      </c>
      <c r="AW62" s="45">
        <f>0.23199325</f>
        <v>0.23199325000000001</v>
      </c>
      <c r="AX62" s="45">
        <f>0.00712844+0.009327+0.01057106+0.00834569</f>
        <v>3.5372189999999998E-2</v>
      </c>
      <c r="AY62" s="45">
        <f t="shared" si="13"/>
        <v>0</v>
      </c>
      <c r="AZ62" s="45">
        <v>0</v>
      </c>
      <c r="BA62" s="45">
        <v>0</v>
      </c>
      <c r="BB62" s="45">
        <v>0</v>
      </c>
      <c r="BC62" s="45">
        <v>0</v>
      </c>
    </row>
    <row r="63" spans="1:55" ht="12.75">
      <c r="A63" s="11" t="s">
        <v>99</v>
      </c>
      <c r="B63" s="17" t="s">
        <v>132</v>
      </c>
      <c r="C63" s="6" t="s">
        <v>86</v>
      </c>
      <c r="D63" s="46">
        <v>0.19</v>
      </c>
      <c r="E63" s="45">
        <f t="shared" si="83"/>
        <v>0.15913772000000001</v>
      </c>
      <c r="F63" s="45">
        <f t="shared" si="87"/>
        <v>5.555E-3</v>
      </c>
      <c r="G63" s="45">
        <f t="shared" si="84"/>
        <v>3.7420200000000001E-2</v>
      </c>
      <c r="H63" s="45">
        <f t="shared" si="84"/>
        <v>0.107711196</v>
      </c>
      <c r="I63" s="45">
        <f t="shared" si="84"/>
        <v>8.4513239999999996E-3</v>
      </c>
      <c r="J63" s="45">
        <f t="shared" si="6"/>
        <v>5.555E-3</v>
      </c>
      <c r="K63" s="45">
        <v>5.555E-3</v>
      </c>
      <c r="L63" s="45">
        <v>0</v>
      </c>
      <c r="M63" s="45">
        <v>0</v>
      </c>
      <c r="N63" s="45">
        <v>0</v>
      </c>
      <c r="O63" s="45">
        <f t="shared" si="7"/>
        <v>0</v>
      </c>
      <c r="P63" s="45">
        <v>0</v>
      </c>
      <c r="Q63" s="45">
        <v>0</v>
      </c>
      <c r="R63" s="45">
        <v>0</v>
      </c>
      <c r="S63" s="45">
        <v>0</v>
      </c>
      <c r="T63" s="45">
        <f t="shared" si="85"/>
        <v>0.15358272000000001</v>
      </c>
      <c r="U63" s="45">
        <v>0</v>
      </c>
      <c r="V63" s="45">
        <f>0.0311835*1.2</f>
        <v>3.7420200000000001E-2</v>
      </c>
      <c r="W63" s="45">
        <f>0.08975933*1.2</f>
        <v>0.107711196</v>
      </c>
      <c r="X63" s="45">
        <f>0.0027+0.00479277*1.2</f>
        <v>8.4513239999999996E-3</v>
      </c>
      <c r="Y63" s="32" t="s">
        <v>78</v>
      </c>
      <c r="Z63" s="32" t="s">
        <v>78</v>
      </c>
      <c r="AA63" s="32" t="s">
        <v>78</v>
      </c>
      <c r="AB63" s="32" t="s">
        <v>78</v>
      </c>
      <c r="AC63" s="32" t="s">
        <v>78</v>
      </c>
      <c r="AD63" s="46">
        <v>0.16</v>
      </c>
      <c r="AE63" s="45">
        <f t="shared" si="22"/>
        <v>0.13399080000000002</v>
      </c>
      <c r="AF63" s="45">
        <f t="shared" si="65"/>
        <v>5.555E-3</v>
      </c>
      <c r="AG63" s="45">
        <f t="shared" si="43"/>
        <v>3.1183499999999999E-2</v>
      </c>
      <c r="AH63" s="45">
        <f t="shared" si="44"/>
        <v>8.9759530000000004E-2</v>
      </c>
      <c r="AI63" s="45">
        <f t="shared" si="45"/>
        <v>7.4927700000000002E-3</v>
      </c>
      <c r="AJ63" s="45">
        <f t="shared" si="11"/>
        <v>5.555E-3</v>
      </c>
      <c r="AK63" s="45">
        <v>5.555E-3</v>
      </c>
      <c r="AL63" s="45">
        <v>0</v>
      </c>
      <c r="AM63" s="45">
        <v>0</v>
      </c>
      <c r="AN63" s="45">
        <v>0</v>
      </c>
      <c r="AO63" s="45">
        <f t="shared" si="86"/>
        <v>2.7000000000000001E-3</v>
      </c>
      <c r="AP63" s="45">
        <v>0</v>
      </c>
      <c r="AQ63" s="45">
        <v>0</v>
      </c>
      <c r="AR63" s="45">
        <v>0</v>
      </c>
      <c r="AS63" s="45">
        <f>0.0027</f>
        <v>2.7000000000000001E-3</v>
      </c>
      <c r="AT63" s="45">
        <f t="shared" si="18"/>
        <v>0.12573580000000001</v>
      </c>
      <c r="AU63" s="45">
        <v>0</v>
      </c>
      <c r="AV63" s="45">
        <f>0.0311835</f>
        <v>3.1183499999999999E-2</v>
      </c>
      <c r="AW63" s="45">
        <f>0.08975953</f>
        <v>8.9759530000000004E-2</v>
      </c>
      <c r="AX63" s="45">
        <f>0.00479277</f>
        <v>4.79277E-3</v>
      </c>
      <c r="AY63" s="45">
        <f t="shared" si="13"/>
        <v>0</v>
      </c>
      <c r="AZ63" s="45">
        <v>0</v>
      </c>
      <c r="BA63" s="45">
        <v>0</v>
      </c>
      <c r="BB63" s="45">
        <v>0</v>
      </c>
      <c r="BC63" s="45">
        <v>0</v>
      </c>
    </row>
    <row r="64" spans="1:55" ht="12.75">
      <c r="A64" s="11" t="s">
        <v>99</v>
      </c>
      <c r="B64" s="17" t="s">
        <v>133</v>
      </c>
      <c r="C64" s="6" t="s">
        <v>86</v>
      </c>
      <c r="D64" s="46">
        <v>0.37</v>
      </c>
      <c r="E64" s="45">
        <f t="shared" si="83"/>
        <v>8.9248049999999995E-2</v>
      </c>
      <c r="F64" s="45">
        <f t="shared" si="87"/>
        <v>8.9248049999999995E-2</v>
      </c>
      <c r="G64" s="45">
        <f t="shared" si="84"/>
        <v>0</v>
      </c>
      <c r="H64" s="45">
        <f t="shared" si="84"/>
        <v>0</v>
      </c>
      <c r="I64" s="45">
        <f t="shared" si="84"/>
        <v>0</v>
      </c>
      <c r="J64" s="45">
        <f t="shared" si="6"/>
        <v>0</v>
      </c>
      <c r="K64" s="45">
        <v>0</v>
      </c>
      <c r="L64" s="45">
        <v>0</v>
      </c>
      <c r="M64" s="45">
        <v>0</v>
      </c>
      <c r="N64" s="45">
        <v>0</v>
      </c>
      <c r="O64" s="45">
        <f t="shared" si="7"/>
        <v>5.3225830000000002E-2</v>
      </c>
      <c r="P64" s="45">
        <v>5.3225830000000002E-2</v>
      </c>
      <c r="Q64" s="45">
        <v>0</v>
      </c>
      <c r="R64" s="45">
        <v>0</v>
      </c>
      <c r="S64" s="45">
        <v>0</v>
      </c>
      <c r="T64" s="45">
        <f t="shared" si="85"/>
        <v>3.6022220000000001E-2</v>
      </c>
      <c r="U64" s="45">
        <v>3.6022220000000001E-2</v>
      </c>
      <c r="V64" s="45">
        <v>0</v>
      </c>
      <c r="W64" s="45">
        <v>0</v>
      </c>
      <c r="X64" s="45">
        <v>0</v>
      </c>
      <c r="Y64" s="32" t="s">
        <v>78</v>
      </c>
      <c r="Z64" s="32" t="s">
        <v>78</v>
      </c>
      <c r="AA64" s="32" t="s">
        <v>78</v>
      </c>
      <c r="AB64" s="32" t="s">
        <v>78</v>
      </c>
      <c r="AC64" s="32" t="s">
        <v>78</v>
      </c>
      <c r="AD64" s="46">
        <v>0.3</v>
      </c>
      <c r="AE64" s="45">
        <f t="shared" si="22"/>
        <v>8.9248049999999995E-2</v>
      </c>
      <c r="AF64" s="45">
        <f t="shared" si="65"/>
        <v>8.9248049999999995E-2</v>
      </c>
      <c r="AG64" s="45">
        <f t="shared" si="43"/>
        <v>0</v>
      </c>
      <c r="AH64" s="45">
        <f t="shared" si="44"/>
        <v>0</v>
      </c>
      <c r="AI64" s="45">
        <f t="shared" si="45"/>
        <v>0</v>
      </c>
      <c r="AJ64" s="45">
        <f t="shared" si="11"/>
        <v>5.3225830000000002E-2</v>
      </c>
      <c r="AK64" s="45">
        <v>5.3225830000000002E-2</v>
      </c>
      <c r="AL64" s="45">
        <v>0</v>
      </c>
      <c r="AM64" s="45">
        <v>0</v>
      </c>
      <c r="AN64" s="45">
        <v>0</v>
      </c>
      <c r="AO64" s="45">
        <f t="shared" si="86"/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f t="shared" si="18"/>
        <v>3.6022220000000001E-2</v>
      </c>
      <c r="AU64" s="45">
        <f>0.03602222</f>
        <v>3.6022220000000001E-2</v>
      </c>
      <c r="AV64" s="45">
        <v>0</v>
      </c>
      <c r="AW64" s="45">
        <v>0</v>
      </c>
      <c r="AX64" s="45">
        <v>0</v>
      </c>
      <c r="AY64" s="45">
        <f t="shared" si="13"/>
        <v>0</v>
      </c>
      <c r="AZ64" s="45">
        <v>0</v>
      </c>
      <c r="BA64" s="45">
        <v>0</v>
      </c>
      <c r="BB64" s="45">
        <v>0</v>
      </c>
      <c r="BC64" s="45">
        <v>0</v>
      </c>
    </row>
    <row r="65" spans="1:55" ht="12.75">
      <c r="A65" s="11" t="s">
        <v>99</v>
      </c>
      <c r="B65" s="17" t="s">
        <v>134</v>
      </c>
      <c r="C65" s="6" t="s">
        <v>86</v>
      </c>
      <c r="D65" s="46">
        <v>0.12</v>
      </c>
      <c r="E65" s="45">
        <f t="shared" si="83"/>
        <v>0.12000000000000001</v>
      </c>
      <c r="F65" s="45">
        <f t="shared" si="87"/>
        <v>0</v>
      </c>
      <c r="G65" s="45">
        <f t="shared" si="84"/>
        <v>1.3705200000000001E-2</v>
      </c>
      <c r="H65" s="45">
        <f t="shared" si="84"/>
        <v>0.10629480000000001</v>
      </c>
      <c r="I65" s="45">
        <f t="shared" si="84"/>
        <v>0</v>
      </c>
      <c r="J65" s="45">
        <f t="shared" si="6"/>
        <v>0</v>
      </c>
      <c r="K65" s="45">
        <v>0</v>
      </c>
      <c r="L65" s="45">
        <v>0</v>
      </c>
      <c r="M65" s="45">
        <v>0</v>
      </c>
      <c r="N65" s="45">
        <v>0</v>
      </c>
      <c r="O65" s="45">
        <f t="shared" si="7"/>
        <v>0</v>
      </c>
      <c r="P65" s="45">
        <v>0</v>
      </c>
      <c r="Q65" s="45">
        <v>0</v>
      </c>
      <c r="R65" s="45">
        <v>0</v>
      </c>
      <c r="S65" s="45">
        <v>0</v>
      </c>
      <c r="T65" s="45">
        <f t="shared" si="85"/>
        <v>0.12000000000000001</v>
      </c>
      <c r="U65" s="45">
        <v>0</v>
      </c>
      <c r="V65" s="45">
        <f>0.011421*1.2</f>
        <v>1.3705200000000001E-2</v>
      </c>
      <c r="W65" s="45">
        <f>0.088579*1.2</f>
        <v>0.10629480000000001</v>
      </c>
      <c r="X65" s="45">
        <v>0</v>
      </c>
      <c r="Y65" s="32" t="s">
        <v>78</v>
      </c>
      <c r="Z65" s="32" t="s">
        <v>78</v>
      </c>
      <c r="AA65" s="32" t="s">
        <v>78</v>
      </c>
      <c r="AB65" s="32" t="s">
        <v>78</v>
      </c>
      <c r="AC65" s="32" t="s">
        <v>78</v>
      </c>
      <c r="AD65" s="46">
        <v>0.1</v>
      </c>
      <c r="AE65" s="45">
        <f t="shared" si="22"/>
        <v>0.1</v>
      </c>
      <c r="AF65" s="45">
        <f t="shared" si="65"/>
        <v>0</v>
      </c>
      <c r="AG65" s="45">
        <f t="shared" si="43"/>
        <v>1.1421000000000001E-2</v>
      </c>
      <c r="AH65" s="45">
        <f t="shared" si="44"/>
        <v>8.8579000000000005E-2</v>
      </c>
      <c r="AI65" s="45">
        <f t="shared" si="45"/>
        <v>0</v>
      </c>
      <c r="AJ65" s="45">
        <f t="shared" si="11"/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f t="shared" si="86"/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f t="shared" si="18"/>
        <v>0.1</v>
      </c>
      <c r="AU65" s="45">
        <f>0</f>
        <v>0</v>
      </c>
      <c r="AV65" s="45">
        <f>0.011421</f>
        <v>1.1421000000000001E-2</v>
      </c>
      <c r="AW65" s="45">
        <f>0.088579</f>
        <v>8.8579000000000005E-2</v>
      </c>
      <c r="AX65" s="45">
        <v>0</v>
      </c>
      <c r="AY65" s="45">
        <f t="shared" si="13"/>
        <v>0</v>
      </c>
      <c r="AZ65" s="45">
        <v>0</v>
      </c>
      <c r="BA65" s="45">
        <v>0</v>
      </c>
      <c r="BB65" s="45">
        <v>0</v>
      </c>
      <c r="BC65" s="45">
        <v>0</v>
      </c>
    </row>
    <row r="66" spans="1:55" ht="12.75">
      <c r="A66" s="11" t="s">
        <v>99</v>
      </c>
      <c r="B66" s="17" t="s">
        <v>135</v>
      </c>
      <c r="C66" s="6" t="s">
        <v>86</v>
      </c>
      <c r="D66" s="46">
        <v>0.16</v>
      </c>
      <c r="E66" s="45">
        <f t="shared" si="83"/>
        <v>0.13283345199999999</v>
      </c>
      <c r="F66" s="45">
        <f t="shared" si="87"/>
        <v>3.3244719999999998E-2</v>
      </c>
      <c r="G66" s="45">
        <f t="shared" si="84"/>
        <v>2.00883E-2</v>
      </c>
      <c r="H66" s="45">
        <f t="shared" si="84"/>
        <v>6.7345199999999994E-2</v>
      </c>
      <c r="I66" s="45">
        <f t="shared" si="84"/>
        <v>1.2155231999999998E-2</v>
      </c>
      <c r="J66" s="45">
        <f t="shared" si="6"/>
        <v>0</v>
      </c>
      <c r="K66" s="45">
        <v>0</v>
      </c>
      <c r="L66" s="45">
        <v>0</v>
      </c>
      <c r="M66" s="45">
        <v>0</v>
      </c>
      <c r="N66" s="45">
        <v>0</v>
      </c>
      <c r="O66" s="45">
        <f t="shared" si="7"/>
        <v>3.3244719999999998E-2</v>
      </c>
      <c r="P66" s="45">
        <v>3.3244719999999998E-2</v>
      </c>
      <c r="Q66" s="45">
        <v>0</v>
      </c>
      <c r="R66" s="45">
        <v>0</v>
      </c>
      <c r="S66" s="45">
        <v>0</v>
      </c>
      <c r="T66" s="45">
        <f t="shared" si="85"/>
        <v>9.9588731999999999E-2</v>
      </c>
      <c r="U66" s="45">
        <v>0</v>
      </c>
      <c r="V66" s="45">
        <f>0.01674025*1.2</f>
        <v>2.00883E-2</v>
      </c>
      <c r="W66" s="45">
        <f>0.056121*1.2</f>
        <v>6.7345199999999994E-2</v>
      </c>
      <c r="X66" s="45">
        <f>0.0009+0.00406764*1.2+0.00531172*1.2</f>
        <v>1.2155231999999998E-2</v>
      </c>
      <c r="Y66" s="32" t="s">
        <v>78</v>
      </c>
      <c r="Z66" s="32" t="s">
        <v>78</v>
      </c>
      <c r="AA66" s="32" t="s">
        <v>78</v>
      </c>
      <c r="AB66" s="32" t="s">
        <v>78</v>
      </c>
      <c r="AC66" s="32" t="s">
        <v>78</v>
      </c>
      <c r="AD66" s="46">
        <v>0.13</v>
      </c>
      <c r="AE66" s="45">
        <f t="shared" si="22"/>
        <v>0.11638533</v>
      </c>
      <c r="AF66" s="45">
        <f t="shared" si="65"/>
        <v>3.3244719999999998E-2</v>
      </c>
      <c r="AG66" s="45">
        <f t="shared" si="43"/>
        <v>1.6740250000000002E-2</v>
      </c>
      <c r="AH66" s="45">
        <f t="shared" si="44"/>
        <v>5.6120999999999997E-2</v>
      </c>
      <c r="AI66" s="45">
        <f t="shared" si="45"/>
        <v>1.027936E-2</v>
      </c>
      <c r="AJ66" s="45">
        <f t="shared" si="11"/>
        <v>3.3244719999999998E-2</v>
      </c>
      <c r="AK66" s="45">
        <v>3.3244719999999998E-2</v>
      </c>
      <c r="AL66" s="45">
        <v>0</v>
      </c>
      <c r="AM66" s="45">
        <v>0</v>
      </c>
      <c r="AN66" s="45">
        <v>0</v>
      </c>
      <c r="AO66" s="45">
        <f t="shared" si="86"/>
        <v>0</v>
      </c>
      <c r="AP66" s="45">
        <v>0</v>
      </c>
      <c r="AQ66" s="45">
        <v>0</v>
      </c>
      <c r="AR66" s="45">
        <v>0</v>
      </c>
      <c r="AS66" s="45">
        <v>0</v>
      </c>
      <c r="AT66" s="45">
        <f t="shared" si="18"/>
        <v>8.3140610000000004E-2</v>
      </c>
      <c r="AU66" s="45">
        <v>0</v>
      </c>
      <c r="AV66" s="45">
        <f>0.01674025</f>
        <v>1.6740250000000002E-2</v>
      </c>
      <c r="AW66" s="45">
        <f>0.056121</f>
        <v>5.6120999999999997E-2</v>
      </c>
      <c r="AX66" s="45">
        <f>0.0009+0.00531172+0.00406764</f>
        <v>1.027936E-2</v>
      </c>
      <c r="AY66" s="45">
        <f t="shared" si="13"/>
        <v>0</v>
      </c>
      <c r="AZ66" s="45">
        <v>0</v>
      </c>
      <c r="BA66" s="45">
        <v>0</v>
      </c>
      <c r="BB66" s="45">
        <v>0</v>
      </c>
      <c r="BC66" s="45">
        <v>0</v>
      </c>
    </row>
    <row r="67" spans="1:55" s="27" customFormat="1" ht="12.75">
      <c r="A67" s="11" t="s">
        <v>99</v>
      </c>
      <c r="B67" s="17" t="s">
        <v>136</v>
      </c>
      <c r="C67" s="6" t="s">
        <v>86</v>
      </c>
      <c r="D67" s="46">
        <v>0.54</v>
      </c>
      <c r="E67" s="45">
        <f t="shared" si="83"/>
        <v>0.42534817599999997</v>
      </c>
      <c r="F67" s="45">
        <f t="shared" si="87"/>
        <v>3.3244719999999998E-2</v>
      </c>
      <c r="G67" s="45">
        <f t="shared" si="84"/>
        <v>6.8668859999999998E-2</v>
      </c>
      <c r="H67" s="45">
        <f t="shared" si="84"/>
        <v>0.29704433999999996</v>
      </c>
      <c r="I67" s="45">
        <f t="shared" si="84"/>
        <v>2.6390256000000001E-2</v>
      </c>
      <c r="J67" s="45">
        <f t="shared" si="6"/>
        <v>0</v>
      </c>
      <c r="K67" s="45">
        <v>0</v>
      </c>
      <c r="L67" s="45">
        <v>0</v>
      </c>
      <c r="M67" s="45">
        <v>0</v>
      </c>
      <c r="N67" s="45">
        <v>0</v>
      </c>
      <c r="O67" s="45">
        <f t="shared" si="7"/>
        <v>3.3244719999999998E-2</v>
      </c>
      <c r="P67" s="45">
        <v>3.3244719999999998E-2</v>
      </c>
      <c r="Q67" s="45">
        <v>0</v>
      </c>
      <c r="R67" s="45">
        <v>0</v>
      </c>
      <c r="S67" s="45">
        <v>0</v>
      </c>
      <c r="T67" s="45">
        <f t="shared" si="85"/>
        <v>0.39210345599999996</v>
      </c>
      <c r="U67" s="45">
        <v>0</v>
      </c>
      <c r="V67" s="45">
        <f>0.05722405*1.2</f>
        <v>6.8668859999999998E-2</v>
      </c>
      <c r="W67" s="45">
        <f>0.21753695*1.2+0.03*1.2</f>
        <v>0.29704433999999996</v>
      </c>
      <c r="X67" s="45">
        <f>0.0018+(0.01285638+0.0076355)*1.2</f>
        <v>2.6390256000000001E-2</v>
      </c>
      <c r="Y67" s="32" t="s">
        <v>78</v>
      </c>
      <c r="Z67" s="32" t="s">
        <v>78</v>
      </c>
      <c r="AA67" s="32" t="s">
        <v>78</v>
      </c>
      <c r="AB67" s="32" t="s">
        <v>78</v>
      </c>
      <c r="AC67" s="32" t="s">
        <v>78</v>
      </c>
      <c r="AD67" s="46">
        <v>0.45</v>
      </c>
      <c r="AE67" s="45">
        <f t="shared" si="22"/>
        <v>0.35849760000000003</v>
      </c>
      <c r="AF67" s="45">
        <f t="shared" si="65"/>
        <v>3.3244719999999998E-2</v>
      </c>
      <c r="AG67" s="45">
        <f t="shared" si="43"/>
        <v>5.7224049999999999E-2</v>
      </c>
      <c r="AH67" s="45">
        <f t="shared" si="44"/>
        <v>0.24753695000000001</v>
      </c>
      <c r="AI67" s="45">
        <f t="shared" si="45"/>
        <v>2.0491880000000001E-2</v>
      </c>
      <c r="AJ67" s="45">
        <f t="shared" si="11"/>
        <v>3.3244719999999998E-2</v>
      </c>
      <c r="AK67" s="45">
        <v>3.3244719999999998E-2</v>
      </c>
      <c r="AL67" s="45">
        <v>0</v>
      </c>
      <c r="AM67" s="45">
        <v>0</v>
      </c>
      <c r="AN67" s="45">
        <v>0</v>
      </c>
      <c r="AO67" s="45">
        <f t="shared" si="86"/>
        <v>0</v>
      </c>
      <c r="AP67" s="45">
        <v>0</v>
      </c>
      <c r="AQ67" s="45">
        <v>0</v>
      </c>
      <c r="AR67" s="45">
        <v>0</v>
      </c>
      <c r="AS67" s="45">
        <v>0</v>
      </c>
      <c r="AT67" s="45">
        <f t="shared" si="18"/>
        <v>0.32525288000000002</v>
      </c>
      <c r="AU67" s="45">
        <v>0</v>
      </c>
      <c r="AV67" s="45">
        <f>0.05722405</f>
        <v>5.7224049999999999E-2</v>
      </c>
      <c r="AW67" s="45">
        <f>0.21753695+0.03</f>
        <v>0.24753695000000001</v>
      </c>
      <c r="AX67" s="45">
        <f>0.01285638+0.0076355</f>
        <v>2.0491880000000001E-2</v>
      </c>
      <c r="AY67" s="45">
        <f t="shared" si="13"/>
        <v>0</v>
      </c>
      <c r="AZ67" s="45">
        <v>0</v>
      </c>
      <c r="BA67" s="45">
        <v>0</v>
      </c>
      <c r="BB67" s="45">
        <v>0</v>
      </c>
      <c r="BC67" s="45">
        <v>0</v>
      </c>
    </row>
    <row r="68" spans="1:55" s="27" customFormat="1" ht="12.75">
      <c r="A68" s="11" t="s">
        <v>99</v>
      </c>
      <c r="B68" s="17" t="s">
        <v>137</v>
      </c>
      <c r="C68" s="6" t="s">
        <v>86</v>
      </c>
      <c r="D68" s="46">
        <v>0.12</v>
      </c>
      <c r="E68" s="45">
        <f t="shared" si="83"/>
        <v>0.11054100400000001</v>
      </c>
      <c r="F68" s="45">
        <f t="shared" si="87"/>
        <v>5.4388239999999997E-2</v>
      </c>
      <c r="G68" s="45">
        <f t="shared" si="84"/>
        <v>1.6737036E-2</v>
      </c>
      <c r="H68" s="45">
        <f t="shared" si="84"/>
        <v>2.3535227999999998E-2</v>
      </c>
      <c r="I68" s="45">
        <f t="shared" si="84"/>
        <v>1.5880500000000002E-2</v>
      </c>
      <c r="J68" s="45">
        <f t="shared" si="6"/>
        <v>0</v>
      </c>
      <c r="K68" s="45">
        <v>0</v>
      </c>
      <c r="L68" s="45">
        <v>0</v>
      </c>
      <c r="M68" s="45">
        <v>0</v>
      </c>
      <c r="N68" s="45">
        <v>0</v>
      </c>
      <c r="O68" s="45">
        <f t="shared" si="7"/>
        <v>5.4388239999999997E-2</v>
      </c>
      <c r="P68" s="45">
        <v>5.4388239999999997E-2</v>
      </c>
      <c r="Q68" s="45">
        <v>0</v>
      </c>
      <c r="R68" s="45">
        <v>0</v>
      </c>
      <c r="S68" s="45">
        <v>0</v>
      </c>
      <c r="T68" s="45">
        <f t="shared" si="85"/>
        <v>5.6152764000000008E-2</v>
      </c>
      <c r="U68" s="45">
        <v>0</v>
      </c>
      <c r="V68" s="45">
        <f>0.01394753*1.2</f>
        <v>1.6737036E-2</v>
      </c>
      <c r="W68" s="45">
        <f>0.04961269*1.2-0.03*1.2</f>
        <v>2.3535227999999998E-2</v>
      </c>
      <c r="X68" s="45">
        <f>0.0018+(0.00409825+0.0076355)*1.2</f>
        <v>1.5880500000000002E-2</v>
      </c>
      <c r="Y68" s="32" t="s">
        <v>78</v>
      </c>
      <c r="Z68" s="32" t="s">
        <v>78</v>
      </c>
      <c r="AA68" s="32" t="s">
        <v>78</v>
      </c>
      <c r="AB68" s="32" t="s">
        <v>78</v>
      </c>
      <c r="AC68" s="32" t="s">
        <v>78</v>
      </c>
      <c r="AD68" s="46">
        <v>0.1</v>
      </c>
      <c r="AE68" s="45">
        <f t="shared" si="22"/>
        <v>0.10328220999999999</v>
      </c>
      <c r="AF68" s="45">
        <f t="shared" si="65"/>
        <v>5.4388239999999997E-2</v>
      </c>
      <c r="AG68" s="45">
        <f t="shared" si="43"/>
        <v>1.394753E-2</v>
      </c>
      <c r="AH68" s="45">
        <f t="shared" si="44"/>
        <v>1.9612690000000002E-2</v>
      </c>
      <c r="AI68" s="45">
        <f t="shared" si="45"/>
        <v>1.533375E-2</v>
      </c>
      <c r="AJ68" s="45">
        <f t="shared" si="11"/>
        <v>5.4388239999999997E-2</v>
      </c>
      <c r="AK68" s="45">
        <v>5.4388239999999997E-2</v>
      </c>
      <c r="AL68" s="45">
        <v>0</v>
      </c>
      <c r="AM68" s="45">
        <v>0</v>
      </c>
      <c r="AN68" s="45">
        <v>0</v>
      </c>
      <c r="AO68" s="45">
        <f t="shared" si="86"/>
        <v>3.5999999999999999E-3</v>
      </c>
      <c r="AP68" s="45">
        <v>0</v>
      </c>
      <c r="AQ68" s="45">
        <v>0</v>
      </c>
      <c r="AR68" s="45">
        <v>0</v>
      </c>
      <c r="AS68" s="45">
        <f>0.0036</f>
        <v>3.5999999999999999E-3</v>
      </c>
      <c r="AT68" s="45">
        <f t="shared" si="18"/>
        <v>4.5293970000000003E-2</v>
      </c>
      <c r="AU68" s="45">
        <v>0</v>
      </c>
      <c r="AV68" s="45">
        <f>0.01394753</f>
        <v>1.394753E-2</v>
      </c>
      <c r="AW68" s="45">
        <f>0.04961269-0.03</f>
        <v>1.9612690000000002E-2</v>
      </c>
      <c r="AX68" s="45">
        <f>0.00409825+0.0076355</f>
        <v>1.1733750000000001E-2</v>
      </c>
      <c r="AY68" s="45">
        <f t="shared" si="13"/>
        <v>0</v>
      </c>
      <c r="AZ68" s="45">
        <v>0</v>
      </c>
      <c r="BA68" s="45">
        <v>0</v>
      </c>
      <c r="BB68" s="45">
        <v>0</v>
      </c>
      <c r="BC68" s="45">
        <v>0</v>
      </c>
    </row>
    <row r="69" spans="1:55" ht="25.5">
      <c r="A69" s="11" t="s">
        <v>99</v>
      </c>
      <c r="B69" s="13" t="s">
        <v>138</v>
      </c>
      <c r="C69" s="6" t="s">
        <v>86</v>
      </c>
      <c r="D69" s="46">
        <v>3.2919999999999998</v>
      </c>
      <c r="E69" s="45">
        <f t="shared" si="83"/>
        <v>0.16216415999999997</v>
      </c>
      <c r="F69" s="45">
        <f t="shared" si="87"/>
        <v>0</v>
      </c>
      <c r="G69" s="45">
        <f t="shared" si="84"/>
        <v>0.14180101199999998</v>
      </c>
      <c r="H69" s="45">
        <f t="shared" si="84"/>
        <v>2.0363147999999998E-2</v>
      </c>
      <c r="I69" s="45">
        <f t="shared" si="84"/>
        <v>0</v>
      </c>
      <c r="J69" s="45">
        <f t="shared" si="6"/>
        <v>0</v>
      </c>
      <c r="K69" s="45">
        <v>0</v>
      </c>
      <c r="L69" s="45">
        <v>0</v>
      </c>
      <c r="M69" s="45">
        <v>0</v>
      </c>
      <c r="N69" s="45">
        <v>0</v>
      </c>
      <c r="O69" s="45">
        <f t="shared" si="7"/>
        <v>0.14657959199999998</v>
      </c>
      <c r="P69" s="45">
        <v>0</v>
      </c>
      <c r="Q69" s="45">
        <f>(0.01136419+0.00725956+0.01530426+0.01444942+0.01746565+0.01460373+0.01042332+0.00918149+0.01299244)*1.2</f>
        <v>0.13565287199999998</v>
      </c>
      <c r="R69" s="45">
        <f>(0.00286412+0.00332962+0.00291186)*1.2</f>
        <v>1.0926719999999999E-2</v>
      </c>
      <c r="S69" s="45">
        <v>0</v>
      </c>
      <c r="T69" s="45">
        <f t="shared" si="85"/>
        <v>1.5584568E-2</v>
      </c>
      <c r="U69" s="45">
        <v>0</v>
      </c>
      <c r="V69" s="45">
        <f>0.00381223*1.2+0.00131122*1.2</f>
        <v>6.1481399999999999E-3</v>
      </c>
      <c r="W69" s="45">
        <f>0.00245843*1.2+0.00540526*1.2</f>
        <v>9.4364280000000002E-3</v>
      </c>
      <c r="X69" s="45">
        <v>0</v>
      </c>
      <c r="Y69" s="32" t="s">
        <v>78</v>
      </c>
      <c r="Z69" s="32" t="s">
        <v>78</v>
      </c>
      <c r="AA69" s="32" t="s">
        <v>78</v>
      </c>
      <c r="AB69" s="32" t="s">
        <v>78</v>
      </c>
      <c r="AC69" s="32" t="s">
        <v>78</v>
      </c>
      <c r="AD69" s="46">
        <v>2.74</v>
      </c>
      <c r="AE69" s="45">
        <f t="shared" si="22"/>
        <v>0.1351368</v>
      </c>
      <c r="AF69" s="45">
        <f t="shared" si="65"/>
        <v>0</v>
      </c>
      <c r="AG69" s="45">
        <f t="shared" si="43"/>
        <v>0.11816750999999999</v>
      </c>
      <c r="AH69" s="45">
        <f t="shared" si="44"/>
        <v>1.6969289999999998E-2</v>
      </c>
      <c r="AI69" s="45">
        <f t="shared" si="45"/>
        <v>0</v>
      </c>
      <c r="AJ69" s="45">
        <f t="shared" si="11"/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f t="shared" si="86"/>
        <v>0.12214965999999999</v>
      </c>
      <c r="AP69" s="45">
        <v>0</v>
      </c>
      <c r="AQ69" s="45">
        <f>0.01136419+0.00725956+0.01530426+0.01444942+0.01746565+0.01460373+0.01042332+0.00918149+0.01299244</f>
        <v>0.11304405999999999</v>
      </c>
      <c r="AR69" s="45">
        <f>0.00286412+0.00332962+0.00291186</f>
        <v>9.1056000000000002E-3</v>
      </c>
      <c r="AS69" s="45">
        <v>0</v>
      </c>
      <c r="AT69" s="45">
        <f>AU69+AV69+AW69+AX69</f>
        <v>1.2987139999999999E-2</v>
      </c>
      <c r="AU69" s="45">
        <v>0</v>
      </c>
      <c r="AV69" s="45">
        <f>0.00381223+0.00131122</f>
        <v>5.1234499999999999E-3</v>
      </c>
      <c r="AW69" s="45">
        <f>0.00245843+0.00540526</f>
        <v>7.8636899999999996E-3</v>
      </c>
      <c r="AX69" s="45">
        <v>0</v>
      </c>
      <c r="AY69" s="45">
        <f t="shared" si="13"/>
        <v>0</v>
      </c>
      <c r="AZ69" s="45">
        <v>0</v>
      </c>
      <c r="BA69" s="45">
        <v>0</v>
      </c>
      <c r="BB69" s="45">
        <v>0</v>
      </c>
      <c r="BC69" s="45">
        <v>0</v>
      </c>
    </row>
    <row r="70" spans="1:55" ht="25.5">
      <c r="A70" s="21" t="s">
        <v>99</v>
      </c>
      <c r="B70" s="20" t="s">
        <v>139</v>
      </c>
      <c r="C70" s="6" t="s">
        <v>78</v>
      </c>
      <c r="D70" s="48">
        <f>SUM(D71:D103)</f>
        <v>19.12</v>
      </c>
      <c r="E70" s="45">
        <f>F70+G70+H70+I70</f>
        <v>6.3210748200000006</v>
      </c>
      <c r="F70" s="45">
        <f>SUM(F71:F103)</f>
        <v>0.20780082</v>
      </c>
      <c r="G70" s="45">
        <f t="shared" ref="G70:I70" si="88">SUM(G71:G103)</f>
        <v>0</v>
      </c>
      <c r="H70" s="45">
        <f t="shared" si="88"/>
        <v>6.1132740000000005</v>
      </c>
      <c r="I70" s="45">
        <f t="shared" si="88"/>
        <v>0</v>
      </c>
      <c r="J70" s="45">
        <f t="shared" si="6"/>
        <v>0</v>
      </c>
      <c r="K70" s="45">
        <f>SUM(K71:K103)</f>
        <v>0</v>
      </c>
      <c r="L70" s="45">
        <v>0</v>
      </c>
      <c r="M70" s="45">
        <v>0</v>
      </c>
      <c r="N70" s="45">
        <v>0</v>
      </c>
      <c r="O70" s="45">
        <f t="shared" si="7"/>
        <v>0</v>
      </c>
      <c r="P70" s="45">
        <f>SUM(P71:P103)</f>
        <v>0</v>
      </c>
      <c r="Q70" s="45">
        <f t="shared" ref="Q70:S70" si="89">SUM(Q71:Q103)</f>
        <v>0</v>
      </c>
      <c r="R70" s="45">
        <f t="shared" si="89"/>
        <v>0</v>
      </c>
      <c r="S70" s="45">
        <f t="shared" si="89"/>
        <v>0</v>
      </c>
      <c r="T70" s="45">
        <f>U70+V70+W70+X70</f>
        <v>6.3210748200000006</v>
      </c>
      <c r="U70" s="45">
        <f>SUM(U71:U103)</f>
        <v>0.20780082</v>
      </c>
      <c r="V70" s="45">
        <f t="shared" ref="V70:X70" si="90">SUM(V71:V103)</f>
        <v>0</v>
      </c>
      <c r="W70" s="45">
        <f t="shared" si="90"/>
        <v>6.1132740000000005</v>
      </c>
      <c r="X70" s="45">
        <f t="shared" si="90"/>
        <v>0</v>
      </c>
      <c r="Y70" s="32" t="s">
        <v>78</v>
      </c>
      <c r="Z70" s="32" t="s">
        <v>78</v>
      </c>
      <c r="AA70" s="32" t="s">
        <v>78</v>
      </c>
      <c r="AB70" s="32" t="s">
        <v>78</v>
      </c>
      <c r="AC70" s="32" t="s">
        <v>78</v>
      </c>
      <c r="AD70" s="32">
        <v>15.94</v>
      </c>
      <c r="AE70" s="45">
        <f t="shared" si="22"/>
        <v>7.1948535999999983</v>
      </c>
      <c r="AF70" s="45">
        <f t="shared" si="65"/>
        <v>2.1004585999999996</v>
      </c>
      <c r="AG70" s="45">
        <f t="shared" si="43"/>
        <v>0</v>
      </c>
      <c r="AH70" s="45">
        <f t="shared" si="44"/>
        <v>5.0943949999999987</v>
      </c>
      <c r="AI70" s="45">
        <f t="shared" si="45"/>
        <v>0</v>
      </c>
      <c r="AJ70" s="45">
        <f t="shared" si="11"/>
        <v>0</v>
      </c>
      <c r="AK70" s="45">
        <f>SUM(AK71:AK103)</f>
        <v>0</v>
      </c>
      <c r="AL70" s="45">
        <v>0</v>
      </c>
      <c r="AM70" s="45">
        <v>0</v>
      </c>
      <c r="AN70" s="45">
        <v>0</v>
      </c>
      <c r="AO70" s="45">
        <f>AP70+AQ70+AR70+AS70</f>
        <v>0</v>
      </c>
      <c r="AP70" s="45">
        <f>SUM(AP71:AP103)</f>
        <v>0</v>
      </c>
      <c r="AQ70" s="45">
        <f t="shared" ref="AQ70:AS70" si="91">SUM(AQ71:AQ103)</f>
        <v>0</v>
      </c>
      <c r="AR70" s="45">
        <f t="shared" si="91"/>
        <v>0</v>
      </c>
      <c r="AS70" s="45">
        <f t="shared" si="91"/>
        <v>0</v>
      </c>
      <c r="AT70" s="45">
        <f t="shared" si="18"/>
        <v>7.1948535999999983</v>
      </c>
      <c r="AU70" s="45">
        <f>SUM(AU71:AU103)</f>
        <v>2.1004585999999996</v>
      </c>
      <c r="AV70" s="45">
        <f t="shared" ref="AV70:AX70" si="92">SUM(AV71:AV103)</f>
        <v>0</v>
      </c>
      <c r="AW70" s="45">
        <f t="shared" si="92"/>
        <v>5.0943949999999987</v>
      </c>
      <c r="AX70" s="45">
        <f t="shared" si="92"/>
        <v>0</v>
      </c>
      <c r="AY70" s="45">
        <f t="shared" si="13"/>
        <v>0</v>
      </c>
      <c r="AZ70" s="45">
        <f>SUM(AZ71:AZ103)</f>
        <v>0</v>
      </c>
      <c r="BA70" s="45">
        <v>0</v>
      </c>
      <c r="BB70" s="45">
        <v>0</v>
      </c>
      <c r="BC70" s="45">
        <v>0</v>
      </c>
    </row>
    <row r="71" spans="1:55" ht="12.75">
      <c r="A71" s="11" t="s">
        <v>99</v>
      </c>
      <c r="B71" s="22" t="s">
        <v>140</v>
      </c>
      <c r="C71" s="6" t="s">
        <v>86</v>
      </c>
      <c r="D71" s="46">
        <v>0.03</v>
      </c>
      <c r="E71" s="45">
        <f t="shared" ref="E71:E103" si="93">F71+G71+H71+I71</f>
        <v>0</v>
      </c>
      <c r="F71" s="45">
        <f>K71+P71+U71</f>
        <v>0</v>
      </c>
      <c r="G71" s="45">
        <f t="shared" ref="G71:I86" si="94">L71+Q71+V71</f>
        <v>0</v>
      </c>
      <c r="H71" s="45">
        <f t="shared" si="94"/>
        <v>0</v>
      </c>
      <c r="I71" s="45">
        <f t="shared" si="94"/>
        <v>0</v>
      </c>
      <c r="J71" s="45">
        <f t="shared" si="6"/>
        <v>0</v>
      </c>
      <c r="K71" s="45">
        <v>0</v>
      </c>
      <c r="L71" s="45">
        <v>0</v>
      </c>
      <c r="M71" s="45">
        <v>0</v>
      </c>
      <c r="N71" s="45">
        <v>0</v>
      </c>
      <c r="O71" s="45">
        <f t="shared" si="7"/>
        <v>0</v>
      </c>
      <c r="P71" s="45">
        <v>0</v>
      </c>
      <c r="Q71" s="45">
        <v>0</v>
      </c>
      <c r="R71" s="45">
        <v>0</v>
      </c>
      <c r="S71" s="45">
        <v>0</v>
      </c>
      <c r="T71" s="45">
        <f t="shared" ref="T71:T103" si="95">U71+V71+W71+X71</f>
        <v>0</v>
      </c>
      <c r="U71" s="45">
        <v>0</v>
      </c>
      <c r="V71" s="45">
        <v>0</v>
      </c>
      <c r="W71" s="45">
        <v>0</v>
      </c>
      <c r="X71" s="45">
        <v>0</v>
      </c>
      <c r="Y71" s="32" t="s">
        <v>78</v>
      </c>
      <c r="Z71" s="32" t="s">
        <v>78</v>
      </c>
      <c r="AA71" s="32" t="s">
        <v>78</v>
      </c>
      <c r="AB71" s="32" t="s">
        <v>78</v>
      </c>
      <c r="AC71" s="32" t="s">
        <v>78</v>
      </c>
      <c r="AD71" s="46">
        <v>0.03</v>
      </c>
      <c r="AE71" s="45">
        <f t="shared" si="22"/>
        <v>0</v>
      </c>
      <c r="AF71" s="45">
        <f t="shared" si="65"/>
        <v>0</v>
      </c>
      <c r="AG71" s="45">
        <f t="shared" si="43"/>
        <v>0</v>
      </c>
      <c r="AH71" s="45">
        <f t="shared" si="44"/>
        <v>0</v>
      </c>
      <c r="AI71" s="45">
        <f t="shared" si="45"/>
        <v>0</v>
      </c>
      <c r="AJ71" s="45">
        <f t="shared" si="11"/>
        <v>0</v>
      </c>
      <c r="AK71" s="45">
        <v>0</v>
      </c>
      <c r="AL71" s="45">
        <v>0</v>
      </c>
      <c r="AM71" s="45">
        <v>0</v>
      </c>
      <c r="AN71" s="45">
        <v>0</v>
      </c>
      <c r="AO71" s="45">
        <f t="shared" ref="AO71:AO102" si="96">AP71+AQ71+AR71+AS71</f>
        <v>0</v>
      </c>
      <c r="AP71" s="45">
        <v>0</v>
      </c>
      <c r="AQ71" s="45">
        <v>0</v>
      </c>
      <c r="AR71" s="45">
        <v>0</v>
      </c>
      <c r="AS71" s="45">
        <v>0</v>
      </c>
      <c r="AT71" s="45">
        <f t="shared" si="18"/>
        <v>0</v>
      </c>
      <c r="AU71" s="45">
        <v>0</v>
      </c>
      <c r="AV71" s="45">
        <v>0</v>
      </c>
      <c r="AW71" s="45">
        <v>0</v>
      </c>
      <c r="AX71" s="45">
        <v>0</v>
      </c>
      <c r="AY71" s="45">
        <f t="shared" si="13"/>
        <v>0</v>
      </c>
      <c r="AZ71" s="45">
        <v>0</v>
      </c>
      <c r="BA71" s="45">
        <v>0</v>
      </c>
      <c r="BB71" s="45">
        <v>0</v>
      </c>
      <c r="BC71" s="45">
        <v>0</v>
      </c>
    </row>
    <row r="72" spans="1:55" ht="12.75">
      <c r="A72" s="11" t="s">
        <v>99</v>
      </c>
      <c r="B72" s="22" t="s">
        <v>141</v>
      </c>
      <c r="C72" s="6" t="s">
        <v>86</v>
      </c>
      <c r="D72" s="46">
        <v>0.56000000000000005</v>
      </c>
      <c r="E72" s="45">
        <f t="shared" si="93"/>
        <v>0.24</v>
      </c>
      <c r="F72" s="45">
        <f t="shared" ref="F72:F103" si="97">K72+P72+U72</f>
        <v>0</v>
      </c>
      <c r="G72" s="45">
        <f t="shared" si="94"/>
        <v>0</v>
      </c>
      <c r="H72" s="45">
        <f t="shared" si="94"/>
        <v>0.24</v>
      </c>
      <c r="I72" s="45">
        <f t="shared" si="94"/>
        <v>0</v>
      </c>
      <c r="J72" s="45">
        <f t="shared" si="6"/>
        <v>0</v>
      </c>
      <c r="K72" s="45">
        <v>0</v>
      </c>
      <c r="L72" s="45">
        <v>0</v>
      </c>
      <c r="M72" s="45">
        <v>0</v>
      </c>
      <c r="N72" s="45">
        <v>0</v>
      </c>
      <c r="O72" s="45">
        <f t="shared" si="7"/>
        <v>0</v>
      </c>
      <c r="P72" s="45">
        <v>0</v>
      </c>
      <c r="Q72" s="45">
        <v>0</v>
      </c>
      <c r="R72" s="45">
        <v>0</v>
      </c>
      <c r="S72" s="45">
        <v>0</v>
      </c>
      <c r="T72" s="45">
        <f t="shared" si="95"/>
        <v>0.24</v>
      </c>
      <c r="U72" s="45">
        <v>0</v>
      </c>
      <c r="V72" s="45">
        <v>0</v>
      </c>
      <c r="W72" s="45">
        <f>0.2*1.2</f>
        <v>0.24</v>
      </c>
      <c r="X72" s="45">
        <v>0</v>
      </c>
      <c r="Y72" s="32" t="s">
        <v>78</v>
      </c>
      <c r="Z72" s="32" t="s">
        <v>78</v>
      </c>
      <c r="AA72" s="32" t="s">
        <v>78</v>
      </c>
      <c r="AB72" s="32" t="s">
        <v>78</v>
      </c>
      <c r="AC72" s="32" t="s">
        <v>78</v>
      </c>
      <c r="AD72" s="46">
        <v>0.47</v>
      </c>
      <c r="AE72" s="45">
        <f t="shared" si="22"/>
        <v>0.26859843</v>
      </c>
      <c r="AF72" s="45">
        <f t="shared" si="65"/>
        <v>6.8598430000000002E-2</v>
      </c>
      <c r="AG72" s="45">
        <f t="shared" si="43"/>
        <v>0</v>
      </c>
      <c r="AH72" s="45">
        <f t="shared" si="44"/>
        <v>0.2</v>
      </c>
      <c r="AI72" s="45">
        <f t="shared" si="45"/>
        <v>0</v>
      </c>
      <c r="AJ72" s="45">
        <f t="shared" si="11"/>
        <v>0</v>
      </c>
      <c r="AK72" s="45">
        <v>0</v>
      </c>
      <c r="AL72" s="45">
        <v>0</v>
      </c>
      <c r="AM72" s="45">
        <v>0</v>
      </c>
      <c r="AN72" s="45">
        <v>0</v>
      </c>
      <c r="AO72" s="45">
        <f t="shared" si="96"/>
        <v>0</v>
      </c>
      <c r="AP72" s="45">
        <v>0</v>
      </c>
      <c r="AQ72" s="45">
        <v>0</v>
      </c>
      <c r="AR72" s="45">
        <v>0</v>
      </c>
      <c r="AS72" s="45">
        <v>0</v>
      </c>
      <c r="AT72" s="45">
        <f t="shared" si="18"/>
        <v>0.26859843</v>
      </c>
      <c r="AU72" s="45">
        <f>0.06859843</f>
        <v>6.8598430000000002E-2</v>
      </c>
      <c r="AV72" s="45">
        <v>0</v>
      </c>
      <c r="AW72" s="45">
        <f>0.2</f>
        <v>0.2</v>
      </c>
      <c r="AX72" s="45">
        <v>0</v>
      </c>
      <c r="AY72" s="45">
        <f t="shared" si="13"/>
        <v>0</v>
      </c>
      <c r="AZ72" s="45">
        <v>0</v>
      </c>
      <c r="BA72" s="45">
        <v>0</v>
      </c>
      <c r="BB72" s="45">
        <v>0</v>
      </c>
      <c r="BC72" s="45">
        <v>0</v>
      </c>
    </row>
    <row r="73" spans="1:55" ht="25.5">
      <c r="A73" s="11" t="s">
        <v>99</v>
      </c>
      <c r="B73" s="22" t="s">
        <v>142</v>
      </c>
      <c r="C73" s="6" t="s">
        <v>86</v>
      </c>
      <c r="D73" s="46">
        <v>0.49</v>
      </c>
      <c r="E73" s="45">
        <f t="shared" si="93"/>
        <v>0.26939760000000001</v>
      </c>
      <c r="F73" s="45">
        <f t="shared" si="97"/>
        <v>0</v>
      </c>
      <c r="G73" s="45">
        <f t="shared" si="94"/>
        <v>0</v>
      </c>
      <c r="H73" s="45">
        <f t="shared" si="94"/>
        <v>0.26939760000000001</v>
      </c>
      <c r="I73" s="45">
        <f t="shared" si="94"/>
        <v>0</v>
      </c>
      <c r="J73" s="45">
        <f t="shared" si="6"/>
        <v>0</v>
      </c>
      <c r="K73" s="45">
        <v>0</v>
      </c>
      <c r="L73" s="45">
        <v>0</v>
      </c>
      <c r="M73" s="45">
        <v>0</v>
      </c>
      <c r="N73" s="45">
        <v>0</v>
      </c>
      <c r="O73" s="45">
        <f t="shared" si="7"/>
        <v>0</v>
      </c>
      <c r="P73" s="45">
        <v>0</v>
      </c>
      <c r="Q73" s="45">
        <v>0</v>
      </c>
      <c r="R73" s="45">
        <v>0</v>
      </c>
      <c r="S73" s="45">
        <v>0</v>
      </c>
      <c r="T73" s="45">
        <f t="shared" si="95"/>
        <v>0.26939760000000001</v>
      </c>
      <c r="U73" s="45">
        <v>0</v>
      </c>
      <c r="V73" s="45">
        <v>0</v>
      </c>
      <c r="W73" s="45">
        <f>0.224498*1.2</f>
        <v>0.26939760000000001</v>
      </c>
      <c r="X73" s="45">
        <v>0</v>
      </c>
      <c r="Y73" s="32" t="s">
        <v>78</v>
      </c>
      <c r="Z73" s="32" t="s">
        <v>78</v>
      </c>
      <c r="AA73" s="32" t="s">
        <v>78</v>
      </c>
      <c r="AB73" s="32" t="s">
        <v>78</v>
      </c>
      <c r="AC73" s="32" t="s">
        <v>78</v>
      </c>
      <c r="AD73" s="46">
        <v>0.41</v>
      </c>
      <c r="AE73" s="45">
        <f t="shared" si="22"/>
        <v>0.32029974</v>
      </c>
      <c r="AF73" s="45">
        <f t="shared" si="65"/>
        <v>9.5801739999999996E-2</v>
      </c>
      <c r="AG73" s="45">
        <f t="shared" si="43"/>
        <v>0</v>
      </c>
      <c r="AH73" s="45">
        <f t="shared" si="44"/>
        <v>0.224498</v>
      </c>
      <c r="AI73" s="45">
        <f t="shared" si="45"/>
        <v>0</v>
      </c>
      <c r="AJ73" s="45">
        <f t="shared" si="11"/>
        <v>0</v>
      </c>
      <c r="AK73" s="45">
        <v>0</v>
      </c>
      <c r="AL73" s="45">
        <v>0</v>
      </c>
      <c r="AM73" s="45">
        <v>0</v>
      </c>
      <c r="AN73" s="45">
        <v>0</v>
      </c>
      <c r="AO73" s="45">
        <f t="shared" si="96"/>
        <v>0</v>
      </c>
      <c r="AP73" s="45">
        <v>0</v>
      </c>
      <c r="AQ73" s="45">
        <v>0</v>
      </c>
      <c r="AR73" s="45">
        <v>0</v>
      </c>
      <c r="AS73" s="45">
        <v>0</v>
      </c>
      <c r="AT73" s="45">
        <f t="shared" si="18"/>
        <v>0.32029974</v>
      </c>
      <c r="AU73" s="45">
        <f>0.09580174</f>
        <v>9.5801739999999996E-2</v>
      </c>
      <c r="AV73" s="45">
        <v>0</v>
      </c>
      <c r="AW73" s="45">
        <f>0.224498</f>
        <v>0.224498</v>
      </c>
      <c r="AX73" s="45">
        <v>0</v>
      </c>
      <c r="AY73" s="45">
        <f t="shared" si="13"/>
        <v>0</v>
      </c>
      <c r="AZ73" s="45">
        <v>0</v>
      </c>
      <c r="BA73" s="45">
        <v>0</v>
      </c>
      <c r="BB73" s="45">
        <v>0</v>
      </c>
      <c r="BC73" s="45">
        <v>0</v>
      </c>
    </row>
    <row r="74" spans="1:55" ht="12.75">
      <c r="A74" s="11" t="s">
        <v>99</v>
      </c>
      <c r="B74" s="22" t="s">
        <v>143</v>
      </c>
      <c r="C74" s="6" t="s">
        <v>86</v>
      </c>
      <c r="D74" s="46">
        <v>0.56000000000000005</v>
      </c>
      <c r="E74" s="45">
        <f t="shared" si="93"/>
        <v>0.36</v>
      </c>
      <c r="F74" s="45">
        <f t="shared" si="97"/>
        <v>0</v>
      </c>
      <c r="G74" s="45">
        <f t="shared" si="94"/>
        <v>0</v>
      </c>
      <c r="H74" s="45">
        <f t="shared" si="94"/>
        <v>0.36</v>
      </c>
      <c r="I74" s="45">
        <f t="shared" si="94"/>
        <v>0</v>
      </c>
      <c r="J74" s="45">
        <f t="shared" si="6"/>
        <v>0</v>
      </c>
      <c r="K74" s="45">
        <v>0</v>
      </c>
      <c r="L74" s="45">
        <v>0</v>
      </c>
      <c r="M74" s="45">
        <v>0</v>
      </c>
      <c r="N74" s="45">
        <v>0</v>
      </c>
      <c r="O74" s="45">
        <f t="shared" si="7"/>
        <v>0</v>
      </c>
      <c r="P74" s="45">
        <v>0</v>
      </c>
      <c r="Q74" s="45">
        <v>0</v>
      </c>
      <c r="R74" s="45">
        <v>0</v>
      </c>
      <c r="S74" s="45">
        <v>0</v>
      </c>
      <c r="T74" s="45">
        <f t="shared" si="95"/>
        <v>0.36</v>
      </c>
      <c r="U74" s="45">
        <v>0</v>
      </c>
      <c r="V74" s="45">
        <v>0</v>
      </c>
      <c r="W74" s="45">
        <f>0.3*1.2</f>
        <v>0.36</v>
      </c>
      <c r="X74" s="45">
        <v>0</v>
      </c>
      <c r="Y74" s="32" t="s">
        <v>78</v>
      </c>
      <c r="Z74" s="32" t="s">
        <v>78</v>
      </c>
      <c r="AA74" s="32" t="s">
        <v>78</v>
      </c>
      <c r="AB74" s="32" t="s">
        <v>78</v>
      </c>
      <c r="AC74" s="32" t="s">
        <v>78</v>
      </c>
      <c r="AD74" s="46">
        <v>0.47</v>
      </c>
      <c r="AE74" s="45">
        <f t="shared" si="22"/>
        <v>0.36859842999999998</v>
      </c>
      <c r="AF74" s="45">
        <f t="shared" si="65"/>
        <v>6.8598430000000002E-2</v>
      </c>
      <c r="AG74" s="45">
        <f t="shared" si="43"/>
        <v>0</v>
      </c>
      <c r="AH74" s="45">
        <f t="shared" si="44"/>
        <v>0.3</v>
      </c>
      <c r="AI74" s="45">
        <f t="shared" si="45"/>
        <v>0</v>
      </c>
      <c r="AJ74" s="45">
        <f t="shared" si="11"/>
        <v>0</v>
      </c>
      <c r="AK74" s="45">
        <v>0</v>
      </c>
      <c r="AL74" s="45">
        <v>0</v>
      </c>
      <c r="AM74" s="45">
        <v>0</v>
      </c>
      <c r="AN74" s="45">
        <v>0</v>
      </c>
      <c r="AO74" s="45">
        <f t="shared" si="96"/>
        <v>0</v>
      </c>
      <c r="AP74" s="45">
        <v>0</v>
      </c>
      <c r="AQ74" s="45">
        <v>0</v>
      </c>
      <c r="AR74" s="45">
        <v>0</v>
      </c>
      <c r="AS74" s="45">
        <v>0</v>
      </c>
      <c r="AT74" s="45">
        <f t="shared" si="18"/>
        <v>0.36859842999999998</v>
      </c>
      <c r="AU74" s="45">
        <f>0.06859843</f>
        <v>6.8598430000000002E-2</v>
      </c>
      <c r="AV74" s="45">
        <v>0</v>
      </c>
      <c r="AW74" s="45">
        <f>0.3</f>
        <v>0.3</v>
      </c>
      <c r="AX74" s="45">
        <v>0</v>
      </c>
      <c r="AY74" s="45">
        <f t="shared" si="13"/>
        <v>0</v>
      </c>
      <c r="AZ74" s="45">
        <v>0</v>
      </c>
      <c r="BA74" s="45">
        <v>0</v>
      </c>
      <c r="BB74" s="45">
        <v>0</v>
      </c>
      <c r="BC74" s="45">
        <v>0</v>
      </c>
    </row>
    <row r="75" spans="1:55" ht="12.75">
      <c r="A75" s="11" t="s">
        <v>99</v>
      </c>
      <c r="B75" s="22" t="s">
        <v>144</v>
      </c>
      <c r="C75" s="6" t="s">
        <v>86</v>
      </c>
      <c r="D75" s="46">
        <v>0.47</v>
      </c>
      <c r="E75" s="45">
        <f t="shared" si="93"/>
        <v>0.24</v>
      </c>
      <c r="F75" s="45">
        <f t="shared" si="97"/>
        <v>0</v>
      </c>
      <c r="G75" s="45">
        <f t="shared" si="94"/>
        <v>0</v>
      </c>
      <c r="H75" s="45">
        <f t="shared" si="94"/>
        <v>0.24</v>
      </c>
      <c r="I75" s="45">
        <f t="shared" si="94"/>
        <v>0</v>
      </c>
      <c r="J75" s="45">
        <f t="shared" si="6"/>
        <v>0</v>
      </c>
      <c r="K75" s="45">
        <v>0</v>
      </c>
      <c r="L75" s="45">
        <v>0</v>
      </c>
      <c r="M75" s="45">
        <v>0</v>
      </c>
      <c r="N75" s="45">
        <v>0</v>
      </c>
      <c r="O75" s="45">
        <f t="shared" si="7"/>
        <v>0</v>
      </c>
      <c r="P75" s="45">
        <v>0</v>
      </c>
      <c r="Q75" s="45">
        <v>0</v>
      </c>
      <c r="R75" s="45">
        <v>0</v>
      </c>
      <c r="S75" s="45">
        <v>0</v>
      </c>
      <c r="T75" s="45">
        <f t="shared" si="95"/>
        <v>0.24</v>
      </c>
      <c r="U75" s="45">
        <v>0</v>
      </c>
      <c r="V75" s="45">
        <v>0</v>
      </c>
      <c r="W75" s="45">
        <f>0.2*1.2</f>
        <v>0.24</v>
      </c>
      <c r="X75" s="45">
        <v>0</v>
      </c>
      <c r="Y75" s="32" t="s">
        <v>78</v>
      </c>
      <c r="Z75" s="32" t="s">
        <v>78</v>
      </c>
      <c r="AA75" s="32" t="s">
        <v>78</v>
      </c>
      <c r="AB75" s="32" t="s">
        <v>78</v>
      </c>
      <c r="AC75" s="32" t="s">
        <v>78</v>
      </c>
      <c r="AD75" s="46">
        <v>0.39</v>
      </c>
      <c r="AE75" s="45">
        <f t="shared" si="22"/>
        <v>0.26859843</v>
      </c>
      <c r="AF75" s="45">
        <f t="shared" si="65"/>
        <v>6.8598430000000002E-2</v>
      </c>
      <c r="AG75" s="45">
        <f t="shared" si="43"/>
        <v>0</v>
      </c>
      <c r="AH75" s="45">
        <f t="shared" si="44"/>
        <v>0.2</v>
      </c>
      <c r="AI75" s="45">
        <f t="shared" si="45"/>
        <v>0</v>
      </c>
      <c r="AJ75" s="45">
        <f t="shared" si="11"/>
        <v>0</v>
      </c>
      <c r="AK75" s="45">
        <v>0</v>
      </c>
      <c r="AL75" s="45">
        <v>0</v>
      </c>
      <c r="AM75" s="45">
        <v>0</v>
      </c>
      <c r="AN75" s="45">
        <v>0</v>
      </c>
      <c r="AO75" s="45">
        <f t="shared" si="96"/>
        <v>0</v>
      </c>
      <c r="AP75" s="45">
        <v>0</v>
      </c>
      <c r="AQ75" s="45">
        <v>0</v>
      </c>
      <c r="AR75" s="45">
        <v>0</v>
      </c>
      <c r="AS75" s="45">
        <v>0</v>
      </c>
      <c r="AT75" s="45">
        <f t="shared" si="18"/>
        <v>0.26859843</v>
      </c>
      <c r="AU75" s="45">
        <f>0.06859843</f>
        <v>6.8598430000000002E-2</v>
      </c>
      <c r="AV75" s="45">
        <v>0</v>
      </c>
      <c r="AW75" s="45">
        <v>0.2</v>
      </c>
      <c r="AX75" s="45">
        <v>0</v>
      </c>
      <c r="AY75" s="45">
        <f t="shared" si="13"/>
        <v>0</v>
      </c>
      <c r="AZ75" s="45">
        <v>0</v>
      </c>
      <c r="BA75" s="45">
        <v>0</v>
      </c>
      <c r="BB75" s="45">
        <v>0</v>
      </c>
      <c r="BC75" s="45">
        <v>0</v>
      </c>
    </row>
    <row r="76" spans="1:55" ht="12.75">
      <c r="A76" s="11" t="s">
        <v>99</v>
      </c>
      <c r="B76" s="22" t="s">
        <v>145</v>
      </c>
      <c r="C76" s="6" t="s">
        <v>86</v>
      </c>
      <c r="D76" s="46">
        <v>0.47</v>
      </c>
      <c r="E76" s="45">
        <f t="shared" si="93"/>
        <v>0.36</v>
      </c>
      <c r="F76" s="45">
        <f t="shared" si="97"/>
        <v>0</v>
      </c>
      <c r="G76" s="45">
        <f t="shared" si="94"/>
        <v>0</v>
      </c>
      <c r="H76" s="45">
        <f t="shared" si="94"/>
        <v>0.36</v>
      </c>
      <c r="I76" s="45">
        <f t="shared" si="94"/>
        <v>0</v>
      </c>
      <c r="J76" s="45">
        <f t="shared" si="6"/>
        <v>0</v>
      </c>
      <c r="K76" s="45">
        <v>0</v>
      </c>
      <c r="L76" s="45">
        <v>0</v>
      </c>
      <c r="M76" s="45">
        <v>0</v>
      </c>
      <c r="N76" s="45">
        <v>0</v>
      </c>
      <c r="O76" s="45">
        <f t="shared" si="7"/>
        <v>0</v>
      </c>
      <c r="P76" s="45">
        <v>0</v>
      </c>
      <c r="Q76" s="45">
        <v>0</v>
      </c>
      <c r="R76" s="45">
        <v>0</v>
      </c>
      <c r="S76" s="45">
        <v>0</v>
      </c>
      <c r="T76" s="45">
        <f t="shared" si="95"/>
        <v>0.36</v>
      </c>
      <c r="U76" s="45">
        <v>0</v>
      </c>
      <c r="V76" s="45">
        <v>0</v>
      </c>
      <c r="W76" s="45">
        <f>0.3*1.2</f>
        <v>0.36</v>
      </c>
      <c r="X76" s="45">
        <v>0</v>
      </c>
      <c r="Y76" s="32" t="s">
        <v>78</v>
      </c>
      <c r="Z76" s="32" t="s">
        <v>78</v>
      </c>
      <c r="AA76" s="32" t="s">
        <v>78</v>
      </c>
      <c r="AB76" s="32" t="s">
        <v>78</v>
      </c>
      <c r="AC76" s="32" t="s">
        <v>78</v>
      </c>
      <c r="AD76" s="46">
        <v>0.39</v>
      </c>
      <c r="AE76" s="45">
        <f t="shared" si="22"/>
        <v>0.36859842999999998</v>
      </c>
      <c r="AF76" s="45">
        <f t="shared" si="65"/>
        <v>6.8598430000000002E-2</v>
      </c>
      <c r="AG76" s="45">
        <f t="shared" si="43"/>
        <v>0</v>
      </c>
      <c r="AH76" s="45">
        <f t="shared" si="44"/>
        <v>0.3</v>
      </c>
      <c r="AI76" s="45">
        <f t="shared" si="45"/>
        <v>0</v>
      </c>
      <c r="AJ76" s="45">
        <f t="shared" si="11"/>
        <v>0</v>
      </c>
      <c r="AK76" s="45">
        <v>0</v>
      </c>
      <c r="AL76" s="45">
        <v>0</v>
      </c>
      <c r="AM76" s="45">
        <v>0</v>
      </c>
      <c r="AN76" s="45">
        <v>0</v>
      </c>
      <c r="AO76" s="45">
        <f t="shared" si="96"/>
        <v>0</v>
      </c>
      <c r="AP76" s="45">
        <v>0</v>
      </c>
      <c r="AQ76" s="45">
        <v>0</v>
      </c>
      <c r="AR76" s="45">
        <v>0</v>
      </c>
      <c r="AS76" s="45">
        <v>0</v>
      </c>
      <c r="AT76" s="45">
        <f t="shared" si="18"/>
        <v>0.36859842999999998</v>
      </c>
      <c r="AU76" s="45">
        <f>0.06859843</f>
        <v>6.8598430000000002E-2</v>
      </c>
      <c r="AV76" s="45">
        <v>0</v>
      </c>
      <c r="AW76" s="45">
        <f>0.3</f>
        <v>0.3</v>
      </c>
      <c r="AX76" s="45">
        <v>0</v>
      </c>
      <c r="AY76" s="45">
        <f t="shared" si="13"/>
        <v>0</v>
      </c>
      <c r="AZ76" s="45">
        <v>0</v>
      </c>
      <c r="BA76" s="45">
        <v>0</v>
      </c>
      <c r="BB76" s="45">
        <v>0</v>
      </c>
      <c r="BC76" s="45">
        <v>0</v>
      </c>
    </row>
    <row r="77" spans="1:55" ht="12.75">
      <c r="A77" s="11" t="s">
        <v>99</v>
      </c>
      <c r="B77" s="22" t="s">
        <v>146</v>
      </c>
      <c r="C77" s="6" t="s">
        <v>86</v>
      </c>
      <c r="D77" s="46">
        <v>0.47</v>
      </c>
      <c r="E77" s="45">
        <f t="shared" si="93"/>
        <v>0.36</v>
      </c>
      <c r="F77" s="45">
        <f t="shared" si="97"/>
        <v>0</v>
      </c>
      <c r="G77" s="45">
        <f t="shared" si="94"/>
        <v>0</v>
      </c>
      <c r="H77" s="45">
        <f t="shared" si="94"/>
        <v>0.36</v>
      </c>
      <c r="I77" s="45">
        <f t="shared" si="94"/>
        <v>0</v>
      </c>
      <c r="J77" s="45">
        <f t="shared" si="6"/>
        <v>0</v>
      </c>
      <c r="K77" s="45">
        <v>0</v>
      </c>
      <c r="L77" s="45">
        <v>0</v>
      </c>
      <c r="M77" s="45">
        <v>0</v>
      </c>
      <c r="N77" s="45">
        <v>0</v>
      </c>
      <c r="O77" s="45">
        <f t="shared" si="7"/>
        <v>0</v>
      </c>
      <c r="P77" s="45">
        <v>0</v>
      </c>
      <c r="Q77" s="45">
        <v>0</v>
      </c>
      <c r="R77" s="45">
        <v>0</v>
      </c>
      <c r="S77" s="45">
        <v>0</v>
      </c>
      <c r="T77" s="45">
        <f t="shared" si="95"/>
        <v>0.36</v>
      </c>
      <c r="U77" s="45">
        <v>0</v>
      </c>
      <c r="V77" s="45">
        <v>0</v>
      </c>
      <c r="W77" s="45">
        <f>0.3*1.2</f>
        <v>0.36</v>
      </c>
      <c r="X77" s="45">
        <v>0</v>
      </c>
      <c r="Y77" s="32" t="s">
        <v>78</v>
      </c>
      <c r="Z77" s="32" t="s">
        <v>78</v>
      </c>
      <c r="AA77" s="32" t="s">
        <v>78</v>
      </c>
      <c r="AB77" s="32" t="s">
        <v>78</v>
      </c>
      <c r="AC77" s="32" t="s">
        <v>78</v>
      </c>
      <c r="AD77" s="46">
        <v>0.39</v>
      </c>
      <c r="AE77" s="45">
        <f t="shared" si="22"/>
        <v>0.39580174000000001</v>
      </c>
      <c r="AF77" s="45">
        <f t="shared" si="65"/>
        <v>9.5801739999999996E-2</v>
      </c>
      <c r="AG77" s="45">
        <f t="shared" si="43"/>
        <v>0</v>
      </c>
      <c r="AH77" s="45">
        <f t="shared" si="44"/>
        <v>0.3</v>
      </c>
      <c r="AI77" s="45">
        <f t="shared" si="45"/>
        <v>0</v>
      </c>
      <c r="AJ77" s="45">
        <f t="shared" si="11"/>
        <v>0</v>
      </c>
      <c r="AK77" s="45">
        <v>0</v>
      </c>
      <c r="AL77" s="45">
        <v>0</v>
      </c>
      <c r="AM77" s="45">
        <v>0</v>
      </c>
      <c r="AN77" s="45">
        <v>0</v>
      </c>
      <c r="AO77" s="45">
        <f t="shared" si="96"/>
        <v>0</v>
      </c>
      <c r="AP77" s="45">
        <v>0</v>
      </c>
      <c r="AQ77" s="45">
        <v>0</v>
      </c>
      <c r="AR77" s="45">
        <v>0</v>
      </c>
      <c r="AS77" s="45">
        <v>0</v>
      </c>
      <c r="AT77" s="45">
        <f t="shared" si="18"/>
        <v>0.39580174000000001</v>
      </c>
      <c r="AU77" s="45">
        <f>0.09580174</f>
        <v>9.5801739999999996E-2</v>
      </c>
      <c r="AV77" s="45">
        <v>0</v>
      </c>
      <c r="AW77" s="45">
        <f>0.3</f>
        <v>0.3</v>
      </c>
      <c r="AX77" s="45">
        <v>0</v>
      </c>
      <c r="AY77" s="45">
        <f t="shared" si="13"/>
        <v>0</v>
      </c>
      <c r="AZ77" s="45">
        <v>0</v>
      </c>
      <c r="BA77" s="45">
        <v>0</v>
      </c>
      <c r="BB77" s="45">
        <v>0</v>
      </c>
      <c r="BC77" s="45">
        <v>0</v>
      </c>
    </row>
    <row r="78" spans="1:55" ht="12.75">
      <c r="A78" s="11" t="s">
        <v>99</v>
      </c>
      <c r="B78" s="22" t="s">
        <v>147</v>
      </c>
      <c r="C78" s="6" t="s">
        <v>86</v>
      </c>
      <c r="D78" s="46">
        <v>0.61</v>
      </c>
      <c r="E78" s="45">
        <f t="shared" si="93"/>
        <v>0.36</v>
      </c>
      <c r="F78" s="45">
        <f t="shared" si="97"/>
        <v>0</v>
      </c>
      <c r="G78" s="45">
        <f t="shared" si="94"/>
        <v>0</v>
      </c>
      <c r="H78" s="45">
        <f t="shared" si="94"/>
        <v>0.36</v>
      </c>
      <c r="I78" s="45">
        <f t="shared" si="94"/>
        <v>0</v>
      </c>
      <c r="J78" s="45">
        <f t="shared" si="6"/>
        <v>0</v>
      </c>
      <c r="K78" s="45">
        <v>0</v>
      </c>
      <c r="L78" s="45">
        <v>0</v>
      </c>
      <c r="M78" s="45">
        <v>0</v>
      </c>
      <c r="N78" s="45">
        <v>0</v>
      </c>
      <c r="O78" s="45">
        <f t="shared" si="7"/>
        <v>0</v>
      </c>
      <c r="P78" s="45">
        <v>0</v>
      </c>
      <c r="Q78" s="45">
        <v>0</v>
      </c>
      <c r="R78" s="45">
        <v>0</v>
      </c>
      <c r="S78" s="45">
        <v>0</v>
      </c>
      <c r="T78" s="45">
        <f t="shared" si="95"/>
        <v>0.36</v>
      </c>
      <c r="U78" s="45">
        <v>0</v>
      </c>
      <c r="V78" s="45">
        <v>0</v>
      </c>
      <c r="W78" s="45">
        <f>0.3*1.2</f>
        <v>0.36</v>
      </c>
      <c r="X78" s="45">
        <v>0</v>
      </c>
      <c r="Y78" s="32" t="s">
        <v>78</v>
      </c>
      <c r="Z78" s="32" t="s">
        <v>78</v>
      </c>
      <c r="AA78" s="32" t="s">
        <v>78</v>
      </c>
      <c r="AB78" s="32" t="s">
        <v>78</v>
      </c>
      <c r="AC78" s="32" t="s">
        <v>78</v>
      </c>
      <c r="AD78" s="46">
        <v>0.51</v>
      </c>
      <c r="AE78" s="45">
        <f t="shared" si="22"/>
        <v>0.39580174000000001</v>
      </c>
      <c r="AF78" s="45">
        <f t="shared" si="65"/>
        <v>9.5801739999999996E-2</v>
      </c>
      <c r="AG78" s="45">
        <f t="shared" si="43"/>
        <v>0</v>
      </c>
      <c r="AH78" s="45">
        <f t="shared" si="44"/>
        <v>0.3</v>
      </c>
      <c r="AI78" s="45">
        <f t="shared" si="45"/>
        <v>0</v>
      </c>
      <c r="AJ78" s="45">
        <f t="shared" si="11"/>
        <v>0</v>
      </c>
      <c r="AK78" s="45">
        <v>0</v>
      </c>
      <c r="AL78" s="45">
        <v>0</v>
      </c>
      <c r="AM78" s="45">
        <v>0</v>
      </c>
      <c r="AN78" s="45">
        <v>0</v>
      </c>
      <c r="AO78" s="45">
        <f t="shared" si="96"/>
        <v>0</v>
      </c>
      <c r="AP78" s="45">
        <v>0</v>
      </c>
      <c r="AQ78" s="45">
        <v>0</v>
      </c>
      <c r="AR78" s="45">
        <v>0</v>
      </c>
      <c r="AS78" s="45">
        <v>0</v>
      </c>
      <c r="AT78" s="45">
        <f t="shared" si="18"/>
        <v>0.39580174000000001</v>
      </c>
      <c r="AU78" s="45">
        <f>0.09580174</f>
        <v>9.5801739999999996E-2</v>
      </c>
      <c r="AV78" s="45">
        <v>0</v>
      </c>
      <c r="AW78" s="45">
        <f>0.3</f>
        <v>0.3</v>
      </c>
      <c r="AX78" s="45">
        <v>0</v>
      </c>
      <c r="AY78" s="45">
        <f t="shared" si="13"/>
        <v>0</v>
      </c>
      <c r="AZ78" s="45">
        <v>0</v>
      </c>
      <c r="BA78" s="45">
        <v>0</v>
      </c>
      <c r="BB78" s="45">
        <v>0</v>
      </c>
      <c r="BC78" s="45">
        <v>0</v>
      </c>
    </row>
    <row r="79" spans="1:55" ht="12.75">
      <c r="A79" s="11" t="s">
        <v>99</v>
      </c>
      <c r="B79" s="22" t="s">
        <v>148</v>
      </c>
      <c r="C79" s="6" t="s">
        <v>86</v>
      </c>
      <c r="D79" s="46">
        <v>0.52</v>
      </c>
      <c r="E79" s="45">
        <f t="shared" si="93"/>
        <v>0.20690879999999998</v>
      </c>
      <c r="F79" s="45">
        <f t="shared" si="97"/>
        <v>0</v>
      </c>
      <c r="G79" s="45">
        <f t="shared" si="94"/>
        <v>0</v>
      </c>
      <c r="H79" s="45">
        <f t="shared" si="94"/>
        <v>0.20690879999999998</v>
      </c>
      <c r="I79" s="45">
        <f t="shared" si="94"/>
        <v>0</v>
      </c>
      <c r="J79" s="45">
        <f t="shared" si="6"/>
        <v>0</v>
      </c>
      <c r="K79" s="45">
        <v>0</v>
      </c>
      <c r="L79" s="45">
        <v>0</v>
      </c>
      <c r="M79" s="45">
        <v>0</v>
      </c>
      <c r="N79" s="45">
        <v>0</v>
      </c>
      <c r="O79" s="45">
        <f t="shared" si="7"/>
        <v>0</v>
      </c>
      <c r="P79" s="45">
        <v>0</v>
      </c>
      <c r="Q79" s="45">
        <v>0</v>
      </c>
      <c r="R79" s="45">
        <v>0</v>
      </c>
      <c r="S79" s="45">
        <v>0</v>
      </c>
      <c r="T79" s="45">
        <f t="shared" si="95"/>
        <v>0.20690879999999998</v>
      </c>
      <c r="U79" s="45">
        <v>0</v>
      </c>
      <c r="V79" s="45">
        <v>0</v>
      </c>
      <c r="W79" s="45">
        <f>0.172424*1.2</f>
        <v>0.20690879999999998</v>
      </c>
      <c r="X79" s="45">
        <v>0</v>
      </c>
      <c r="Y79" s="32" t="s">
        <v>78</v>
      </c>
      <c r="Z79" s="32" t="s">
        <v>78</v>
      </c>
      <c r="AA79" s="32" t="s">
        <v>78</v>
      </c>
      <c r="AB79" s="32" t="s">
        <v>78</v>
      </c>
      <c r="AC79" s="32" t="s">
        <v>78</v>
      </c>
      <c r="AD79" s="46">
        <v>0.43</v>
      </c>
      <c r="AE79" s="45">
        <f t="shared" si="22"/>
        <v>0.26822573999999999</v>
      </c>
      <c r="AF79" s="45">
        <f t="shared" si="65"/>
        <v>9.5801739999999996E-2</v>
      </c>
      <c r="AG79" s="45">
        <f t="shared" si="43"/>
        <v>0</v>
      </c>
      <c r="AH79" s="45">
        <f t="shared" si="44"/>
        <v>0.17242399999999999</v>
      </c>
      <c r="AI79" s="45">
        <f t="shared" si="45"/>
        <v>0</v>
      </c>
      <c r="AJ79" s="45">
        <f t="shared" si="11"/>
        <v>0</v>
      </c>
      <c r="AK79" s="45">
        <v>0</v>
      </c>
      <c r="AL79" s="45">
        <v>0</v>
      </c>
      <c r="AM79" s="45">
        <v>0</v>
      </c>
      <c r="AN79" s="45">
        <v>0</v>
      </c>
      <c r="AO79" s="45">
        <f t="shared" si="96"/>
        <v>0</v>
      </c>
      <c r="AP79" s="45">
        <v>0</v>
      </c>
      <c r="AQ79" s="45">
        <v>0</v>
      </c>
      <c r="AR79" s="45">
        <v>0</v>
      </c>
      <c r="AS79" s="45">
        <v>0</v>
      </c>
      <c r="AT79" s="45">
        <f t="shared" si="18"/>
        <v>0.26822573999999999</v>
      </c>
      <c r="AU79" s="45">
        <f>0.09580174</f>
        <v>9.5801739999999996E-2</v>
      </c>
      <c r="AV79" s="45">
        <v>0</v>
      </c>
      <c r="AW79" s="45">
        <f>0.172424</f>
        <v>0.17242399999999999</v>
      </c>
      <c r="AX79" s="45">
        <v>0</v>
      </c>
      <c r="AY79" s="45">
        <f t="shared" si="13"/>
        <v>0</v>
      </c>
      <c r="AZ79" s="45">
        <v>0</v>
      </c>
      <c r="BA79" s="45">
        <v>0</v>
      </c>
      <c r="BB79" s="45">
        <v>0</v>
      </c>
      <c r="BC79" s="45">
        <v>0</v>
      </c>
    </row>
    <row r="80" spans="1:55" ht="12.75">
      <c r="A80" s="11" t="s">
        <v>99</v>
      </c>
      <c r="B80" s="22" t="s">
        <v>149</v>
      </c>
      <c r="C80" s="6" t="s">
        <v>86</v>
      </c>
      <c r="D80" s="46">
        <v>0.47</v>
      </c>
      <c r="E80" s="45">
        <f t="shared" si="93"/>
        <v>0</v>
      </c>
      <c r="F80" s="45">
        <f t="shared" si="97"/>
        <v>0</v>
      </c>
      <c r="G80" s="45">
        <f t="shared" si="94"/>
        <v>0</v>
      </c>
      <c r="H80" s="45">
        <f t="shared" si="94"/>
        <v>0</v>
      </c>
      <c r="I80" s="45">
        <f t="shared" si="94"/>
        <v>0</v>
      </c>
      <c r="J80" s="45">
        <f t="shared" si="6"/>
        <v>0</v>
      </c>
      <c r="K80" s="45">
        <v>0</v>
      </c>
      <c r="L80" s="45">
        <v>0</v>
      </c>
      <c r="M80" s="45">
        <v>0</v>
      </c>
      <c r="N80" s="45">
        <v>0</v>
      </c>
      <c r="O80" s="45">
        <f t="shared" si="7"/>
        <v>0</v>
      </c>
      <c r="P80" s="45">
        <v>0</v>
      </c>
      <c r="Q80" s="45">
        <v>0</v>
      </c>
      <c r="R80" s="45">
        <v>0</v>
      </c>
      <c r="S80" s="45">
        <v>0</v>
      </c>
      <c r="T80" s="45">
        <f t="shared" si="95"/>
        <v>0</v>
      </c>
      <c r="U80" s="45">
        <v>0</v>
      </c>
      <c r="V80" s="45">
        <v>0</v>
      </c>
      <c r="W80" s="45">
        <v>0</v>
      </c>
      <c r="X80" s="45">
        <v>0</v>
      </c>
      <c r="Y80" s="32" t="s">
        <v>78</v>
      </c>
      <c r="Z80" s="32" t="s">
        <v>78</v>
      </c>
      <c r="AA80" s="32" t="s">
        <v>78</v>
      </c>
      <c r="AB80" s="32" t="s">
        <v>78</v>
      </c>
      <c r="AC80" s="32" t="s">
        <v>78</v>
      </c>
      <c r="AD80" s="46">
        <v>0.39</v>
      </c>
      <c r="AE80" s="45">
        <f t="shared" si="22"/>
        <v>9.5801739999999996E-2</v>
      </c>
      <c r="AF80" s="45">
        <f t="shared" si="65"/>
        <v>9.5801739999999996E-2</v>
      </c>
      <c r="AG80" s="45">
        <f t="shared" si="43"/>
        <v>0</v>
      </c>
      <c r="AH80" s="45">
        <f t="shared" si="44"/>
        <v>0</v>
      </c>
      <c r="AI80" s="45">
        <f t="shared" si="45"/>
        <v>0</v>
      </c>
      <c r="AJ80" s="45">
        <f t="shared" si="11"/>
        <v>0</v>
      </c>
      <c r="AK80" s="45">
        <v>0</v>
      </c>
      <c r="AL80" s="45">
        <v>0</v>
      </c>
      <c r="AM80" s="45">
        <v>0</v>
      </c>
      <c r="AN80" s="45">
        <v>0</v>
      </c>
      <c r="AO80" s="45">
        <f t="shared" si="96"/>
        <v>0</v>
      </c>
      <c r="AP80" s="45">
        <v>0</v>
      </c>
      <c r="AQ80" s="45">
        <v>0</v>
      </c>
      <c r="AR80" s="45">
        <v>0</v>
      </c>
      <c r="AS80" s="45">
        <v>0</v>
      </c>
      <c r="AT80" s="45">
        <f t="shared" si="18"/>
        <v>9.5801739999999996E-2</v>
      </c>
      <c r="AU80" s="45">
        <f>0.09580174</f>
        <v>9.5801739999999996E-2</v>
      </c>
      <c r="AV80" s="45">
        <v>0</v>
      </c>
      <c r="AW80" s="45">
        <v>0</v>
      </c>
      <c r="AX80" s="45">
        <v>0</v>
      </c>
      <c r="AY80" s="45">
        <f t="shared" si="13"/>
        <v>0</v>
      </c>
      <c r="AZ80" s="45">
        <v>0</v>
      </c>
      <c r="BA80" s="45">
        <v>0</v>
      </c>
      <c r="BB80" s="45">
        <v>0</v>
      </c>
      <c r="BC80" s="45">
        <v>0</v>
      </c>
    </row>
    <row r="81" spans="1:55" ht="12.75">
      <c r="A81" s="11" t="s">
        <v>99</v>
      </c>
      <c r="B81" s="23" t="s">
        <v>150</v>
      </c>
      <c r="C81" s="6" t="s">
        <v>86</v>
      </c>
      <c r="D81" s="46">
        <v>0.19</v>
      </c>
      <c r="E81" s="45">
        <f t="shared" si="93"/>
        <v>0.15324472</v>
      </c>
      <c r="F81" s="45">
        <f t="shared" si="97"/>
        <v>3.3244719999999998E-2</v>
      </c>
      <c r="G81" s="45">
        <f t="shared" si="94"/>
        <v>0</v>
      </c>
      <c r="H81" s="45">
        <f t="shared" si="94"/>
        <v>0.12</v>
      </c>
      <c r="I81" s="45">
        <f t="shared" si="94"/>
        <v>0</v>
      </c>
      <c r="J81" s="45">
        <f t="shared" si="6"/>
        <v>0</v>
      </c>
      <c r="K81" s="45">
        <v>0</v>
      </c>
      <c r="L81" s="45">
        <v>0</v>
      </c>
      <c r="M81" s="45">
        <v>0</v>
      </c>
      <c r="N81" s="45">
        <v>0</v>
      </c>
      <c r="O81" s="45">
        <f t="shared" si="7"/>
        <v>0</v>
      </c>
      <c r="P81" s="45">
        <v>0</v>
      </c>
      <c r="Q81" s="45">
        <v>0</v>
      </c>
      <c r="R81" s="45">
        <v>0</v>
      </c>
      <c r="S81" s="45">
        <v>0</v>
      </c>
      <c r="T81" s="45">
        <f t="shared" si="95"/>
        <v>0.15324472</v>
      </c>
      <c r="U81" s="45">
        <f>0.03324472</f>
        <v>3.3244719999999998E-2</v>
      </c>
      <c r="V81" s="45">
        <v>0</v>
      </c>
      <c r="W81" s="45">
        <f>0.1*1.2</f>
        <v>0.12</v>
      </c>
      <c r="X81" s="45">
        <v>0</v>
      </c>
      <c r="Y81" s="32" t="s">
        <v>78</v>
      </c>
      <c r="Z81" s="32" t="s">
        <v>78</v>
      </c>
      <c r="AA81" s="32" t="s">
        <v>78</v>
      </c>
      <c r="AB81" s="32" t="s">
        <v>78</v>
      </c>
      <c r="AC81" s="32" t="s">
        <v>78</v>
      </c>
      <c r="AD81" s="46">
        <v>0.16</v>
      </c>
      <c r="AE81" s="45">
        <f t="shared" si="22"/>
        <v>0.13324472000000001</v>
      </c>
      <c r="AF81" s="45">
        <f t="shared" si="65"/>
        <v>3.3244719999999998E-2</v>
      </c>
      <c r="AG81" s="45">
        <f t="shared" si="43"/>
        <v>0</v>
      </c>
      <c r="AH81" s="45">
        <f t="shared" si="44"/>
        <v>0.1</v>
      </c>
      <c r="AI81" s="45">
        <f t="shared" si="45"/>
        <v>0</v>
      </c>
      <c r="AJ81" s="45">
        <f t="shared" si="11"/>
        <v>0</v>
      </c>
      <c r="AK81" s="45">
        <v>0</v>
      </c>
      <c r="AL81" s="45">
        <v>0</v>
      </c>
      <c r="AM81" s="45">
        <v>0</v>
      </c>
      <c r="AN81" s="45">
        <v>0</v>
      </c>
      <c r="AO81" s="45">
        <f t="shared" si="96"/>
        <v>0</v>
      </c>
      <c r="AP81" s="45">
        <v>0</v>
      </c>
      <c r="AQ81" s="45">
        <v>0</v>
      </c>
      <c r="AR81" s="45">
        <v>0</v>
      </c>
      <c r="AS81" s="45">
        <v>0</v>
      </c>
      <c r="AT81" s="45">
        <f t="shared" si="18"/>
        <v>0.13324472000000001</v>
      </c>
      <c r="AU81" s="45">
        <f>0.03324472</f>
        <v>3.3244719999999998E-2</v>
      </c>
      <c r="AV81" s="45">
        <v>0</v>
      </c>
      <c r="AW81" s="45">
        <f>0.1</f>
        <v>0.1</v>
      </c>
      <c r="AX81" s="45">
        <v>0</v>
      </c>
      <c r="AY81" s="45">
        <f t="shared" si="13"/>
        <v>0</v>
      </c>
      <c r="AZ81" s="45">
        <v>0</v>
      </c>
      <c r="BA81" s="45">
        <v>0</v>
      </c>
      <c r="BB81" s="45">
        <v>0</v>
      </c>
      <c r="BC81" s="45">
        <v>0</v>
      </c>
    </row>
    <row r="82" spans="1:55" ht="12.75">
      <c r="A82" s="11" t="s">
        <v>99</v>
      </c>
      <c r="B82" s="18" t="s">
        <v>151</v>
      </c>
      <c r="C82" s="6" t="s">
        <v>86</v>
      </c>
      <c r="D82" s="46">
        <v>0.47</v>
      </c>
      <c r="E82" s="45">
        <f t="shared" si="93"/>
        <v>0.27324472</v>
      </c>
      <c r="F82" s="45">
        <f t="shared" si="97"/>
        <v>3.3244719999999998E-2</v>
      </c>
      <c r="G82" s="45">
        <f t="shared" si="94"/>
        <v>0</v>
      </c>
      <c r="H82" s="45">
        <f t="shared" si="94"/>
        <v>0.24</v>
      </c>
      <c r="I82" s="45">
        <f t="shared" si="94"/>
        <v>0</v>
      </c>
      <c r="J82" s="45">
        <f t="shared" si="6"/>
        <v>0</v>
      </c>
      <c r="K82" s="45">
        <v>0</v>
      </c>
      <c r="L82" s="45">
        <v>0</v>
      </c>
      <c r="M82" s="45">
        <v>0</v>
      </c>
      <c r="N82" s="45">
        <v>0</v>
      </c>
      <c r="O82" s="45">
        <f t="shared" si="7"/>
        <v>0</v>
      </c>
      <c r="P82" s="45">
        <v>0</v>
      </c>
      <c r="Q82" s="45">
        <v>0</v>
      </c>
      <c r="R82" s="45">
        <v>0</v>
      </c>
      <c r="S82" s="45">
        <v>0</v>
      </c>
      <c r="T82" s="45">
        <f t="shared" si="95"/>
        <v>0.27324472</v>
      </c>
      <c r="U82" s="45">
        <f>0.03324472</f>
        <v>3.3244719999999998E-2</v>
      </c>
      <c r="V82" s="45">
        <v>0</v>
      </c>
      <c r="W82" s="45">
        <f>0.2*1.2</f>
        <v>0.24</v>
      </c>
      <c r="X82" s="45">
        <v>0</v>
      </c>
      <c r="Y82" s="32" t="s">
        <v>78</v>
      </c>
      <c r="Z82" s="32" t="s">
        <v>78</v>
      </c>
      <c r="AA82" s="32" t="s">
        <v>78</v>
      </c>
      <c r="AB82" s="32" t="s">
        <v>78</v>
      </c>
      <c r="AC82" s="32" t="s">
        <v>78</v>
      </c>
      <c r="AD82" s="46">
        <v>0.39</v>
      </c>
      <c r="AE82" s="45">
        <f t="shared" si="22"/>
        <v>0.23324472000000002</v>
      </c>
      <c r="AF82" s="45">
        <f t="shared" si="65"/>
        <v>3.3244719999999998E-2</v>
      </c>
      <c r="AG82" s="45">
        <f t="shared" si="43"/>
        <v>0</v>
      </c>
      <c r="AH82" s="45">
        <f t="shared" si="44"/>
        <v>0.2</v>
      </c>
      <c r="AI82" s="45">
        <f t="shared" si="45"/>
        <v>0</v>
      </c>
      <c r="AJ82" s="45">
        <f t="shared" si="11"/>
        <v>0</v>
      </c>
      <c r="AK82" s="45">
        <v>0</v>
      </c>
      <c r="AL82" s="45">
        <v>0</v>
      </c>
      <c r="AM82" s="45">
        <v>0</v>
      </c>
      <c r="AN82" s="45">
        <v>0</v>
      </c>
      <c r="AO82" s="45">
        <f t="shared" si="96"/>
        <v>0</v>
      </c>
      <c r="AP82" s="45">
        <v>0</v>
      </c>
      <c r="AQ82" s="45">
        <v>0</v>
      </c>
      <c r="AR82" s="45">
        <v>0</v>
      </c>
      <c r="AS82" s="45">
        <v>0</v>
      </c>
      <c r="AT82" s="45">
        <f t="shared" si="18"/>
        <v>0.23324472000000002</v>
      </c>
      <c r="AU82" s="45">
        <f>0.03324472</f>
        <v>3.3244719999999998E-2</v>
      </c>
      <c r="AV82" s="45">
        <v>0</v>
      </c>
      <c r="AW82" s="45">
        <v>0.2</v>
      </c>
      <c r="AX82" s="45">
        <v>0</v>
      </c>
      <c r="AY82" s="45">
        <f t="shared" si="13"/>
        <v>0</v>
      </c>
      <c r="AZ82" s="45">
        <v>0</v>
      </c>
      <c r="BA82" s="45">
        <v>0</v>
      </c>
      <c r="BB82" s="45">
        <v>0</v>
      </c>
      <c r="BC82" s="45">
        <v>0</v>
      </c>
    </row>
    <row r="83" spans="1:55" ht="12.75">
      <c r="A83" s="11" t="s">
        <v>99</v>
      </c>
      <c r="B83" s="18" t="s">
        <v>152</v>
      </c>
      <c r="C83" s="6" t="s">
        <v>86</v>
      </c>
      <c r="D83" s="46">
        <v>0.47</v>
      </c>
      <c r="E83" s="45">
        <f t="shared" si="93"/>
        <v>0.24916621999999999</v>
      </c>
      <c r="F83" s="45">
        <f t="shared" si="97"/>
        <v>3.6022220000000001E-2</v>
      </c>
      <c r="G83" s="45">
        <f t="shared" si="94"/>
        <v>0</v>
      </c>
      <c r="H83" s="45">
        <f t="shared" si="94"/>
        <v>0.213144</v>
      </c>
      <c r="I83" s="45">
        <f t="shared" si="94"/>
        <v>0</v>
      </c>
      <c r="J83" s="45">
        <f t="shared" si="6"/>
        <v>0</v>
      </c>
      <c r="K83" s="45">
        <v>0</v>
      </c>
      <c r="L83" s="45">
        <v>0</v>
      </c>
      <c r="M83" s="45">
        <v>0</v>
      </c>
      <c r="N83" s="45">
        <v>0</v>
      </c>
      <c r="O83" s="45">
        <f t="shared" si="7"/>
        <v>0</v>
      </c>
      <c r="P83" s="45">
        <v>0</v>
      </c>
      <c r="Q83" s="45">
        <v>0</v>
      </c>
      <c r="R83" s="45">
        <v>0</v>
      </c>
      <c r="S83" s="45">
        <v>0</v>
      </c>
      <c r="T83" s="45">
        <f t="shared" si="95"/>
        <v>0.24916621999999999</v>
      </c>
      <c r="U83" s="45">
        <f>0.03602222</f>
        <v>3.6022220000000001E-2</v>
      </c>
      <c r="V83" s="45">
        <v>0</v>
      </c>
      <c r="W83" s="45">
        <f>0.17762*1.2</f>
        <v>0.213144</v>
      </c>
      <c r="X83" s="45">
        <v>0</v>
      </c>
      <c r="Y83" s="32" t="s">
        <v>78</v>
      </c>
      <c r="Z83" s="32" t="s">
        <v>78</v>
      </c>
      <c r="AA83" s="32" t="s">
        <v>78</v>
      </c>
      <c r="AB83" s="32" t="s">
        <v>78</v>
      </c>
      <c r="AC83" s="32" t="s">
        <v>78</v>
      </c>
      <c r="AD83" s="46">
        <v>0.39</v>
      </c>
      <c r="AE83" s="45">
        <f t="shared" si="22"/>
        <v>0.21364221999999999</v>
      </c>
      <c r="AF83" s="45">
        <f t="shared" si="65"/>
        <v>3.6022220000000001E-2</v>
      </c>
      <c r="AG83" s="45">
        <f t="shared" si="43"/>
        <v>0</v>
      </c>
      <c r="AH83" s="45">
        <f t="shared" si="44"/>
        <v>0.17762</v>
      </c>
      <c r="AI83" s="45">
        <f t="shared" si="45"/>
        <v>0</v>
      </c>
      <c r="AJ83" s="45">
        <f t="shared" si="11"/>
        <v>0</v>
      </c>
      <c r="AK83" s="45">
        <v>0</v>
      </c>
      <c r="AL83" s="45">
        <v>0</v>
      </c>
      <c r="AM83" s="45">
        <v>0</v>
      </c>
      <c r="AN83" s="45">
        <v>0</v>
      </c>
      <c r="AO83" s="45">
        <f t="shared" si="96"/>
        <v>0</v>
      </c>
      <c r="AP83" s="45">
        <v>0</v>
      </c>
      <c r="AQ83" s="45">
        <v>0</v>
      </c>
      <c r="AR83" s="45">
        <v>0</v>
      </c>
      <c r="AS83" s="45">
        <v>0</v>
      </c>
      <c r="AT83" s="45">
        <f t="shared" si="18"/>
        <v>0.21364221999999999</v>
      </c>
      <c r="AU83" s="45">
        <f>0.03602222</f>
        <v>3.6022220000000001E-2</v>
      </c>
      <c r="AV83" s="45">
        <v>0</v>
      </c>
      <c r="AW83" s="45">
        <v>0.17762</v>
      </c>
      <c r="AX83" s="45">
        <v>0</v>
      </c>
      <c r="AY83" s="45">
        <f t="shared" si="13"/>
        <v>0</v>
      </c>
      <c r="AZ83" s="45">
        <v>0</v>
      </c>
      <c r="BA83" s="45">
        <v>0</v>
      </c>
      <c r="BB83" s="45">
        <v>0</v>
      </c>
      <c r="BC83" s="45">
        <v>0</v>
      </c>
    </row>
    <row r="84" spans="1:55" ht="12.75">
      <c r="A84" s="11" t="s">
        <v>99</v>
      </c>
      <c r="B84" s="18" t="s">
        <v>153</v>
      </c>
      <c r="C84" s="6" t="s">
        <v>86</v>
      </c>
      <c r="D84" s="46">
        <v>0.42</v>
      </c>
      <c r="E84" s="45">
        <f t="shared" si="93"/>
        <v>0.27324472</v>
      </c>
      <c r="F84" s="45">
        <f t="shared" si="97"/>
        <v>3.3244719999999998E-2</v>
      </c>
      <c r="G84" s="45">
        <f t="shared" si="94"/>
        <v>0</v>
      </c>
      <c r="H84" s="45">
        <f t="shared" si="94"/>
        <v>0.24</v>
      </c>
      <c r="I84" s="45">
        <f t="shared" si="94"/>
        <v>0</v>
      </c>
      <c r="J84" s="45">
        <f t="shared" ref="J84:J110" si="98">K84</f>
        <v>0</v>
      </c>
      <c r="K84" s="45">
        <v>0</v>
      </c>
      <c r="L84" s="45">
        <v>0</v>
      </c>
      <c r="M84" s="45">
        <v>0</v>
      </c>
      <c r="N84" s="45">
        <v>0</v>
      </c>
      <c r="O84" s="45">
        <f t="shared" ref="O84:O110" si="99">P84+Q84+R84+S84</f>
        <v>0</v>
      </c>
      <c r="P84" s="45">
        <v>0</v>
      </c>
      <c r="Q84" s="45">
        <v>0</v>
      </c>
      <c r="R84" s="45">
        <v>0</v>
      </c>
      <c r="S84" s="45">
        <v>0</v>
      </c>
      <c r="T84" s="45">
        <f t="shared" si="95"/>
        <v>0.27324472</v>
      </c>
      <c r="U84" s="45">
        <f>0.03324472</f>
        <v>3.3244719999999998E-2</v>
      </c>
      <c r="V84" s="45">
        <v>0</v>
      </c>
      <c r="W84" s="45">
        <f>0.2*1.2</f>
        <v>0.24</v>
      </c>
      <c r="X84" s="45">
        <v>0</v>
      </c>
      <c r="Y84" s="32" t="s">
        <v>78</v>
      </c>
      <c r="Z84" s="32" t="s">
        <v>78</v>
      </c>
      <c r="AA84" s="32" t="s">
        <v>78</v>
      </c>
      <c r="AB84" s="32" t="s">
        <v>78</v>
      </c>
      <c r="AC84" s="32" t="s">
        <v>78</v>
      </c>
      <c r="AD84" s="46">
        <v>0.35</v>
      </c>
      <c r="AE84" s="45">
        <f t="shared" ref="AE84:AE109" si="100">AF84+AG84+AH84+AI84</f>
        <v>0.23324472000000002</v>
      </c>
      <c r="AF84" s="45">
        <f t="shared" si="65"/>
        <v>3.3244719999999998E-2</v>
      </c>
      <c r="AG84" s="45">
        <f t="shared" si="43"/>
        <v>0</v>
      </c>
      <c r="AH84" s="45">
        <f t="shared" si="44"/>
        <v>0.2</v>
      </c>
      <c r="AI84" s="45">
        <f t="shared" si="45"/>
        <v>0</v>
      </c>
      <c r="AJ84" s="45">
        <f t="shared" ref="AJ84:AJ110" si="101">AK84+AL84+AM84+AN84</f>
        <v>0</v>
      </c>
      <c r="AK84" s="45">
        <v>0</v>
      </c>
      <c r="AL84" s="45">
        <v>0</v>
      </c>
      <c r="AM84" s="45">
        <v>0</v>
      </c>
      <c r="AN84" s="45">
        <v>0</v>
      </c>
      <c r="AO84" s="45">
        <f t="shared" si="96"/>
        <v>0</v>
      </c>
      <c r="AP84" s="45">
        <v>0</v>
      </c>
      <c r="AQ84" s="45">
        <v>0</v>
      </c>
      <c r="AR84" s="45">
        <v>0</v>
      </c>
      <c r="AS84" s="45">
        <v>0</v>
      </c>
      <c r="AT84" s="45">
        <f t="shared" ref="AT84:AT110" si="102">AU84+AV84+AW84+AX84</f>
        <v>0.23324472000000002</v>
      </c>
      <c r="AU84" s="45">
        <f>0.03324472</f>
        <v>3.3244719999999998E-2</v>
      </c>
      <c r="AV84" s="45">
        <v>0</v>
      </c>
      <c r="AW84" s="45">
        <f>0.2</f>
        <v>0.2</v>
      </c>
      <c r="AX84" s="45">
        <v>0</v>
      </c>
      <c r="AY84" s="45">
        <f t="shared" ref="AY84:AY110" si="103">AZ84+BA84+BB84+BC84</f>
        <v>0</v>
      </c>
      <c r="AZ84" s="45">
        <v>0</v>
      </c>
      <c r="BA84" s="45">
        <v>0</v>
      </c>
      <c r="BB84" s="45">
        <v>0</v>
      </c>
      <c r="BC84" s="45">
        <v>0</v>
      </c>
    </row>
    <row r="85" spans="1:55" ht="12.75">
      <c r="A85" s="11" t="s">
        <v>99</v>
      </c>
      <c r="B85" s="18" t="s">
        <v>154</v>
      </c>
      <c r="C85" s="6" t="s">
        <v>86</v>
      </c>
      <c r="D85" s="46">
        <v>0.33</v>
      </c>
      <c r="E85" s="45">
        <f t="shared" si="93"/>
        <v>0.15324472</v>
      </c>
      <c r="F85" s="45">
        <f t="shared" si="97"/>
        <v>3.3244719999999998E-2</v>
      </c>
      <c r="G85" s="45">
        <f t="shared" si="94"/>
        <v>0</v>
      </c>
      <c r="H85" s="45">
        <f t="shared" si="94"/>
        <v>0.12</v>
      </c>
      <c r="I85" s="45">
        <f t="shared" si="94"/>
        <v>0</v>
      </c>
      <c r="J85" s="45">
        <f t="shared" si="98"/>
        <v>0</v>
      </c>
      <c r="K85" s="45">
        <v>0</v>
      </c>
      <c r="L85" s="45">
        <v>0</v>
      </c>
      <c r="M85" s="45">
        <v>0</v>
      </c>
      <c r="N85" s="45">
        <v>0</v>
      </c>
      <c r="O85" s="45">
        <f t="shared" si="99"/>
        <v>0</v>
      </c>
      <c r="P85" s="45">
        <v>0</v>
      </c>
      <c r="Q85" s="45">
        <v>0</v>
      </c>
      <c r="R85" s="45">
        <v>0</v>
      </c>
      <c r="S85" s="45">
        <v>0</v>
      </c>
      <c r="T85" s="45">
        <f t="shared" si="95"/>
        <v>0.15324472</v>
      </c>
      <c r="U85" s="45">
        <f>0.03324472</f>
        <v>3.3244719999999998E-2</v>
      </c>
      <c r="V85" s="45">
        <v>0</v>
      </c>
      <c r="W85" s="45">
        <f>0.1*1.2</f>
        <v>0.12</v>
      </c>
      <c r="X85" s="45">
        <v>0</v>
      </c>
      <c r="Y85" s="32" t="s">
        <v>78</v>
      </c>
      <c r="Z85" s="32" t="s">
        <v>78</v>
      </c>
      <c r="AA85" s="32" t="s">
        <v>78</v>
      </c>
      <c r="AB85" s="32" t="s">
        <v>78</v>
      </c>
      <c r="AC85" s="32" t="s">
        <v>78</v>
      </c>
      <c r="AD85" s="46">
        <v>0.27</v>
      </c>
      <c r="AE85" s="45">
        <f t="shared" si="100"/>
        <v>0.13324472000000001</v>
      </c>
      <c r="AF85" s="45">
        <f t="shared" si="65"/>
        <v>3.3244719999999998E-2</v>
      </c>
      <c r="AG85" s="45">
        <f t="shared" si="43"/>
        <v>0</v>
      </c>
      <c r="AH85" s="45">
        <f t="shared" si="44"/>
        <v>0.1</v>
      </c>
      <c r="AI85" s="45">
        <f t="shared" si="45"/>
        <v>0</v>
      </c>
      <c r="AJ85" s="45">
        <f t="shared" si="101"/>
        <v>0</v>
      </c>
      <c r="AK85" s="45">
        <v>0</v>
      </c>
      <c r="AL85" s="45">
        <v>0</v>
      </c>
      <c r="AM85" s="45">
        <v>0</v>
      </c>
      <c r="AN85" s="45">
        <v>0</v>
      </c>
      <c r="AO85" s="45">
        <f t="shared" si="96"/>
        <v>0</v>
      </c>
      <c r="AP85" s="45">
        <v>0</v>
      </c>
      <c r="AQ85" s="45">
        <v>0</v>
      </c>
      <c r="AR85" s="45">
        <v>0</v>
      </c>
      <c r="AS85" s="45">
        <v>0</v>
      </c>
      <c r="AT85" s="45">
        <f t="shared" si="102"/>
        <v>0.13324472000000001</v>
      </c>
      <c r="AU85" s="45">
        <f>0.03324472</f>
        <v>3.3244719999999998E-2</v>
      </c>
      <c r="AV85" s="45">
        <v>0</v>
      </c>
      <c r="AW85" s="45">
        <v>0.1</v>
      </c>
      <c r="AX85" s="45">
        <v>0</v>
      </c>
      <c r="AY85" s="45">
        <f t="shared" si="103"/>
        <v>0</v>
      </c>
      <c r="AZ85" s="45">
        <v>0</v>
      </c>
      <c r="BA85" s="45">
        <v>0</v>
      </c>
      <c r="BB85" s="45">
        <v>0</v>
      </c>
      <c r="BC85" s="45">
        <v>0</v>
      </c>
    </row>
    <row r="86" spans="1:55" ht="12.75">
      <c r="A86" s="11" t="s">
        <v>99</v>
      </c>
      <c r="B86" s="18" t="s">
        <v>155</v>
      </c>
      <c r="C86" s="6" t="s">
        <v>86</v>
      </c>
      <c r="D86" s="46">
        <v>0.33</v>
      </c>
      <c r="E86" s="45">
        <f t="shared" si="93"/>
        <v>0.1227775</v>
      </c>
      <c r="F86" s="45">
        <f t="shared" si="97"/>
        <v>2.7775E-3</v>
      </c>
      <c r="G86" s="45">
        <f t="shared" si="94"/>
        <v>0</v>
      </c>
      <c r="H86" s="45">
        <f t="shared" si="94"/>
        <v>0.12</v>
      </c>
      <c r="I86" s="45">
        <f t="shared" si="94"/>
        <v>0</v>
      </c>
      <c r="J86" s="45">
        <f t="shared" si="98"/>
        <v>0</v>
      </c>
      <c r="K86" s="45">
        <v>0</v>
      </c>
      <c r="L86" s="45">
        <v>0</v>
      </c>
      <c r="M86" s="45">
        <v>0</v>
      </c>
      <c r="N86" s="45">
        <v>0</v>
      </c>
      <c r="O86" s="45">
        <f t="shared" si="99"/>
        <v>0</v>
      </c>
      <c r="P86" s="45">
        <v>0</v>
      </c>
      <c r="Q86" s="45">
        <v>0</v>
      </c>
      <c r="R86" s="45">
        <v>0</v>
      </c>
      <c r="S86" s="45">
        <v>0</v>
      </c>
      <c r="T86" s="45">
        <f t="shared" si="95"/>
        <v>0.1227775</v>
      </c>
      <c r="U86" s="45">
        <f>0.0027775</f>
        <v>2.7775E-3</v>
      </c>
      <c r="V86" s="45">
        <v>0</v>
      </c>
      <c r="W86" s="45">
        <f>0.1*1.2</f>
        <v>0.12</v>
      </c>
      <c r="X86" s="45">
        <v>0</v>
      </c>
      <c r="Y86" s="32" t="s">
        <v>78</v>
      </c>
      <c r="Z86" s="32" t="s">
        <v>78</v>
      </c>
      <c r="AA86" s="32" t="s">
        <v>78</v>
      </c>
      <c r="AB86" s="32" t="s">
        <v>78</v>
      </c>
      <c r="AC86" s="32" t="s">
        <v>78</v>
      </c>
      <c r="AD86" s="46">
        <v>0.27</v>
      </c>
      <c r="AE86" s="45">
        <f t="shared" si="100"/>
        <v>0.10277750000000001</v>
      </c>
      <c r="AF86" s="45">
        <f t="shared" si="65"/>
        <v>2.7775E-3</v>
      </c>
      <c r="AG86" s="45">
        <f t="shared" si="43"/>
        <v>0</v>
      </c>
      <c r="AH86" s="45">
        <f t="shared" si="44"/>
        <v>0.1</v>
      </c>
      <c r="AI86" s="45">
        <f t="shared" si="45"/>
        <v>0</v>
      </c>
      <c r="AJ86" s="45">
        <f t="shared" si="101"/>
        <v>0</v>
      </c>
      <c r="AK86" s="45">
        <v>0</v>
      </c>
      <c r="AL86" s="45">
        <v>0</v>
      </c>
      <c r="AM86" s="45">
        <v>0</v>
      </c>
      <c r="AN86" s="45">
        <v>0</v>
      </c>
      <c r="AO86" s="45">
        <f t="shared" si="96"/>
        <v>0</v>
      </c>
      <c r="AP86" s="45">
        <v>0</v>
      </c>
      <c r="AQ86" s="45">
        <v>0</v>
      </c>
      <c r="AR86" s="45">
        <v>0</v>
      </c>
      <c r="AS86" s="45">
        <v>0</v>
      </c>
      <c r="AT86" s="45">
        <f t="shared" si="102"/>
        <v>0.10277750000000001</v>
      </c>
      <c r="AU86" s="45">
        <f>0.0027775</f>
        <v>2.7775E-3</v>
      </c>
      <c r="AV86" s="45">
        <v>0</v>
      </c>
      <c r="AW86" s="45">
        <v>0.1</v>
      </c>
      <c r="AX86" s="45">
        <v>0</v>
      </c>
      <c r="AY86" s="45">
        <f t="shared" si="103"/>
        <v>0</v>
      </c>
      <c r="AZ86" s="45">
        <v>0</v>
      </c>
      <c r="BA86" s="45">
        <v>0</v>
      </c>
      <c r="BB86" s="45">
        <v>0</v>
      </c>
      <c r="BC86" s="45">
        <v>0</v>
      </c>
    </row>
    <row r="87" spans="1:55" ht="12.75">
      <c r="A87" s="11" t="s">
        <v>99</v>
      </c>
      <c r="B87" s="18" t="s">
        <v>156</v>
      </c>
      <c r="C87" s="6" t="s">
        <v>86</v>
      </c>
      <c r="D87" s="46">
        <v>0.61</v>
      </c>
      <c r="E87" s="45">
        <f t="shared" si="93"/>
        <v>0.25278181999999999</v>
      </c>
      <c r="F87" s="45">
        <f t="shared" si="97"/>
        <v>3.6022220000000001E-2</v>
      </c>
      <c r="G87" s="45">
        <f t="shared" ref="G87:G103" si="104">L87+Q87+V87</f>
        <v>0</v>
      </c>
      <c r="H87" s="45">
        <f t="shared" ref="H87:H103" si="105">M87+R87+W87</f>
        <v>0.21675959999999997</v>
      </c>
      <c r="I87" s="45">
        <f t="shared" ref="I87:I103" si="106">N87+S87+X87</f>
        <v>0</v>
      </c>
      <c r="J87" s="45">
        <f t="shared" si="98"/>
        <v>0</v>
      </c>
      <c r="K87" s="45">
        <v>0</v>
      </c>
      <c r="L87" s="45">
        <v>0</v>
      </c>
      <c r="M87" s="45">
        <v>0</v>
      </c>
      <c r="N87" s="45">
        <v>0</v>
      </c>
      <c r="O87" s="45">
        <f t="shared" si="99"/>
        <v>0</v>
      </c>
      <c r="P87" s="45">
        <v>0</v>
      </c>
      <c r="Q87" s="45">
        <v>0</v>
      </c>
      <c r="R87" s="45">
        <v>0</v>
      </c>
      <c r="S87" s="45">
        <v>0</v>
      </c>
      <c r="T87" s="45">
        <f t="shared" si="95"/>
        <v>0.25278181999999999</v>
      </c>
      <c r="U87" s="45">
        <f>0.03602222</f>
        <v>3.6022220000000001E-2</v>
      </c>
      <c r="V87" s="45">
        <v>0</v>
      </c>
      <c r="W87" s="45">
        <f>0.180633*1.2</f>
        <v>0.21675959999999997</v>
      </c>
      <c r="X87" s="45">
        <v>0</v>
      </c>
      <c r="Y87" s="32" t="s">
        <v>78</v>
      </c>
      <c r="Z87" s="32" t="s">
        <v>78</v>
      </c>
      <c r="AA87" s="32" t="s">
        <v>78</v>
      </c>
      <c r="AB87" s="32" t="s">
        <v>78</v>
      </c>
      <c r="AC87" s="32" t="s">
        <v>78</v>
      </c>
      <c r="AD87" s="46">
        <v>0.51</v>
      </c>
      <c r="AE87" s="45">
        <f t="shared" si="100"/>
        <v>0.21665521999999998</v>
      </c>
      <c r="AF87" s="45">
        <f t="shared" si="65"/>
        <v>3.6022220000000001E-2</v>
      </c>
      <c r="AG87" s="45">
        <f t="shared" si="43"/>
        <v>0</v>
      </c>
      <c r="AH87" s="45">
        <f t="shared" si="44"/>
        <v>0.18063299999999999</v>
      </c>
      <c r="AI87" s="45">
        <f t="shared" si="45"/>
        <v>0</v>
      </c>
      <c r="AJ87" s="45">
        <f t="shared" si="101"/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f t="shared" si="96"/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f t="shared" si="102"/>
        <v>0.21665521999999998</v>
      </c>
      <c r="AU87" s="45">
        <f>0.03602222</f>
        <v>3.6022220000000001E-2</v>
      </c>
      <c r="AV87" s="45">
        <v>0</v>
      </c>
      <c r="AW87" s="45">
        <v>0.18063299999999999</v>
      </c>
      <c r="AX87" s="45">
        <v>0</v>
      </c>
      <c r="AY87" s="45">
        <f t="shared" si="103"/>
        <v>0</v>
      </c>
      <c r="AZ87" s="45">
        <v>0</v>
      </c>
      <c r="BA87" s="45">
        <v>0</v>
      </c>
      <c r="BB87" s="45">
        <v>0</v>
      </c>
      <c r="BC87" s="45">
        <v>0</v>
      </c>
    </row>
    <row r="88" spans="1:55" ht="12.75">
      <c r="A88" s="11" t="s">
        <v>99</v>
      </c>
      <c r="B88" s="18" t="s">
        <v>157</v>
      </c>
      <c r="C88" s="6" t="s">
        <v>86</v>
      </c>
      <c r="D88" s="46">
        <v>0.31</v>
      </c>
      <c r="E88" s="45">
        <f t="shared" si="93"/>
        <v>0.12</v>
      </c>
      <c r="F88" s="45">
        <f t="shared" si="97"/>
        <v>0</v>
      </c>
      <c r="G88" s="45">
        <f t="shared" si="104"/>
        <v>0</v>
      </c>
      <c r="H88" s="45">
        <f t="shared" si="105"/>
        <v>0.12</v>
      </c>
      <c r="I88" s="45">
        <f t="shared" si="106"/>
        <v>0</v>
      </c>
      <c r="J88" s="45">
        <f t="shared" si="98"/>
        <v>0</v>
      </c>
      <c r="K88" s="45">
        <v>0</v>
      </c>
      <c r="L88" s="45">
        <v>0</v>
      </c>
      <c r="M88" s="45">
        <v>0</v>
      </c>
      <c r="N88" s="45">
        <v>0</v>
      </c>
      <c r="O88" s="45">
        <f t="shared" si="99"/>
        <v>0</v>
      </c>
      <c r="P88" s="45">
        <v>0</v>
      </c>
      <c r="Q88" s="45">
        <v>0</v>
      </c>
      <c r="R88" s="45">
        <v>0</v>
      </c>
      <c r="S88" s="45">
        <v>0</v>
      </c>
      <c r="T88" s="45">
        <f t="shared" si="95"/>
        <v>0.12</v>
      </c>
      <c r="U88" s="45">
        <v>0</v>
      </c>
      <c r="V88" s="45">
        <v>0</v>
      </c>
      <c r="W88" s="45">
        <f>0.1*1.2</f>
        <v>0.12</v>
      </c>
      <c r="X88" s="45">
        <v>0</v>
      </c>
      <c r="Y88" s="32" t="s">
        <v>78</v>
      </c>
      <c r="Z88" s="32" t="s">
        <v>78</v>
      </c>
      <c r="AA88" s="32" t="s">
        <v>78</v>
      </c>
      <c r="AB88" s="32" t="s">
        <v>78</v>
      </c>
      <c r="AC88" s="32" t="s">
        <v>78</v>
      </c>
      <c r="AD88" s="46">
        <v>0.26</v>
      </c>
      <c r="AE88" s="45">
        <f t="shared" si="100"/>
        <v>0.19580174</v>
      </c>
      <c r="AF88" s="45">
        <f t="shared" si="65"/>
        <v>9.5801739999999996E-2</v>
      </c>
      <c r="AG88" s="45">
        <f t="shared" si="43"/>
        <v>0</v>
      </c>
      <c r="AH88" s="45">
        <f t="shared" si="44"/>
        <v>0.1</v>
      </c>
      <c r="AI88" s="45">
        <f t="shared" si="45"/>
        <v>0</v>
      </c>
      <c r="AJ88" s="45">
        <f t="shared" si="101"/>
        <v>0</v>
      </c>
      <c r="AK88" s="45">
        <v>0</v>
      </c>
      <c r="AL88" s="45">
        <v>0</v>
      </c>
      <c r="AM88" s="45">
        <v>0</v>
      </c>
      <c r="AN88" s="45">
        <v>0</v>
      </c>
      <c r="AO88" s="45">
        <f t="shared" si="96"/>
        <v>0</v>
      </c>
      <c r="AP88" s="45">
        <v>0</v>
      </c>
      <c r="AQ88" s="45">
        <v>0</v>
      </c>
      <c r="AR88" s="45">
        <v>0</v>
      </c>
      <c r="AS88" s="45">
        <v>0</v>
      </c>
      <c r="AT88" s="45">
        <f t="shared" si="102"/>
        <v>0.19580174</v>
      </c>
      <c r="AU88" s="45">
        <f>0.09580174</f>
        <v>9.5801739999999996E-2</v>
      </c>
      <c r="AV88" s="45">
        <v>0</v>
      </c>
      <c r="AW88" s="45">
        <f>0.1</f>
        <v>0.1</v>
      </c>
      <c r="AX88" s="45">
        <v>0</v>
      </c>
      <c r="AY88" s="45">
        <f t="shared" si="103"/>
        <v>0</v>
      </c>
      <c r="AZ88" s="45">
        <v>0</v>
      </c>
      <c r="BA88" s="45">
        <v>0</v>
      </c>
      <c r="BB88" s="45">
        <v>0</v>
      </c>
      <c r="BC88" s="45">
        <v>0</v>
      </c>
    </row>
    <row r="89" spans="1:55" ht="12.75">
      <c r="A89" s="11" t="s">
        <v>99</v>
      </c>
      <c r="B89" s="18" t="s">
        <v>158</v>
      </c>
      <c r="C89" s="6" t="s">
        <v>86</v>
      </c>
      <c r="D89" s="46">
        <v>0.18</v>
      </c>
      <c r="E89" s="45">
        <f t="shared" si="93"/>
        <v>9.6000000000000002E-2</v>
      </c>
      <c r="F89" s="45">
        <f t="shared" si="97"/>
        <v>0</v>
      </c>
      <c r="G89" s="45">
        <f t="shared" si="104"/>
        <v>0</v>
      </c>
      <c r="H89" s="45">
        <f t="shared" si="105"/>
        <v>9.6000000000000002E-2</v>
      </c>
      <c r="I89" s="45">
        <f t="shared" si="106"/>
        <v>0</v>
      </c>
      <c r="J89" s="45">
        <f t="shared" si="98"/>
        <v>0</v>
      </c>
      <c r="K89" s="45">
        <v>0</v>
      </c>
      <c r="L89" s="45">
        <v>0</v>
      </c>
      <c r="M89" s="45">
        <v>0</v>
      </c>
      <c r="N89" s="45">
        <v>0</v>
      </c>
      <c r="O89" s="45">
        <f t="shared" si="99"/>
        <v>0</v>
      </c>
      <c r="P89" s="45">
        <v>0</v>
      </c>
      <c r="Q89" s="45">
        <v>0</v>
      </c>
      <c r="R89" s="45">
        <v>0</v>
      </c>
      <c r="S89" s="45">
        <v>0</v>
      </c>
      <c r="T89" s="45">
        <f t="shared" si="95"/>
        <v>9.6000000000000002E-2</v>
      </c>
      <c r="U89" s="45">
        <v>0</v>
      </c>
      <c r="V89" s="45">
        <v>0</v>
      </c>
      <c r="W89" s="45">
        <f>0.08*1.2</f>
        <v>9.6000000000000002E-2</v>
      </c>
      <c r="X89" s="45">
        <v>0</v>
      </c>
      <c r="Y89" s="32" t="s">
        <v>78</v>
      </c>
      <c r="Z89" s="32" t="s">
        <v>78</v>
      </c>
      <c r="AA89" s="32" t="s">
        <v>78</v>
      </c>
      <c r="AB89" s="32" t="s">
        <v>78</v>
      </c>
      <c r="AC89" s="32" t="s">
        <v>78</v>
      </c>
      <c r="AD89" s="46">
        <v>0.15</v>
      </c>
      <c r="AE89" s="45">
        <f t="shared" si="100"/>
        <v>0.14859843</v>
      </c>
      <c r="AF89" s="45">
        <f t="shared" si="65"/>
        <v>6.8598430000000002E-2</v>
      </c>
      <c r="AG89" s="45">
        <f t="shared" si="43"/>
        <v>0</v>
      </c>
      <c r="AH89" s="45">
        <f t="shared" si="44"/>
        <v>0.08</v>
      </c>
      <c r="AI89" s="45">
        <f t="shared" si="45"/>
        <v>0</v>
      </c>
      <c r="AJ89" s="45">
        <f t="shared" si="101"/>
        <v>0</v>
      </c>
      <c r="AK89" s="45">
        <v>0</v>
      </c>
      <c r="AL89" s="45">
        <v>0</v>
      </c>
      <c r="AM89" s="45">
        <v>0</v>
      </c>
      <c r="AN89" s="45">
        <v>0</v>
      </c>
      <c r="AO89" s="45">
        <f t="shared" si="96"/>
        <v>0</v>
      </c>
      <c r="AP89" s="45">
        <v>0</v>
      </c>
      <c r="AQ89" s="45">
        <v>0</v>
      </c>
      <c r="AR89" s="45">
        <v>0</v>
      </c>
      <c r="AS89" s="45">
        <v>0</v>
      </c>
      <c r="AT89" s="45">
        <f t="shared" si="102"/>
        <v>0.14859843</v>
      </c>
      <c r="AU89" s="45">
        <f>0.06859843</f>
        <v>6.8598430000000002E-2</v>
      </c>
      <c r="AV89" s="45">
        <v>0</v>
      </c>
      <c r="AW89" s="45">
        <f>0.08</f>
        <v>0.08</v>
      </c>
      <c r="AX89" s="45">
        <v>0</v>
      </c>
      <c r="AY89" s="45">
        <f t="shared" si="103"/>
        <v>0</v>
      </c>
      <c r="AZ89" s="45">
        <v>0</v>
      </c>
      <c r="BA89" s="45">
        <v>0</v>
      </c>
      <c r="BB89" s="45">
        <v>0</v>
      </c>
      <c r="BC89" s="45">
        <v>0</v>
      </c>
    </row>
    <row r="90" spans="1:55" ht="12.75">
      <c r="A90" s="11" t="s">
        <v>99</v>
      </c>
      <c r="B90" s="18" t="s">
        <v>159</v>
      </c>
      <c r="C90" s="6" t="s">
        <v>86</v>
      </c>
      <c r="D90" s="46">
        <v>0.21</v>
      </c>
      <c r="E90" s="45">
        <f t="shared" si="93"/>
        <v>0.12</v>
      </c>
      <c r="F90" s="45">
        <f t="shared" si="97"/>
        <v>0</v>
      </c>
      <c r="G90" s="45">
        <f t="shared" si="104"/>
        <v>0</v>
      </c>
      <c r="H90" s="45">
        <f t="shared" si="105"/>
        <v>0.12</v>
      </c>
      <c r="I90" s="45">
        <f t="shared" si="106"/>
        <v>0</v>
      </c>
      <c r="J90" s="45">
        <f t="shared" si="98"/>
        <v>0</v>
      </c>
      <c r="K90" s="45">
        <v>0</v>
      </c>
      <c r="L90" s="45">
        <v>0</v>
      </c>
      <c r="M90" s="45">
        <v>0</v>
      </c>
      <c r="N90" s="45">
        <v>0</v>
      </c>
      <c r="O90" s="45">
        <f t="shared" si="99"/>
        <v>0</v>
      </c>
      <c r="P90" s="45">
        <v>0</v>
      </c>
      <c r="Q90" s="45">
        <v>0</v>
      </c>
      <c r="R90" s="45">
        <v>0</v>
      </c>
      <c r="S90" s="45">
        <v>0</v>
      </c>
      <c r="T90" s="45">
        <f t="shared" si="95"/>
        <v>0.12</v>
      </c>
      <c r="U90" s="45">
        <v>0</v>
      </c>
      <c r="V90" s="45">
        <v>0</v>
      </c>
      <c r="W90" s="45">
        <f>0.1*1.2</f>
        <v>0.12</v>
      </c>
      <c r="X90" s="45">
        <v>0</v>
      </c>
      <c r="Y90" s="32" t="s">
        <v>78</v>
      </c>
      <c r="Z90" s="32" t="s">
        <v>78</v>
      </c>
      <c r="AA90" s="32" t="s">
        <v>78</v>
      </c>
      <c r="AB90" s="32" t="s">
        <v>78</v>
      </c>
      <c r="AC90" s="32" t="s">
        <v>78</v>
      </c>
      <c r="AD90" s="46">
        <v>0.18</v>
      </c>
      <c r="AE90" s="45">
        <f t="shared" si="100"/>
        <v>0.16859843000000002</v>
      </c>
      <c r="AF90" s="45">
        <f t="shared" si="65"/>
        <v>6.8598430000000002E-2</v>
      </c>
      <c r="AG90" s="45">
        <f t="shared" si="43"/>
        <v>0</v>
      </c>
      <c r="AH90" s="45">
        <f t="shared" si="44"/>
        <v>0.1</v>
      </c>
      <c r="AI90" s="45">
        <f t="shared" si="45"/>
        <v>0</v>
      </c>
      <c r="AJ90" s="45">
        <f t="shared" si="101"/>
        <v>0</v>
      </c>
      <c r="AK90" s="45">
        <v>0</v>
      </c>
      <c r="AL90" s="45">
        <v>0</v>
      </c>
      <c r="AM90" s="45">
        <v>0</v>
      </c>
      <c r="AN90" s="45">
        <v>0</v>
      </c>
      <c r="AO90" s="45">
        <f t="shared" si="96"/>
        <v>0</v>
      </c>
      <c r="AP90" s="45">
        <v>0</v>
      </c>
      <c r="AQ90" s="45">
        <v>0</v>
      </c>
      <c r="AR90" s="45">
        <v>0</v>
      </c>
      <c r="AS90" s="45">
        <v>0</v>
      </c>
      <c r="AT90" s="45">
        <f t="shared" si="102"/>
        <v>0.16859843000000002</v>
      </c>
      <c r="AU90" s="45">
        <f>0.06859843</f>
        <v>6.8598430000000002E-2</v>
      </c>
      <c r="AV90" s="45">
        <v>0</v>
      </c>
      <c r="AW90" s="45">
        <f>0.1</f>
        <v>0.1</v>
      </c>
      <c r="AX90" s="45">
        <v>0</v>
      </c>
      <c r="AY90" s="45">
        <f t="shared" si="103"/>
        <v>0</v>
      </c>
      <c r="AZ90" s="45">
        <v>0</v>
      </c>
      <c r="BA90" s="45">
        <v>0</v>
      </c>
      <c r="BB90" s="45">
        <v>0</v>
      </c>
      <c r="BC90" s="45">
        <v>0</v>
      </c>
    </row>
    <row r="91" spans="1:55" ht="12.75">
      <c r="A91" s="11" t="s">
        <v>99</v>
      </c>
      <c r="B91" s="18" t="s">
        <v>160</v>
      </c>
      <c r="C91" s="6" t="s">
        <v>86</v>
      </c>
      <c r="D91" s="46">
        <v>0.33</v>
      </c>
      <c r="E91" s="45">
        <f t="shared" si="93"/>
        <v>0.14399999999999999</v>
      </c>
      <c r="F91" s="45">
        <f t="shared" si="97"/>
        <v>0</v>
      </c>
      <c r="G91" s="45">
        <f t="shared" si="104"/>
        <v>0</v>
      </c>
      <c r="H91" s="45">
        <f t="shared" si="105"/>
        <v>0.14399999999999999</v>
      </c>
      <c r="I91" s="45">
        <f t="shared" si="106"/>
        <v>0</v>
      </c>
      <c r="J91" s="45">
        <f t="shared" si="98"/>
        <v>0</v>
      </c>
      <c r="K91" s="45">
        <v>0</v>
      </c>
      <c r="L91" s="45">
        <v>0</v>
      </c>
      <c r="M91" s="45">
        <v>0</v>
      </c>
      <c r="N91" s="45">
        <v>0</v>
      </c>
      <c r="O91" s="45">
        <f t="shared" si="99"/>
        <v>0</v>
      </c>
      <c r="P91" s="45">
        <v>0</v>
      </c>
      <c r="Q91" s="45">
        <v>0</v>
      </c>
      <c r="R91" s="45">
        <v>0</v>
      </c>
      <c r="S91" s="45">
        <v>0</v>
      </c>
      <c r="T91" s="45">
        <f t="shared" si="95"/>
        <v>0.14399999999999999</v>
      </c>
      <c r="U91" s="45">
        <v>0</v>
      </c>
      <c r="V91" s="45">
        <v>0</v>
      </c>
      <c r="W91" s="45">
        <f>0.12*1.2</f>
        <v>0.14399999999999999</v>
      </c>
      <c r="X91" s="45">
        <v>0</v>
      </c>
      <c r="Y91" s="32" t="s">
        <v>78</v>
      </c>
      <c r="Z91" s="32" t="s">
        <v>78</v>
      </c>
      <c r="AA91" s="32" t="s">
        <v>78</v>
      </c>
      <c r="AB91" s="32" t="s">
        <v>78</v>
      </c>
      <c r="AC91" s="32" t="s">
        <v>78</v>
      </c>
      <c r="AD91" s="46">
        <v>0.27</v>
      </c>
      <c r="AE91" s="45">
        <f t="shared" si="100"/>
        <v>0.21580173999999999</v>
      </c>
      <c r="AF91" s="45">
        <f t="shared" si="65"/>
        <v>9.5801739999999996E-2</v>
      </c>
      <c r="AG91" s="45">
        <f t="shared" si="65"/>
        <v>0</v>
      </c>
      <c r="AH91" s="45">
        <f t="shared" si="65"/>
        <v>0.12</v>
      </c>
      <c r="AI91" s="45">
        <f t="shared" si="65"/>
        <v>0</v>
      </c>
      <c r="AJ91" s="45">
        <f t="shared" si="101"/>
        <v>0</v>
      </c>
      <c r="AK91" s="45">
        <v>0</v>
      </c>
      <c r="AL91" s="45">
        <v>0</v>
      </c>
      <c r="AM91" s="45">
        <v>0</v>
      </c>
      <c r="AN91" s="45">
        <v>0</v>
      </c>
      <c r="AO91" s="45">
        <f t="shared" si="96"/>
        <v>0</v>
      </c>
      <c r="AP91" s="45">
        <v>0</v>
      </c>
      <c r="AQ91" s="45">
        <v>0</v>
      </c>
      <c r="AR91" s="45">
        <v>0</v>
      </c>
      <c r="AS91" s="45">
        <v>0</v>
      </c>
      <c r="AT91" s="45">
        <f t="shared" si="102"/>
        <v>0.21580173999999999</v>
      </c>
      <c r="AU91" s="45">
        <f>0.09580174</f>
        <v>9.5801739999999996E-2</v>
      </c>
      <c r="AV91" s="45">
        <v>0</v>
      </c>
      <c r="AW91" s="45">
        <f>0.12</f>
        <v>0.12</v>
      </c>
      <c r="AX91" s="45">
        <v>0</v>
      </c>
      <c r="AY91" s="45">
        <f t="shared" si="103"/>
        <v>0</v>
      </c>
      <c r="AZ91" s="45">
        <v>0</v>
      </c>
      <c r="BA91" s="45">
        <v>0</v>
      </c>
      <c r="BB91" s="45">
        <v>0</v>
      </c>
      <c r="BC91" s="45">
        <v>0</v>
      </c>
    </row>
    <row r="92" spans="1:55" ht="12.75">
      <c r="A92" s="11" t="s">
        <v>99</v>
      </c>
      <c r="B92" s="18" t="s">
        <v>161</v>
      </c>
      <c r="C92" s="6" t="s">
        <v>86</v>
      </c>
      <c r="D92" s="46">
        <v>0.86</v>
      </c>
      <c r="E92" s="45">
        <f t="shared" si="93"/>
        <v>0.36</v>
      </c>
      <c r="F92" s="45">
        <f t="shared" si="97"/>
        <v>0</v>
      </c>
      <c r="G92" s="45">
        <f t="shared" si="104"/>
        <v>0</v>
      </c>
      <c r="H92" s="45">
        <f t="shared" si="105"/>
        <v>0.36</v>
      </c>
      <c r="I92" s="45">
        <f t="shared" si="106"/>
        <v>0</v>
      </c>
      <c r="J92" s="45">
        <f t="shared" si="98"/>
        <v>0</v>
      </c>
      <c r="K92" s="45">
        <v>0</v>
      </c>
      <c r="L92" s="45">
        <v>0</v>
      </c>
      <c r="M92" s="45">
        <v>0</v>
      </c>
      <c r="N92" s="45">
        <v>0</v>
      </c>
      <c r="O92" s="45">
        <f t="shared" si="99"/>
        <v>0</v>
      </c>
      <c r="P92" s="45">
        <v>0</v>
      </c>
      <c r="Q92" s="45">
        <v>0</v>
      </c>
      <c r="R92" s="45">
        <v>0</v>
      </c>
      <c r="S92" s="45">
        <v>0</v>
      </c>
      <c r="T92" s="45">
        <f t="shared" si="95"/>
        <v>0.36</v>
      </c>
      <c r="U92" s="45">
        <v>0</v>
      </c>
      <c r="V92" s="45">
        <v>0</v>
      </c>
      <c r="W92" s="45">
        <f>0.3*1.2</f>
        <v>0.36</v>
      </c>
      <c r="X92" s="45">
        <v>0</v>
      </c>
      <c r="Y92" s="32" t="s">
        <v>78</v>
      </c>
      <c r="Z92" s="32" t="s">
        <v>78</v>
      </c>
      <c r="AA92" s="32" t="s">
        <v>78</v>
      </c>
      <c r="AB92" s="32" t="s">
        <v>78</v>
      </c>
      <c r="AC92" s="32" t="s">
        <v>78</v>
      </c>
      <c r="AD92" s="46">
        <v>0.71</v>
      </c>
      <c r="AE92" s="45">
        <f t="shared" si="100"/>
        <v>0.39580174000000001</v>
      </c>
      <c r="AF92" s="45">
        <f t="shared" si="65"/>
        <v>9.5801739999999996E-2</v>
      </c>
      <c r="AG92" s="45">
        <f t="shared" si="65"/>
        <v>0</v>
      </c>
      <c r="AH92" s="45">
        <f t="shared" si="65"/>
        <v>0.3</v>
      </c>
      <c r="AI92" s="45">
        <f t="shared" si="65"/>
        <v>0</v>
      </c>
      <c r="AJ92" s="45">
        <f t="shared" si="101"/>
        <v>0</v>
      </c>
      <c r="AK92" s="45">
        <v>0</v>
      </c>
      <c r="AL92" s="45">
        <v>0</v>
      </c>
      <c r="AM92" s="45">
        <v>0</v>
      </c>
      <c r="AN92" s="45">
        <v>0</v>
      </c>
      <c r="AO92" s="45">
        <f t="shared" si="96"/>
        <v>0</v>
      </c>
      <c r="AP92" s="45">
        <v>0</v>
      </c>
      <c r="AQ92" s="45">
        <v>0</v>
      </c>
      <c r="AR92" s="45">
        <v>0</v>
      </c>
      <c r="AS92" s="45">
        <v>0</v>
      </c>
      <c r="AT92" s="45">
        <f t="shared" si="102"/>
        <v>0.39580174000000001</v>
      </c>
      <c r="AU92" s="45">
        <f>0.09580174</f>
        <v>9.5801739999999996E-2</v>
      </c>
      <c r="AV92" s="45">
        <v>0</v>
      </c>
      <c r="AW92" s="45">
        <f>0.3</f>
        <v>0.3</v>
      </c>
      <c r="AX92" s="45">
        <v>0</v>
      </c>
      <c r="AY92" s="45">
        <f t="shared" si="103"/>
        <v>0</v>
      </c>
      <c r="AZ92" s="45">
        <v>0</v>
      </c>
      <c r="BA92" s="45">
        <v>0</v>
      </c>
      <c r="BB92" s="45">
        <v>0</v>
      </c>
      <c r="BC92" s="45">
        <v>0</v>
      </c>
    </row>
    <row r="93" spans="1:55" ht="12.75">
      <c r="A93" s="11" t="s">
        <v>99</v>
      </c>
      <c r="B93" s="18" t="s">
        <v>162</v>
      </c>
      <c r="C93" s="6" t="s">
        <v>86</v>
      </c>
      <c r="D93" s="46">
        <v>1.83</v>
      </c>
      <c r="E93" s="45">
        <f t="shared" si="93"/>
        <v>0.68322359999999993</v>
      </c>
      <c r="F93" s="45">
        <f t="shared" si="97"/>
        <v>0</v>
      </c>
      <c r="G93" s="45">
        <f t="shared" si="104"/>
        <v>0</v>
      </c>
      <c r="H93" s="45">
        <f t="shared" si="105"/>
        <v>0.68322359999999993</v>
      </c>
      <c r="I93" s="45">
        <f t="shared" si="106"/>
        <v>0</v>
      </c>
      <c r="J93" s="45">
        <f t="shared" si="98"/>
        <v>0</v>
      </c>
      <c r="K93" s="45">
        <v>0</v>
      </c>
      <c r="L93" s="45">
        <v>0</v>
      </c>
      <c r="M93" s="45">
        <v>0</v>
      </c>
      <c r="N93" s="45">
        <v>0</v>
      </c>
      <c r="O93" s="45">
        <f t="shared" si="99"/>
        <v>0</v>
      </c>
      <c r="P93" s="45">
        <v>0</v>
      </c>
      <c r="Q93" s="45">
        <v>0</v>
      </c>
      <c r="R93" s="45">
        <v>0</v>
      </c>
      <c r="S93" s="45">
        <v>0</v>
      </c>
      <c r="T93" s="45">
        <f t="shared" si="95"/>
        <v>0.68322359999999993</v>
      </c>
      <c r="U93" s="45">
        <v>0</v>
      </c>
      <c r="V93" s="45">
        <v>0</v>
      </c>
      <c r="W93" s="45">
        <f>0.569353*1.2</f>
        <v>0.68322359999999993</v>
      </c>
      <c r="X93" s="45">
        <v>0</v>
      </c>
      <c r="Y93" s="32" t="s">
        <v>78</v>
      </c>
      <c r="Z93" s="32" t="s">
        <v>78</v>
      </c>
      <c r="AA93" s="32" t="s">
        <v>78</v>
      </c>
      <c r="AB93" s="32" t="s">
        <v>78</v>
      </c>
      <c r="AC93" s="32" t="s">
        <v>78</v>
      </c>
      <c r="AD93" s="46">
        <v>1.53</v>
      </c>
      <c r="AE93" s="45">
        <f t="shared" si="100"/>
        <v>0.79021560000000002</v>
      </c>
      <c r="AF93" s="45">
        <f t="shared" si="65"/>
        <v>0.22086259999999999</v>
      </c>
      <c r="AG93" s="45">
        <f t="shared" si="65"/>
        <v>0</v>
      </c>
      <c r="AH93" s="45">
        <f t="shared" si="65"/>
        <v>0.569353</v>
      </c>
      <c r="AI93" s="45">
        <f t="shared" si="65"/>
        <v>0</v>
      </c>
      <c r="AJ93" s="45">
        <f t="shared" si="101"/>
        <v>0</v>
      </c>
      <c r="AK93" s="45">
        <v>0</v>
      </c>
      <c r="AL93" s="45">
        <v>0</v>
      </c>
      <c r="AM93" s="45">
        <v>0</v>
      </c>
      <c r="AN93" s="45">
        <v>0</v>
      </c>
      <c r="AO93" s="45">
        <f t="shared" si="96"/>
        <v>0</v>
      </c>
      <c r="AP93" s="45">
        <v>0</v>
      </c>
      <c r="AQ93" s="45">
        <v>0</v>
      </c>
      <c r="AR93" s="45">
        <v>0</v>
      </c>
      <c r="AS93" s="45">
        <v>0</v>
      </c>
      <c r="AT93" s="45">
        <f t="shared" si="102"/>
        <v>0.79021560000000002</v>
      </c>
      <c r="AU93" s="45">
        <f>0.2208626</f>
        <v>0.22086259999999999</v>
      </c>
      <c r="AV93" s="45">
        <v>0</v>
      </c>
      <c r="AW93" s="45">
        <f>0.569353</f>
        <v>0.569353</v>
      </c>
      <c r="AX93" s="45">
        <v>0</v>
      </c>
      <c r="AY93" s="45">
        <f t="shared" si="103"/>
        <v>0</v>
      </c>
      <c r="AZ93" s="45">
        <v>0</v>
      </c>
      <c r="BA93" s="45">
        <v>0</v>
      </c>
      <c r="BB93" s="45">
        <v>0</v>
      </c>
      <c r="BC93" s="45">
        <v>0</v>
      </c>
    </row>
    <row r="94" spans="1:55" ht="12.75">
      <c r="A94" s="11" t="s">
        <v>99</v>
      </c>
      <c r="B94" s="24" t="s">
        <v>163</v>
      </c>
      <c r="C94" s="6" t="s">
        <v>86</v>
      </c>
      <c r="D94" s="46">
        <v>1.18</v>
      </c>
      <c r="E94" s="45">
        <f t="shared" si="93"/>
        <v>0</v>
      </c>
      <c r="F94" s="45">
        <f t="shared" si="97"/>
        <v>0</v>
      </c>
      <c r="G94" s="45">
        <f t="shared" si="104"/>
        <v>0</v>
      </c>
      <c r="H94" s="45">
        <f t="shared" si="105"/>
        <v>0</v>
      </c>
      <c r="I94" s="45">
        <f t="shared" si="106"/>
        <v>0</v>
      </c>
      <c r="J94" s="45">
        <f t="shared" si="98"/>
        <v>0</v>
      </c>
      <c r="K94" s="45">
        <v>0</v>
      </c>
      <c r="L94" s="45">
        <v>0</v>
      </c>
      <c r="M94" s="45">
        <v>0</v>
      </c>
      <c r="N94" s="45">
        <v>0</v>
      </c>
      <c r="O94" s="45">
        <f t="shared" si="99"/>
        <v>0</v>
      </c>
      <c r="P94" s="45">
        <v>0</v>
      </c>
      <c r="Q94" s="45">
        <v>0</v>
      </c>
      <c r="R94" s="45">
        <v>0</v>
      </c>
      <c r="S94" s="45">
        <v>0</v>
      </c>
      <c r="T94" s="45">
        <f t="shared" si="95"/>
        <v>0</v>
      </c>
      <c r="U94" s="45">
        <v>0</v>
      </c>
      <c r="V94" s="45">
        <v>0</v>
      </c>
      <c r="W94" s="45">
        <v>0</v>
      </c>
      <c r="X94" s="45">
        <v>0</v>
      </c>
      <c r="Y94" s="32" t="s">
        <v>78</v>
      </c>
      <c r="Z94" s="32" t="s">
        <v>78</v>
      </c>
      <c r="AA94" s="32" t="s">
        <v>78</v>
      </c>
      <c r="AB94" s="32" t="s">
        <v>78</v>
      </c>
      <c r="AC94" s="32" t="s">
        <v>78</v>
      </c>
      <c r="AD94" s="46">
        <v>0.98</v>
      </c>
      <c r="AE94" s="45">
        <f t="shared" si="100"/>
        <v>0.15833219000000001</v>
      </c>
      <c r="AF94" s="45">
        <f t="shared" si="65"/>
        <v>0.15833219000000001</v>
      </c>
      <c r="AG94" s="45">
        <f t="shared" si="65"/>
        <v>0</v>
      </c>
      <c r="AH94" s="45">
        <f t="shared" si="65"/>
        <v>0</v>
      </c>
      <c r="AI94" s="45">
        <f t="shared" si="65"/>
        <v>0</v>
      </c>
      <c r="AJ94" s="45">
        <f t="shared" si="101"/>
        <v>0</v>
      </c>
      <c r="AK94" s="45">
        <v>0</v>
      </c>
      <c r="AL94" s="45">
        <v>0</v>
      </c>
      <c r="AM94" s="45">
        <v>0</v>
      </c>
      <c r="AN94" s="45">
        <v>0</v>
      </c>
      <c r="AO94" s="45">
        <f t="shared" si="96"/>
        <v>0</v>
      </c>
      <c r="AP94" s="45">
        <v>0</v>
      </c>
      <c r="AQ94" s="45">
        <v>0</v>
      </c>
      <c r="AR94" s="45">
        <v>0</v>
      </c>
      <c r="AS94" s="45">
        <v>0</v>
      </c>
      <c r="AT94" s="45">
        <f t="shared" si="102"/>
        <v>0.15833219000000001</v>
      </c>
      <c r="AU94" s="45">
        <f>0.15833219</f>
        <v>0.15833219000000001</v>
      </c>
      <c r="AV94" s="45">
        <v>0</v>
      </c>
      <c r="AW94" s="45">
        <v>0</v>
      </c>
      <c r="AX94" s="45">
        <v>0</v>
      </c>
      <c r="AY94" s="45">
        <f t="shared" si="103"/>
        <v>0</v>
      </c>
      <c r="AZ94" s="45">
        <v>0</v>
      </c>
      <c r="BA94" s="45">
        <v>0</v>
      </c>
      <c r="BB94" s="45">
        <v>0</v>
      </c>
      <c r="BC94" s="45">
        <v>0</v>
      </c>
    </row>
    <row r="95" spans="1:55" ht="12.75">
      <c r="A95" s="11" t="s">
        <v>99</v>
      </c>
      <c r="B95" s="24" t="s">
        <v>164</v>
      </c>
      <c r="C95" s="6" t="s">
        <v>86</v>
      </c>
      <c r="D95" s="46">
        <v>0.99</v>
      </c>
      <c r="E95" s="45">
        <f t="shared" si="93"/>
        <v>0</v>
      </c>
      <c r="F95" s="45">
        <f t="shared" si="97"/>
        <v>0</v>
      </c>
      <c r="G95" s="45">
        <f t="shared" si="104"/>
        <v>0</v>
      </c>
      <c r="H95" s="45">
        <f t="shared" si="105"/>
        <v>0</v>
      </c>
      <c r="I95" s="45">
        <f t="shared" si="106"/>
        <v>0</v>
      </c>
      <c r="J95" s="45">
        <f t="shared" si="98"/>
        <v>0</v>
      </c>
      <c r="K95" s="45">
        <v>0</v>
      </c>
      <c r="L95" s="45">
        <v>0</v>
      </c>
      <c r="M95" s="45">
        <v>0</v>
      </c>
      <c r="N95" s="45">
        <v>0</v>
      </c>
      <c r="O95" s="45">
        <f t="shared" si="99"/>
        <v>0</v>
      </c>
      <c r="P95" s="45">
        <v>0</v>
      </c>
      <c r="Q95" s="45">
        <v>0</v>
      </c>
      <c r="R95" s="45">
        <v>0</v>
      </c>
      <c r="S95" s="45">
        <v>0</v>
      </c>
      <c r="T95" s="45">
        <f t="shared" si="95"/>
        <v>0</v>
      </c>
      <c r="U95" s="45">
        <v>0</v>
      </c>
      <c r="V95" s="45">
        <v>0</v>
      </c>
      <c r="W95" s="45">
        <v>0</v>
      </c>
      <c r="X95" s="45">
        <v>0</v>
      </c>
      <c r="Y95" s="32" t="s">
        <v>78</v>
      </c>
      <c r="Z95" s="32" t="s">
        <v>78</v>
      </c>
      <c r="AA95" s="32" t="s">
        <v>78</v>
      </c>
      <c r="AB95" s="32" t="s">
        <v>78</v>
      </c>
      <c r="AC95" s="32" t="s">
        <v>78</v>
      </c>
      <c r="AD95" s="46">
        <v>0.82</v>
      </c>
      <c r="AE95" s="45">
        <f t="shared" si="100"/>
        <v>9.5801739999999996E-2</v>
      </c>
      <c r="AF95" s="45">
        <f t="shared" si="65"/>
        <v>9.5801739999999996E-2</v>
      </c>
      <c r="AG95" s="45">
        <f t="shared" si="65"/>
        <v>0</v>
      </c>
      <c r="AH95" s="45">
        <f t="shared" si="65"/>
        <v>0</v>
      </c>
      <c r="AI95" s="45">
        <f t="shared" si="65"/>
        <v>0</v>
      </c>
      <c r="AJ95" s="45">
        <f t="shared" si="101"/>
        <v>0</v>
      </c>
      <c r="AK95" s="45">
        <v>0</v>
      </c>
      <c r="AL95" s="45">
        <v>0</v>
      </c>
      <c r="AM95" s="45">
        <v>0</v>
      </c>
      <c r="AN95" s="45">
        <v>0</v>
      </c>
      <c r="AO95" s="45">
        <f t="shared" si="96"/>
        <v>0</v>
      </c>
      <c r="AP95" s="45">
        <v>0</v>
      </c>
      <c r="AQ95" s="45">
        <v>0</v>
      </c>
      <c r="AR95" s="45">
        <v>0</v>
      </c>
      <c r="AS95" s="45">
        <v>0</v>
      </c>
      <c r="AT95" s="45">
        <f t="shared" si="102"/>
        <v>9.5801739999999996E-2</v>
      </c>
      <c r="AU95" s="45">
        <v>9.5801739999999996E-2</v>
      </c>
      <c r="AV95" s="45">
        <v>0</v>
      </c>
      <c r="AW95" s="45">
        <v>0</v>
      </c>
      <c r="AX95" s="45">
        <v>0</v>
      </c>
      <c r="AY95" s="45">
        <f t="shared" si="103"/>
        <v>0</v>
      </c>
      <c r="AZ95" s="45">
        <v>0</v>
      </c>
      <c r="BA95" s="45">
        <v>0</v>
      </c>
      <c r="BB95" s="45">
        <v>0</v>
      </c>
      <c r="BC95" s="45">
        <v>0</v>
      </c>
    </row>
    <row r="96" spans="1:55" ht="12.75">
      <c r="A96" s="11" t="s">
        <v>99</v>
      </c>
      <c r="B96" s="22" t="s">
        <v>165</v>
      </c>
      <c r="C96" s="6" t="s">
        <v>86</v>
      </c>
      <c r="D96" s="46">
        <v>0.46</v>
      </c>
      <c r="E96" s="45">
        <f t="shared" si="93"/>
        <v>0.12</v>
      </c>
      <c r="F96" s="45">
        <f t="shared" si="97"/>
        <v>0</v>
      </c>
      <c r="G96" s="45">
        <f t="shared" si="104"/>
        <v>0</v>
      </c>
      <c r="H96" s="45">
        <f t="shared" si="105"/>
        <v>0.12</v>
      </c>
      <c r="I96" s="45">
        <f t="shared" si="106"/>
        <v>0</v>
      </c>
      <c r="J96" s="45">
        <f t="shared" si="98"/>
        <v>0</v>
      </c>
      <c r="K96" s="45">
        <v>0</v>
      </c>
      <c r="L96" s="45">
        <v>0</v>
      </c>
      <c r="M96" s="45">
        <v>0</v>
      </c>
      <c r="N96" s="45">
        <v>0</v>
      </c>
      <c r="O96" s="45">
        <f t="shared" si="99"/>
        <v>0</v>
      </c>
      <c r="P96" s="45">
        <v>0</v>
      </c>
      <c r="Q96" s="45">
        <v>0</v>
      </c>
      <c r="R96" s="45">
        <v>0</v>
      </c>
      <c r="S96" s="45">
        <v>0</v>
      </c>
      <c r="T96" s="45">
        <f t="shared" si="95"/>
        <v>0.12</v>
      </c>
      <c r="U96" s="45">
        <v>0</v>
      </c>
      <c r="V96" s="45">
        <v>0</v>
      </c>
      <c r="W96" s="45">
        <f t="shared" ref="W96:W101" si="107">0.1*1.2</f>
        <v>0.12</v>
      </c>
      <c r="X96" s="45">
        <v>0</v>
      </c>
      <c r="Y96" s="32" t="s">
        <v>78</v>
      </c>
      <c r="Z96" s="32" t="s">
        <v>78</v>
      </c>
      <c r="AA96" s="32" t="s">
        <v>78</v>
      </c>
      <c r="AB96" s="32" t="s">
        <v>78</v>
      </c>
      <c r="AC96" s="32" t="s">
        <v>78</v>
      </c>
      <c r="AD96" s="46">
        <v>0.38</v>
      </c>
      <c r="AE96" s="45">
        <f t="shared" si="100"/>
        <v>0.13602221</v>
      </c>
      <c r="AF96" s="45">
        <f t="shared" si="65"/>
        <v>3.6022209999999999E-2</v>
      </c>
      <c r="AG96" s="45">
        <f t="shared" si="65"/>
        <v>0</v>
      </c>
      <c r="AH96" s="45">
        <f t="shared" si="65"/>
        <v>0.1</v>
      </c>
      <c r="AI96" s="45">
        <f t="shared" si="65"/>
        <v>0</v>
      </c>
      <c r="AJ96" s="45">
        <f t="shared" si="101"/>
        <v>0</v>
      </c>
      <c r="AK96" s="45">
        <v>0</v>
      </c>
      <c r="AL96" s="45">
        <v>0</v>
      </c>
      <c r="AM96" s="45">
        <v>0</v>
      </c>
      <c r="AN96" s="45">
        <v>0</v>
      </c>
      <c r="AO96" s="45">
        <f t="shared" si="96"/>
        <v>0</v>
      </c>
      <c r="AP96" s="45">
        <v>0</v>
      </c>
      <c r="AQ96" s="45">
        <v>0</v>
      </c>
      <c r="AR96" s="45">
        <v>0</v>
      </c>
      <c r="AS96" s="45">
        <v>0</v>
      </c>
      <c r="AT96" s="45">
        <f t="shared" si="102"/>
        <v>0.13602221</v>
      </c>
      <c r="AU96" s="45">
        <f>0.03602221</f>
        <v>3.6022209999999999E-2</v>
      </c>
      <c r="AV96" s="45">
        <v>0</v>
      </c>
      <c r="AW96" s="45">
        <f>0.1</f>
        <v>0.1</v>
      </c>
      <c r="AX96" s="45">
        <v>0</v>
      </c>
      <c r="AY96" s="45">
        <f t="shared" si="103"/>
        <v>0</v>
      </c>
      <c r="AZ96" s="45">
        <v>0</v>
      </c>
      <c r="BA96" s="45">
        <v>0</v>
      </c>
      <c r="BB96" s="45">
        <v>0</v>
      </c>
      <c r="BC96" s="45">
        <v>0</v>
      </c>
    </row>
    <row r="97" spans="1:55" ht="12.75">
      <c r="A97" s="11" t="s">
        <v>99</v>
      </c>
      <c r="B97" s="22" t="s">
        <v>166</v>
      </c>
      <c r="C97" s="6" t="s">
        <v>86</v>
      </c>
      <c r="D97" s="46">
        <v>0.31</v>
      </c>
      <c r="E97" s="45">
        <f t="shared" si="93"/>
        <v>0.12</v>
      </c>
      <c r="F97" s="45">
        <f t="shared" si="97"/>
        <v>0</v>
      </c>
      <c r="G97" s="45">
        <f t="shared" si="104"/>
        <v>0</v>
      </c>
      <c r="H97" s="45">
        <f t="shared" si="105"/>
        <v>0.12</v>
      </c>
      <c r="I97" s="45">
        <f t="shared" si="106"/>
        <v>0</v>
      </c>
      <c r="J97" s="45">
        <f t="shared" si="98"/>
        <v>0</v>
      </c>
      <c r="K97" s="45">
        <v>0</v>
      </c>
      <c r="L97" s="45">
        <v>0</v>
      </c>
      <c r="M97" s="45">
        <v>0</v>
      </c>
      <c r="N97" s="45">
        <v>0</v>
      </c>
      <c r="O97" s="45">
        <f t="shared" si="99"/>
        <v>0</v>
      </c>
      <c r="P97" s="45">
        <v>0</v>
      </c>
      <c r="Q97" s="45">
        <v>0</v>
      </c>
      <c r="R97" s="45">
        <v>0</v>
      </c>
      <c r="S97" s="45">
        <v>0</v>
      </c>
      <c r="T97" s="45">
        <f t="shared" si="95"/>
        <v>0.12</v>
      </c>
      <c r="U97" s="45">
        <v>0</v>
      </c>
      <c r="V97" s="45">
        <v>0</v>
      </c>
      <c r="W97" s="45">
        <f t="shared" si="107"/>
        <v>0.12</v>
      </c>
      <c r="X97" s="45">
        <v>0</v>
      </c>
      <c r="Y97" s="32" t="s">
        <v>78</v>
      </c>
      <c r="Z97" s="32" t="s">
        <v>78</v>
      </c>
      <c r="AA97" s="32" t="s">
        <v>78</v>
      </c>
      <c r="AB97" s="32" t="s">
        <v>78</v>
      </c>
      <c r="AC97" s="32" t="s">
        <v>78</v>
      </c>
      <c r="AD97" s="46">
        <v>0.25</v>
      </c>
      <c r="AE97" s="45">
        <f t="shared" si="100"/>
        <v>0.13185596999999999</v>
      </c>
      <c r="AF97" s="45">
        <f t="shared" ref="AF97:AI103" si="108">AK97+AP97+AU97+AZ97</f>
        <v>3.1855969999999997E-2</v>
      </c>
      <c r="AG97" s="45">
        <f t="shared" si="108"/>
        <v>0</v>
      </c>
      <c r="AH97" s="45">
        <f t="shared" si="108"/>
        <v>0.1</v>
      </c>
      <c r="AI97" s="45">
        <f t="shared" si="108"/>
        <v>0</v>
      </c>
      <c r="AJ97" s="45">
        <f t="shared" si="101"/>
        <v>0</v>
      </c>
      <c r="AK97" s="45">
        <v>0</v>
      </c>
      <c r="AL97" s="45">
        <v>0</v>
      </c>
      <c r="AM97" s="45">
        <v>0</v>
      </c>
      <c r="AN97" s="45">
        <v>0</v>
      </c>
      <c r="AO97" s="45">
        <f t="shared" si="96"/>
        <v>0</v>
      </c>
      <c r="AP97" s="45">
        <v>0</v>
      </c>
      <c r="AQ97" s="45">
        <v>0</v>
      </c>
      <c r="AR97" s="45">
        <v>0</v>
      </c>
      <c r="AS97" s="45">
        <v>0</v>
      </c>
      <c r="AT97" s="45">
        <f t="shared" si="102"/>
        <v>0.13185596999999999</v>
      </c>
      <c r="AU97" s="45">
        <f>0.03185597</f>
        <v>3.1855969999999997E-2</v>
      </c>
      <c r="AV97" s="45">
        <v>0</v>
      </c>
      <c r="AW97" s="45">
        <f>0.1</f>
        <v>0.1</v>
      </c>
      <c r="AX97" s="45">
        <v>0</v>
      </c>
      <c r="AY97" s="45">
        <f t="shared" si="103"/>
        <v>0</v>
      </c>
      <c r="AZ97" s="45">
        <v>0</v>
      </c>
      <c r="BA97" s="45">
        <v>0</v>
      </c>
      <c r="BB97" s="45">
        <v>0</v>
      </c>
      <c r="BC97" s="45">
        <v>0</v>
      </c>
    </row>
    <row r="98" spans="1:55" ht="12.75">
      <c r="A98" s="11" t="s">
        <v>99</v>
      </c>
      <c r="B98" s="22" t="s">
        <v>167</v>
      </c>
      <c r="C98" s="6" t="s">
        <v>86</v>
      </c>
      <c r="D98" s="46">
        <v>0.31</v>
      </c>
      <c r="E98" s="45">
        <f t="shared" si="93"/>
        <v>0.12</v>
      </c>
      <c r="F98" s="45">
        <f t="shared" si="97"/>
        <v>0</v>
      </c>
      <c r="G98" s="45">
        <f t="shared" si="104"/>
        <v>0</v>
      </c>
      <c r="H98" s="45">
        <f t="shared" si="105"/>
        <v>0.12</v>
      </c>
      <c r="I98" s="45">
        <f t="shared" si="106"/>
        <v>0</v>
      </c>
      <c r="J98" s="45">
        <f t="shared" si="98"/>
        <v>0</v>
      </c>
      <c r="K98" s="45">
        <v>0</v>
      </c>
      <c r="L98" s="45">
        <v>0</v>
      </c>
      <c r="M98" s="45">
        <v>0</v>
      </c>
      <c r="N98" s="45">
        <v>0</v>
      </c>
      <c r="O98" s="45">
        <f t="shared" si="99"/>
        <v>0</v>
      </c>
      <c r="P98" s="45">
        <v>0</v>
      </c>
      <c r="Q98" s="45">
        <v>0</v>
      </c>
      <c r="R98" s="45">
        <v>0</v>
      </c>
      <c r="S98" s="45">
        <v>0</v>
      </c>
      <c r="T98" s="45">
        <f t="shared" si="95"/>
        <v>0.12</v>
      </c>
      <c r="U98" s="45">
        <v>0</v>
      </c>
      <c r="V98" s="45">
        <v>0</v>
      </c>
      <c r="W98" s="45">
        <f t="shared" si="107"/>
        <v>0.12</v>
      </c>
      <c r="X98" s="45">
        <v>0</v>
      </c>
      <c r="Y98" s="32" t="s">
        <v>78</v>
      </c>
      <c r="Z98" s="32" t="s">
        <v>78</v>
      </c>
      <c r="AA98" s="32" t="s">
        <v>78</v>
      </c>
      <c r="AB98" s="32" t="s">
        <v>78</v>
      </c>
      <c r="AC98" s="32" t="s">
        <v>78</v>
      </c>
      <c r="AD98" s="46">
        <v>0.25</v>
      </c>
      <c r="AE98" s="45">
        <f t="shared" si="100"/>
        <v>0.13324472000000001</v>
      </c>
      <c r="AF98" s="45">
        <f t="shared" si="108"/>
        <v>3.3244719999999998E-2</v>
      </c>
      <c r="AG98" s="45">
        <f t="shared" si="108"/>
        <v>0</v>
      </c>
      <c r="AH98" s="45">
        <f t="shared" si="108"/>
        <v>0.1</v>
      </c>
      <c r="AI98" s="45">
        <f t="shared" si="108"/>
        <v>0</v>
      </c>
      <c r="AJ98" s="45">
        <f t="shared" si="101"/>
        <v>0</v>
      </c>
      <c r="AK98" s="45">
        <v>0</v>
      </c>
      <c r="AL98" s="45">
        <v>0</v>
      </c>
      <c r="AM98" s="45">
        <v>0</v>
      </c>
      <c r="AN98" s="45">
        <v>0</v>
      </c>
      <c r="AO98" s="45">
        <f t="shared" si="96"/>
        <v>0</v>
      </c>
      <c r="AP98" s="45">
        <v>0</v>
      </c>
      <c r="AQ98" s="45">
        <v>0</v>
      </c>
      <c r="AR98" s="45">
        <v>0</v>
      </c>
      <c r="AS98" s="45">
        <v>0</v>
      </c>
      <c r="AT98" s="45">
        <f t="shared" si="102"/>
        <v>0.13324472000000001</v>
      </c>
      <c r="AU98" s="45">
        <v>3.3244719999999998E-2</v>
      </c>
      <c r="AV98" s="45">
        <v>0</v>
      </c>
      <c r="AW98" s="45">
        <f>0.1</f>
        <v>0.1</v>
      </c>
      <c r="AX98" s="45">
        <v>0</v>
      </c>
      <c r="AY98" s="45">
        <f t="shared" si="103"/>
        <v>0</v>
      </c>
      <c r="AZ98" s="45">
        <v>0</v>
      </c>
      <c r="BA98" s="45">
        <v>0</v>
      </c>
      <c r="BB98" s="45">
        <v>0</v>
      </c>
      <c r="BC98" s="45">
        <v>0</v>
      </c>
    </row>
    <row r="99" spans="1:55" ht="12.75">
      <c r="A99" s="11" t="s">
        <v>99</v>
      </c>
      <c r="B99" s="22" t="s">
        <v>168</v>
      </c>
      <c r="C99" s="6" t="s">
        <v>86</v>
      </c>
      <c r="D99" s="46">
        <v>0.61</v>
      </c>
      <c r="E99" s="45">
        <f t="shared" si="93"/>
        <v>0.12</v>
      </c>
      <c r="F99" s="45">
        <f t="shared" si="97"/>
        <v>0</v>
      </c>
      <c r="G99" s="45">
        <f t="shared" si="104"/>
        <v>0</v>
      </c>
      <c r="H99" s="45">
        <f t="shared" si="105"/>
        <v>0.12</v>
      </c>
      <c r="I99" s="45">
        <f t="shared" si="106"/>
        <v>0</v>
      </c>
      <c r="J99" s="45">
        <f t="shared" si="98"/>
        <v>0</v>
      </c>
      <c r="K99" s="45">
        <v>0</v>
      </c>
      <c r="L99" s="45">
        <v>0</v>
      </c>
      <c r="M99" s="45">
        <v>0</v>
      </c>
      <c r="N99" s="45">
        <v>0</v>
      </c>
      <c r="O99" s="45">
        <f t="shared" si="99"/>
        <v>0</v>
      </c>
      <c r="P99" s="45">
        <v>0</v>
      </c>
      <c r="Q99" s="45">
        <v>0</v>
      </c>
      <c r="R99" s="45">
        <v>0</v>
      </c>
      <c r="S99" s="45">
        <v>0</v>
      </c>
      <c r="T99" s="45">
        <f t="shared" si="95"/>
        <v>0.12</v>
      </c>
      <c r="U99" s="45">
        <v>0</v>
      </c>
      <c r="V99" s="45">
        <v>0</v>
      </c>
      <c r="W99" s="45">
        <f t="shared" si="107"/>
        <v>0.12</v>
      </c>
      <c r="X99" s="45">
        <v>0</v>
      </c>
      <c r="Y99" s="32" t="s">
        <v>78</v>
      </c>
      <c r="Z99" s="32" t="s">
        <v>78</v>
      </c>
      <c r="AA99" s="32" t="s">
        <v>78</v>
      </c>
      <c r="AB99" s="32" t="s">
        <v>78</v>
      </c>
      <c r="AC99" s="32" t="s">
        <v>78</v>
      </c>
      <c r="AD99" s="46">
        <v>0.51</v>
      </c>
      <c r="AE99" s="45">
        <f t="shared" si="100"/>
        <v>0.13602221</v>
      </c>
      <c r="AF99" s="45">
        <f t="shared" si="108"/>
        <v>3.6022209999999999E-2</v>
      </c>
      <c r="AG99" s="45">
        <f t="shared" si="108"/>
        <v>0</v>
      </c>
      <c r="AH99" s="45">
        <f t="shared" si="108"/>
        <v>0.1</v>
      </c>
      <c r="AI99" s="45">
        <f t="shared" si="108"/>
        <v>0</v>
      </c>
      <c r="AJ99" s="45">
        <f t="shared" si="101"/>
        <v>0</v>
      </c>
      <c r="AK99" s="45">
        <v>0</v>
      </c>
      <c r="AL99" s="45">
        <v>0</v>
      </c>
      <c r="AM99" s="45">
        <v>0</v>
      </c>
      <c r="AN99" s="45">
        <v>0</v>
      </c>
      <c r="AO99" s="45">
        <f t="shared" si="96"/>
        <v>0</v>
      </c>
      <c r="AP99" s="45">
        <v>0</v>
      </c>
      <c r="AQ99" s="45">
        <v>0</v>
      </c>
      <c r="AR99" s="45">
        <v>0</v>
      </c>
      <c r="AS99" s="45">
        <v>0</v>
      </c>
      <c r="AT99" s="45">
        <f t="shared" si="102"/>
        <v>0.13602221</v>
      </c>
      <c r="AU99" s="45">
        <f>0.03602221</f>
        <v>3.6022209999999999E-2</v>
      </c>
      <c r="AV99" s="45">
        <v>0</v>
      </c>
      <c r="AW99" s="45">
        <f>0.1</f>
        <v>0.1</v>
      </c>
      <c r="AX99" s="45">
        <v>0</v>
      </c>
      <c r="AY99" s="45">
        <f t="shared" si="103"/>
        <v>0</v>
      </c>
      <c r="AZ99" s="45">
        <v>0</v>
      </c>
      <c r="BA99" s="45">
        <v>0</v>
      </c>
      <c r="BB99" s="45">
        <v>0</v>
      </c>
      <c r="BC99" s="45">
        <v>0</v>
      </c>
    </row>
    <row r="100" spans="1:55" ht="12.75">
      <c r="A100" s="11" t="s">
        <v>99</v>
      </c>
      <c r="B100" s="22" t="s">
        <v>169</v>
      </c>
      <c r="C100" s="6" t="s">
        <v>86</v>
      </c>
      <c r="D100" s="46">
        <v>0.4</v>
      </c>
      <c r="E100" s="45">
        <f t="shared" si="93"/>
        <v>0.12</v>
      </c>
      <c r="F100" s="45">
        <f t="shared" si="97"/>
        <v>0</v>
      </c>
      <c r="G100" s="45">
        <f t="shared" si="104"/>
        <v>0</v>
      </c>
      <c r="H100" s="45">
        <f t="shared" si="105"/>
        <v>0.12</v>
      </c>
      <c r="I100" s="45">
        <f t="shared" si="106"/>
        <v>0</v>
      </c>
      <c r="J100" s="45">
        <f t="shared" si="98"/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f t="shared" si="99"/>
        <v>0</v>
      </c>
      <c r="P100" s="45">
        <v>0</v>
      </c>
      <c r="Q100" s="45">
        <v>0</v>
      </c>
      <c r="R100" s="45">
        <v>0</v>
      </c>
      <c r="S100" s="45">
        <v>0</v>
      </c>
      <c r="T100" s="45">
        <f t="shared" si="95"/>
        <v>0.12</v>
      </c>
      <c r="U100" s="45">
        <v>0</v>
      </c>
      <c r="V100" s="45">
        <v>0</v>
      </c>
      <c r="W100" s="45">
        <f t="shared" si="107"/>
        <v>0.12</v>
      </c>
      <c r="X100" s="45">
        <v>0</v>
      </c>
      <c r="Y100" s="32" t="s">
        <v>78</v>
      </c>
      <c r="Z100" s="32" t="s">
        <v>78</v>
      </c>
      <c r="AA100" s="32" t="s">
        <v>78</v>
      </c>
      <c r="AB100" s="32" t="s">
        <v>78</v>
      </c>
      <c r="AC100" s="32" t="s">
        <v>78</v>
      </c>
      <c r="AD100" s="46">
        <v>0.33</v>
      </c>
      <c r="AE100" s="45">
        <f t="shared" si="100"/>
        <v>0.13463346000000001</v>
      </c>
      <c r="AF100" s="45">
        <f t="shared" si="108"/>
        <v>3.4633459999999998E-2</v>
      </c>
      <c r="AG100" s="45">
        <f t="shared" si="108"/>
        <v>0</v>
      </c>
      <c r="AH100" s="45">
        <f t="shared" si="108"/>
        <v>0.1</v>
      </c>
      <c r="AI100" s="45">
        <f t="shared" si="108"/>
        <v>0</v>
      </c>
      <c r="AJ100" s="45">
        <f t="shared" si="101"/>
        <v>0</v>
      </c>
      <c r="AK100" s="45">
        <v>0</v>
      </c>
      <c r="AL100" s="45">
        <v>0</v>
      </c>
      <c r="AM100" s="45">
        <v>0</v>
      </c>
      <c r="AN100" s="45">
        <v>0</v>
      </c>
      <c r="AO100" s="45">
        <f t="shared" si="96"/>
        <v>0</v>
      </c>
      <c r="AP100" s="45">
        <v>0</v>
      </c>
      <c r="AQ100" s="45">
        <v>0</v>
      </c>
      <c r="AR100" s="45">
        <v>0</v>
      </c>
      <c r="AS100" s="45">
        <v>0</v>
      </c>
      <c r="AT100" s="45">
        <f t="shared" si="102"/>
        <v>0.13463346000000001</v>
      </c>
      <c r="AU100" s="45">
        <f>0.03463346</f>
        <v>3.4633459999999998E-2</v>
      </c>
      <c r="AV100" s="45">
        <v>0</v>
      </c>
      <c r="AW100" s="45">
        <v>0.1</v>
      </c>
      <c r="AX100" s="45">
        <v>0</v>
      </c>
      <c r="AY100" s="45">
        <f t="shared" si="103"/>
        <v>0</v>
      </c>
      <c r="AZ100" s="45">
        <v>0</v>
      </c>
      <c r="BA100" s="45">
        <v>0</v>
      </c>
      <c r="BB100" s="45">
        <v>0</v>
      </c>
      <c r="BC100" s="45">
        <v>0</v>
      </c>
    </row>
    <row r="101" spans="1:55" ht="12.75">
      <c r="A101" s="11" t="s">
        <v>99</v>
      </c>
      <c r="B101" s="22" t="s">
        <v>170</v>
      </c>
      <c r="C101" s="6" t="s">
        <v>86</v>
      </c>
      <c r="D101" s="46">
        <v>0.46</v>
      </c>
      <c r="E101" s="45">
        <f t="shared" si="93"/>
        <v>0.12</v>
      </c>
      <c r="F101" s="45">
        <f t="shared" si="97"/>
        <v>0</v>
      </c>
      <c r="G101" s="45">
        <f t="shared" si="104"/>
        <v>0</v>
      </c>
      <c r="H101" s="45">
        <f t="shared" si="105"/>
        <v>0.12</v>
      </c>
      <c r="I101" s="45">
        <f t="shared" si="106"/>
        <v>0</v>
      </c>
      <c r="J101" s="45">
        <f t="shared" si="98"/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f t="shared" si="99"/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f t="shared" si="95"/>
        <v>0.12</v>
      </c>
      <c r="U101" s="45">
        <v>0</v>
      </c>
      <c r="V101" s="45">
        <v>0</v>
      </c>
      <c r="W101" s="45">
        <f t="shared" si="107"/>
        <v>0.12</v>
      </c>
      <c r="X101" s="45">
        <v>0</v>
      </c>
      <c r="Y101" s="32" t="s">
        <v>78</v>
      </c>
      <c r="Z101" s="32" t="s">
        <v>78</v>
      </c>
      <c r="AA101" s="32" t="s">
        <v>78</v>
      </c>
      <c r="AB101" s="32" t="s">
        <v>78</v>
      </c>
      <c r="AC101" s="32" t="s">
        <v>78</v>
      </c>
      <c r="AD101" s="46">
        <v>0.38</v>
      </c>
      <c r="AE101" s="45">
        <f t="shared" si="100"/>
        <v>0.13324472000000001</v>
      </c>
      <c r="AF101" s="45">
        <f t="shared" si="108"/>
        <v>3.3244719999999998E-2</v>
      </c>
      <c r="AG101" s="45">
        <f t="shared" si="108"/>
        <v>0</v>
      </c>
      <c r="AH101" s="45">
        <f t="shared" si="108"/>
        <v>0.1</v>
      </c>
      <c r="AI101" s="45">
        <f t="shared" si="108"/>
        <v>0</v>
      </c>
      <c r="AJ101" s="45">
        <f t="shared" si="101"/>
        <v>0</v>
      </c>
      <c r="AK101" s="45">
        <v>0</v>
      </c>
      <c r="AL101" s="45">
        <v>0</v>
      </c>
      <c r="AM101" s="45">
        <v>0</v>
      </c>
      <c r="AN101" s="45">
        <v>0</v>
      </c>
      <c r="AO101" s="45">
        <f t="shared" si="96"/>
        <v>0</v>
      </c>
      <c r="AP101" s="45">
        <v>0</v>
      </c>
      <c r="AQ101" s="45">
        <v>0</v>
      </c>
      <c r="AR101" s="45">
        <v>0</v>
      </c>
      <c r="AS101" s="45">
        <v>0</v>
      </c>
      <c r="AT101" s="45">
        <f t="shared" si="102"/>
        <v>0.13324472000000001</v>
      </c>
      <c r="AU101" s="45">
        <f>0.03324472</f>
        <v>3.3244719999999998E-2</v>
      </c>
      <c r="AV101" s="45">
        <v>0</v>
      </c>
      <c r="AW101" s="45">
        <f>0.1</f>
        <v>0.1</v>
      </c>
      <c r="AX101" s="45">
        <v>0</v>
      </c>
      <c r="AY101" s="45">
        <f t="shared" si="103"/>
        <v>0</v>
      </c>
      <c r="AZ101" s="45">
        <v>0</v>
      </c>
      <c r="BA101" s="45">
        <v>0</v>
      </c>
      <c r="BB101" s="45">
        <v>0</v>
      </c>
      <c r="BC101" s="45">
        <v>0</v>
      </c>
    </row>
    <row r="102" spans="1:55" ht="12.75">
      <c r="A102" s="11" t="s">
        <v>99</v>
      </c>
      <c r="B102" s="22" t="s">
        <v>171</v>
      </c>
      <c r="C102" s="6" t="s">
        <v>86</v>
      </c>
      <c r="D102" s="46">
        <v>0.46</v>
      </c>
      <c r="E102" s="45">
        <f t="shared" si="93"/>
        <v>0.20384039999999998</v>
      </c>
      <c r="F102" s="45">
        <f t="shared" si="97"/>
        <v>0</v>
      </c>
      <c r="G102" s="45">
        <f t="shared" si="104"/>
        <v>0</v>
      </c>
      <c r="H102" s="45">
        <f t="shared" si="105"/>
        <v>0.20384039999999998</v>
      </c>
      <c r="I102" s="45">
        <f t="shared" si="106"/>
        <v>0</v>
      </c>
      <c r="J102" s="45">
        <f t="shared" si="98"/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f t="shared" si="99"/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f t="shared" si="95"/>
        <v>0.20384039999999998</v>
      </c>
      <c r="U102" s="45">
        <v>0</v>
      </c>
      <c r="V102" s="45">
        <v>0</v>
      </c>
      <c r="W102" s="45">
        <f>0.169867*1.2</f>
        <v>0.20384039999999998</v>
      </c>
      <c r="X102" s="45">
        <v>0</v>
      </c>
      <c r="Y102" s="32" t="s">
        <v>78</v>
      </c>
      <c r="Z102" s="32" t="s">
        <v>78</v>
      </c>
      <c r="AA102" s="32" t="s">
        <v>78</v>
      </c>
      <c r="AB102" s="32" t="s">
        <v>78</v>
      </c>
      <c r="AC102" s="32" t="s">
        <v>78</v>
      </c>
      <c r="AD102" s="46">
        <v>0.38</v>
      </c>
      <c r="AE102" s="45">
        <f t="shared" si="100"/>
        <v>0.20450046</v>
      </c>
      <c r="AF102" s="45">
        <f t="shared" si="108"/>
        <v>3.4633459999999998E-2</v>
      </c>
      <c r="AG102" s="45">
        <f t="shared" si="108"/>
        <v>0</v>
      </c>
      <c r="AH102" s="45">
        <f t="shared" si="108"/>
        <v>0.16986699999999999</v>
      </c>
      <c r="AI102" s="45">
        <f t="shared" si="108"/>
        <v>0</v>
      </c>
      <c r="AJ102" s="45">
        <f t="shared" si="101"/>
        <v>0</v>
      </c>
      <c r="AK102" s="45">
        <v>0</v>
      </c>
      <c r="AL102" s="45">
        <v>0</v>
      </c>
      <c r="AM102" s="45">
        <v>0</v>
      </c>
      <c r="AN102" s="45">
        <v>0</v>
      </c>
      <c r="AO102" s="45">
        <f t="shared" si="96"/>
        <v>0</v>
      </c>
      <c r="AP102" s="45">
        <v>0</v>
      </c>
      <c r="AQ102" s="45">
        <v>0</v>
      </c>
      <c r="AR102" s="45">
        <v>0</v>
      </c>
      <c r="AS102" s="45">
        <v>0</v>
      </c>
      <c r="AT102" s="45">
        <f t="shared" si="102"/>
        <v>0.20450046</v>
      </c>
      <c r="AU102" s="45">
        <f>0.03463346</f>
        <v>3.4633459999999998E-2</v>
      </c>
      <c r="AV102" s="45">
        <v>0</v>
      </c>
      <c r="AW102" s="45">
        <f>0.169867</f>
        <v>0.16986699999999999</v>
      </c>
      <c r="AX102" s="45">
        <v>0</v>
      </c>
      <c r="AY102" s="45">
        <f t="shared" si="103"/>
        <v>0</v>
      </c>
      <c r="AZ102" s="45">
        <v>0</v>
      </c>
      <c r="BA102" s="45">
        <v>0</v>
      </c>
      <c r="BB102" s="45">
        <v>0</v>
      </c>
      <c r="BC102" s="45">
        <v>0</v>
      </c>
    </row>
    <row r="103" spans="1:55" ht="12.75">
      <c r="A103" s="11" t="s">
        <v>99</v>
      </c>
      <c r="B103" s="52" t="s">
        <v>172</v>
      </c>
      <c r="C103" s="6" t="s">
        <v>86</v>
      </c>
      <c r="D103" s="46">
        <v>2.75</v>
      </c>
      <c r="E103" s="45">
        <f t="shared" si="93"/>
        <v>0</v>
      </c>
      <c r="F103" s="45">
        <f t="shared" si="97"/>
        <v>0</v>
      </c>
      <c r="G103" s="45">
        <f t="shared" si="104"/>
        <v>0</v>
      </c>
      <c r="H103" s="45">
        <f t="shared" si="105"/>
        <v>0</v>
      </c>
      <c r="I103" s="45">
        <f t="shared" si="106"/>
        <v>0</v>
      </c>
      <c r="J103" s="45">
        <f t="shared" si="98"/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f t="shared" si="99"/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f t="shared" si="95"/>
        <v>0</v>
      </c>
      <c r="U103" s="45">
        <v>0</v>
      </c>
      <c r="V103" s="45">
        <v>0</v>
      </c>
      <c r="W103" s="45">
        <v>0</v>
      </c>
      <c r="X103" s="45">
        <v>0</v>
      </c>
      <c r="Y103" s="32" t="s">
        <v>78</v>
      </c>
      <c r="Z103" s="32" t="s">
        <v>78</v>
      </c>
      <c r="AA103" s="32" t="s">
        <v>78</v>
      </c>
      <c r="AB103" s="32" t="s">
        <v>78</v>
      </c>
      <c r="AC103" s="32" t="s">
        <v>78</v>
      </c>
      <c r="AD103" s="46">
        <v>2.29</v>
      </c>
      <c r="AE103" s="45">
        <f t="shared" si="100"/>
        <v>0</v>
      </c>
      <c r="AF103" s="45">
        <f t="shared" si="108"/>
        <v>0</v>
      </c>
      <c r="AG103" s="45">
        <f t="shared" si="108"/>
        <v>0</v>
      </c>
      <c r="AH103" s="45">
        <f t="shared" si="108"/>
        <v>0</v>
      </c>
      <c r="AI103" s="45">
        <f t="shared" si="108"/>
        <v>0</v>
      </c>
      <c r="AJ103" s="45">
        <f t="shared" si="101"/>
        <v>0</v>
      </c>
      <c r="AK103" s="45">
        <v>0</v>
      </c>
      <c r="AL103" s="45">
        <v>0</v>
      </c>
      <c r="AM103" s="45">
        <v>0</v>
      </c>
      <c r="AN103" s="45">
        <v>0</v>
      </c>
      <c r="AO103" s="45">
        <f>AP103+AQ103+AR103+AS103</f>
        <v>0</v>
      </c>
      <c r="AP103" s="45">
        <v>0</v>
      </c>
      <c r="AQ103" s="45">
        <v>0</v>
      </c>
      <c r="AR103" s="45">
        <v>0</v>
      </c>
      <c r="AS103" s="45">
        <v>0</v>
      </c>
      <c r="AT103" s="45">
        <f t="shared" si="102"/>
        <v>0</v>
      </c>
      <c r="AU103" s="45">
        <v>0</v>
      </c>
      <c r="AV103" s="45">
        <v>0</v>
      </c>
      <c r="AW103" s="45">
        <v>0</v>
      </c>
      <c r="AX103" s="45">
        <v>0</v>
      </c>
      <c r="AY103" s="45">
        <f t="shared" si="103"/>
        <v>0</v>
      </c>
      <c r="AZ103" s="45">
        <v>0</v>
      </c>
      <c r="BA103" s="45">
        <v>0</v>
      </c>
      <c r="BB103" s="45">
        <v>0</v>
      </c>
      <c r="BC103" s="45">
        <v>0</v>
      </c>
    </row>
    <row r="104" spans="1:55" ht="25.5">
      <c r="A104" s="25" t="s">
        <v>173</v>
      </c>
      <c r="B104" s="10" t="s">
        <v>174</v>
      </c>
      <c r="C104" s="6" t="s">
        <v>78</v>
      </c>
      <c r="D104" s="48">
        <f>SUM(D105:D110)</f>
        <v>49.716000000000008</v>
      </c>
      <c r="E104" s="45">
        <f>F104+G104+H104+I104</f>
        <v>0.58133930999999994</v>
      </c>
      <c r="F104" s="45">
        <f>SUM(F105:F110)</f>
        <v>0.10641291</v>
      </c>
      <c r="G104" s="45">
        <f t="shared" ref="G104:I104" si="109">SUM(G105:G110)</f>
        <v>8.4419999999999999E-3</v>
      </c>
      <c r="H104" s="45">
        <f t="shared" si="109"/>
        <v>0.46648439999999997</v>
      </c>
      <c r="I104" s="45">
        <f t="shared" si="109"/>
        <v>0</v>
      </c>
      <c r="J104" s="45">
        <f t="shared" si="98"/>
        <v>0</v>
      </c>
      <c r="K104" s="45">
        <f>SUM(K105:K110)</f>
        <v>0</v>
      </c>
      <c r="L104" s="45">
        <v>0</v>
      </c>
      <c r="M104" s="45">
        <v>0</v>
      </c>
      <c r="N104" s="45">
        <v>0</v>
      </c>
      <c r="O104" s="45">
        <f t="shared" si="99"/>
        <v>4.9059579999999998E-2</v>
      </c>
      <c r="P104" s="45">
        <f>SUM(P105:P110)</f>
        <v>4.9059579999999998E-2</v>
      </c>
      <c r="Q104" s="45">
        <f t="shared" ref="Q104:S104" si="110">SUM(Q105:Q110)</f>
        <v>0</v>
      </c>
      <c r="R104" s="45">
        <f t="shared" si="110"/>
        <v>0</v>
      </c>
      <c r="S104" s="45">
        <f t="shared" si="110"/>
        <v>0</v>
      </c>
      <c r="T104" s="45">
        <f>U104+V104+W104+X104</f>
        <v>0.53227972999999995</v>
      </c>
      <c r="U104" s="45">
        <f>SUM(U105:U110)</f>
        <v>5.7353329999999994E-2</v>
      </c>
      <c r="V104" s="45">
        <f t="shared" ref="V104:X104" si="111">SUM(V105:V110)</f>
        <v>8.4419999999999999E-3</v>
      </c>
      <c r="W104" s="45">
        <f t="shared" si="111"/>
        <v>0.46648439999999997</v>
      </c>
      <c r="X104" s="45">
        <f t="shared" si="111"/>
        <v>0</v>
      </c>
      <c r="Y104" s="32" t="s">
        <v>78</v>
      </c>
      <c r="Z104" s="32" t="s">
        <v>78</v>
      </c>
      <c r="AA104" s="32" t="s">
        <v>78</v>
      </c>
      <c r="AB104" s="32" t="s">
        <v>78</v>
      </c>
      <c r="AC104" s="32" t="s">
        <v>78</v>
      </c>
      <c r="AD104" s="32">
        <f>SUM(AD105:AD110)</f>
        <v>41.430000000000007</v>
      </c>
      <c r="AE104" s="45">
        <f>AF104+AG104+AH104+AI104</f>
        <v>0.59798664999999995</v>
      </c>
      <c r="AF104" s="45">
        <f>SUM(AF105:AF110)</f>
        <v>0.20086464999999998</v>
      </c>
      <c r="AG104" s="45">
        <f t="shared" ref="AG104:AI104" si="112">SUM(AG105:AG110)</f>
        <v>7.0349999999999996E-3</v>
      </c>
      <c r="AH104" s="45">
        <f t="shared" si="112"/>
        <v>0.388737</v>
      </c>
      <c r="AI104" s="45">
        <f t="shared" si="112"/>
        <v>1.3500000000000001E-3</v>
      </c>
      <c r="AJ104" s="45">
        <f t="shared" si="101"/>
        <v>4.9059579999999998E-2</v>
      </c>
      <c r="AK104" s="45">
        <f>SUM(AK105:AK110)</f>
        <v>4.9059579999999998E-2</v>
      </c>
      <c r="AL104" s="45">
        <v>0</v>
      </c>
      <c r="AM104" s="45">
        <v>0</v>
      </c>
      <c r="AN104" s="45">
        <v>0</v>
      </c>
      <c r="AO104" s="45">
        <f>AP104+AQ104+AR104+AS104</f>
        <v>0</v>
      </c>
      <c r="AP104" s="45">
        <f>SUM(AP105:AP110)</f>
        <v>0</v>
      </c>
      <c r="AQ104" s="45">
        <f t="shared" ref="AQ104:AS104" si="113">SUM(AQ105:AQ110)</f>
        <v>0</v>
      </c>
      <c r="AR104" s="45">
        <f t="shared" si="113"/>
        <v>0</v>
      </c>
      <c r="AS104" s="45">
        <f t="shared" si="113"/>
        <v>0</v>
      </c>
      <c r="AT104" s="45">
        <f t="shared" si="102"/>
        <v>0.54892706999999996</v>
      </c>
      <c r="AU104" s="45">
        <f>SUM(AU105:AU110)</f>
        <v>0.15180506999999999</v>
      </c>
      <c r="AV104" s="45">
        <f t="shared" ref="AV104:AX104" si="114">SUM(AV105:AV110)</f>
        <v>7.0349999999999996E-3</v>
      </c>
      <c r="AW104" s="45">
        <f t="shared" si="114"/>
        <v>0.388737</v>
      </c>
      <c r="AX104" s="45">
        <f t="shared" si="114"/>
        <v>1.3500000000000001E-3</v>
      </c>
      <c r="AY104" s="45">
        <f t="shared" si="103"/>
        <v>0</v>
      </c>
      <c r="AZ104" s="45">
        <f>SUM(AZ105:AZ110)</f>
        <v>0</v>
      </c>
      <c r="BA104" s="45">
        <v>0</v>
      </c>
      <c r="BB104" s="45">
        <v>0</v>
      </c>
      <c r="BC104" s="45">
        <v>0</v>
      </c>
    </row>
    <row r="105" spans="1:55" ht="76.5">
      <c r="A105" s="11">
        <v>1.6</v>
      </c>
      <c r="B105" s="26" t="s">
        <v>175</v>
      </c>
      <c r="C105" s="6" t="s">
        <v>176</v>
      </c>
      <c r="D105" s="46">
        <v>14.28</v>
      </c>
      <c r="E105" s="45">
        <f t="shared" ref="E105:E110" si="115">F105+G105+H105+I105</f>
        <v>0</v>
      </c>
      <c r="F105" s="45">
        <f>K105+P105+U105</f>
        <v>0</v>
      </c>
      <c r="G105" s="45">
        <f t="shared" ref="G105:I110" si="116">L105+Q105+V105</f>
        <v>0</v>
      </c>
      <c r="H105" s="45">
        <f t="shared" si="116"/>
        <v>0</v>
      </c>
      <c r="I105" s="45">
        <f t="shared" si="116"/>
        <v>0</v>
      </c>
      <c r="J105" s="45">
        <f t="shared" si="98"/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f t="shared" si="99"/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f t="shared" ref="T105:T110" si="117">U105+V105+W105+X105</f>
        <v>0</v>
      </c>
      <c r="U105" s="45">
        <v>0</v>
      </c>
      <c r="V105" s="45">
        <v>0</v>
      </c>
      <c r="W105" s="45">
        <v>0</v>
      </c>
      <c r="X105" s="45">
        <v>0</v>
      </c>
      <c r="Y105" s="32" t="s">
        <v>78</v>
      </c>
      <c r="Z105" s="32" t="s">
        <v>78</v>
      </c>
      <c r="AA105" s="32" t="s">
        <v>78</v>
      </c>
      <c r="AB105" s="32" t="s">
        <v>78</v>
      </c>
      <c r="AC105" s="32" t="s">
        <v>78</v>
      </c>
      <c r="AD105" s="46">
        <v>11.9</v>
      </c>
      <c r="AE105" s="45">
        <f t="shared" si="100"/>
        <v>0</v>
      </c>
      <c r="AF105" s="45">
        <f>AK105+AP105+AU105+AY105</f>
        <v>0</v>
      </c>
      <c r="AG105" s="45">
        <f>AL105+AQ105+AV105+AZ105</f>
        <v>0</v>
      </c>
      <c r="AH105" s="45">
        <f t="shared" ref="AH105:AI105" si="118">AM105+AR105+AW105+BA105</f>
        <v>0</v>
      </c>
      <c r="AI105" s="45">
        <f t="shared" si="118"/>
        <v>0</v>
      </c>
      <c r="AJ105" s="45">
        <f t="shared" si="101"/>
        <v>0</v>
      </c>
      <c r="AK105" s="45">
        <v>0</v>
      </c>
      <c r="AL105" s="45">
        <v>0</v>
      </c>
      <c r="AM105" s="45">
        <v>0</v>
      </c>
      <c r="AN105" s="45">
        <v>0</v>
      </c>
      <c r="AO105" s="45">
        <f t="shared" ref="AO105:AO110" si="119">AP105+AQ105+AR105+AS105</f>
        <v>0</v>
      </c>
      <c r="AP105" s="45">
        <v>0</v>
      </c>
      <c r="AQ105" s="45">
        <v>0</v>
      </c>
      <c r="AR105" s="45">
        <v>0</v>
      </c>
      <c r="AS105" s="45">
        <v>0</v>
      </c>
      <c r="AT105" s="45">
        <f t="shared" si="102"/>
        <v>0</v>
      </c>
      <c r="AU105" s="45">
        <v>0</v>
      </c>
      <c r="AV105" s="45">
        <v>0</v>
      </c>
      <c r="AW105" s="45">
        <v>0</v>
      </c>
      <c r="AX105" s="45">
        <v>0</v>
      </c>
      <c r="AY105" s="45">
        <f t="shared" si="103"/>
        <v>0</v>
      </c>
      <c r="AZ105" s="45">
        <v>0</v>
      </c>
      <c r="BA105" s="45">
        <v>0</v>
      </c>
      <c r="BB105" s="45">
        <v>0</v>
      </c>
      <c r="BC105" s="45">
        <v>0</v>
      </c>
    </row>
    <row r="106" spans="1:55" ht="51">
      <c r="A106" s="11">
        <v>1.6</v>
      </c>
      <c r="B106" s="26" t="s">
        <v>177</v>
      </c>
      <c r="C106" s="6" t="s">
        <v>176</v>
      </c>
      <c r="D106" s="46">
        <v>2.4</v>
      </c>
      <c r="E106" s="45">
        <f t="shared" si="115"/>
        <v>0</v>
      </c>
      <c r="F106" s="45">
        <f t="shared" ref="F106:F109" si="120">K106+P106+U106</f>
        <v>0</v>
      </c>
      <c r="G106" s="45">
        <f t="shared" si="116"/>
        <v>0</v>
      </c>
      <c r="H106" s="45">
        <f t="shared" si="116"/>
        <v>0</v>
      </c>
      <c r="I106" s="45">
        <f t="shared" si="116"/>
        <v>0</v>
      </c>
      <c r="J106" s="45">
        <f t="shared" si="98"/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f t="shared" si="99"/>
        <v>0</v>
      </c>
      <c r="P106" s="45">
        <v>0</v>
      </c>
      <c r="Q106" s="45">
        <v>0</v>
      </c>
      <c r="R106" s="45">
        <v>0</v>
      </c>
      <c r="S106" s="45">
        <v>0</v>
      </c>
      <c r="T106" s="45">
        <f t="shared" si="117"/>
        <v>0</v>
      </c>
      <c r="U106" s="45">
        <v>0</v>
      </c>
      <c r="V106" s="45">
        <v>0</v>
      </c>
      <c r="W106" s="45">
        <v>0</v>
      </c>
      <c r="X106" s="45">
        <v>0</v>
      </c>
      <c r="Y106" s="32" t="s">
        <v>78</v>
      </c>
      <c r="Z106" s="32" t="s">
        <v>78</v>
      </c>
      <c r="AA106" s="32" t="s">
        <v>78</v>
      </c>
      <c r="AB106" s="32" t="s">
        <v>78</v>
      </c>
      <c r="AC106" s="32" t="s">
        <v>78</v>
      </c>
      <c r="AD106" s="46">
        <v>2</v>
      </c>
      <c r="AE106" s="45">
        <f t="shared" si="100"/>
        <v>0</v>
      </c>
      <c r="AF106" s="45">
        <f t="shared" ref="AF106" si="121">AK106+AP106</f>
        <v>0</v>
      </c>
      <c r="AG106" s="45">
        <f t="shared" ref="AG106" si="122">AL106+AQ106</f>
        <v>0</v>
      </c>
      <c r="AH106" s="45">
        <f t="shared" ref="AH106" si="123">AM106+AR106</f>
        <v>0</v>
      </c>
      <c r="AI106" s="45">
        <f t="shared" ref="AI106" si="124">AN106+AS106</f>
        <v>0</v>
      </c>
      <c r="AJ106" s="45">
        <f t="shared" si="101"/>
        <v>0</v>
      </c>
      <c r="AK106" s="45">
        <v>0</v>
      </c>
      <c r="AL106" s="45">
        <v>0</v>
      </c>
      <c r="AM106" s="45">
        <v>0</v>
      </c>
      <c r="AN106" s="45">
        <v>0</v>
      </c>
      <c r="AO106" s="45">
        <f t="shared" si="119"/>
        <v>0</v>
      </c>
      <c r="AP106" s="45">
        <v>0</v>
      </c>
      <c r="AQ106" s="45">
        <v>0</v>
      </c>
      <c r="AR106" s="45">
        <v>0</v>
      </c>
      <c r="AS106" s="45">
        <v>0</v>
      </c>
      <c r="AT106" s="45">
        <f t="shared" si="102"/>
        <v>0</v>
      </c>
      <c r="AU106" s="45">
        <v>0</v>
      </c>
      <c r="AV106" s="45">
        <v>0</v>
      </c>
      <c r="AW106" s="45">
        <v>0</v>
      </c>
      <c r="AX106" s="45">
        <v>0</v>
      </c>
      <c r="AY106" s="45">
        <f t="shared" si="103"/>
        <v>0</v>
      </c>
      <c r="AZ106" s="45">
        <v>0</v>
      </c>
      <c r="BA106" s="45">
        <v>0</v>
      </c>
      <c r="BB106" s="45">
        <v>0</v>
      </c>
      <c r="BC106" s="45">
        <v>0</v>
      </c>
    </row>
    <row r="107" spans="1:55" ht="25.5">
      <c r="A107" s="11">
        <v>1.6</v>
      </c>
      <c r="B107" s="26" t="s">
        <v>178</v>
      </c>
      <c r="C107" s="6" t="s">
        <v>176</v>
      </c>
      <c r="D107" s="46">
        <v>20.94</v>
      </c>
      <c r="E107" s="45">
        <f t="shared" si="115"/>
        <v>0.47492639999999997</v>
      </c>
      <c r="F107" s="45">
        <f t="shared" si="120"/>
        <v>0</v>
      </c>
      <c r="G107" s="45">
        <f t="shared" si="116"/>
        <v>8.4419999999999999E-3</v>
      </c>
      <c r="H107" s="45">
        <f t="shared" si="116"/>
        <v>0.46648439999999997</v>
      </c>
      <c r="I107" s="45">
        <f t="shared" si="116"/>
        <v>0</v>
      </c>
      <c r="J107" s="45">
        <f t="shared" si="98"/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f t="shared" si="99"/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f t="shared" si="117"/>
        <v>0.47492639999999997</v>
      </c>
      <c r="U107" s="45">
        <v>0</v>
      </c>
      <c r="V107" s="45">
        <f>0.007035*1.2</f>
        <v>8.4419999999999999E-3</v>
      </c>
      <c r="W107" s="45">
        <f>0.388737*1.2</f>
        <v>0.46648439999999997</v>
      </c>
      <c r="X107" s="45">
        <v>0</v>
      </c>
      <c r="Y107" s="32" t="s">
        <v>78</v>
      </c>
      <c r="Z107" s="32" t="s">
        <v>78</v>
      </c>
      <c r="AA107" s="32" t="s">
        <v>78</v>
      </c>
      <c r="AB107" s="32" t="s">
        <v>78</v>
      </c>
      <c r="AC107" s="32" t="s">
        <v>78</v>
      </c>
      <c r="AD107" s="46">
        <v>17.45</v>
      </c>
      <c r="AE107" s="45">
        <f t="shared" si="100"/>
        <v>0.39577200000000001</v>
      </c>
      <c r="AF107" s="45">
        <f>AK107+AP107+AU107+AZ107</f>
        <v>0</v>
      </c>
      <c r="AG107" s="45">
        <f>AL107+AQ107+AV107+BA107</f>
        <v>7.0349999999999996E-3</v>
      </c>
      <c r="AH107" s="45">
        <f>AM107+AR107+AW107+BB107</f>
        <v>0.388737</v>
      </c>
      <c r="AI107" s="45">
        <f t="shared" ref="AI107:AI110" si="125">AN107+AS107+AX107+BC107</f>
        <v>0</v>
      </c>
      <c r="AJ107" s="45">
        <f t="shared" si="101"/>
        <v>0</v>
      </c>
      <c r="AK107" s="45">
        <v>0</v>
      </c>
      <c r="AL107" s="45">
        <v>0</v>
      </c>
      <c r="AM107" s="45">
        <v>0</v>
      </c>
      <c r="AN107" s="45">
        <v>0</v>
      </c>
      <c r="AO107" s="45">
        <f t="shared" si="119"/>
        <v>0</v>
      </c>
      <c r="AP107" s="45">
        <v>0</v>
      </c>
      <c r="AQ107" s="45">
        <v>0</v>
      </c>
      <c r="AR107" s="45">
        <v>0</v>
      </c>
      <c r="AS107" s="45">
        <v>0</v>
      </c>
      <c r="AT107" s="45">
        <f t="shared" si="102"/>
        <v>0.39577200000000001</v>
      </c>
      <c r="AU107" s="45">
        <v>0</v>
      </c>
      <c r="AV107" s="45">
        <f>0.007035</f>
        <v>7.0349999999999996E-3</v>
      </c>
      <c r="AW107" s="45">
        <f>0.388737</f>
        <v>0.388737</v>
      </c>
      <c r="AX107" s="45">
        <v>0</v>
      </c>
      <c r="AY107" s="45">
        <f t="shared" si="103"/>
        <v>0</v>
      </c>
      <c r="AZ107" s="45">
        <v>0</v>
      </c>
      <c r="BA107" s="45">
        <v>0</v>
      </c>
      <c r="BB107" s="45">
        <v>0</v>
      </c>
      <c r="BC107" s="45">
        <v>0</v>
      </c>
    </row>
    <row r="108" spans="1:55" ht="25.5">
      <c r="A108" s="11">
        <v>1.6</v>
      </c>
      <c r="B108" s="26" t="s">
        <v>179</v>
      </c>
      <c r="C108" s="6" t="s">
        <v>176</v>
      </c>
      <c r="D108" s="46">
        <v>3.42</v>
      </c>
      <c r="E108" s="45">
        <f t="shared" si="115"/>
        <v>0</v>
      </c>
      <c r="F108" s="45">
        <f t="shared" si="120"/>
        <v>0</v>
      </c>
      <c r="G108" s="45">
        <f t="shared" si="116"/>
        <v>0</v>
      </c>
      <c r="H108" s="45">
        <f t="shared" si="116"/>
        <v>0</v>
      </c>
      <c r="I108" s="45">
        <f t="shared" si="116"/>
        <v>0</v>
      </c>
      <c r="J108" s="45">
        <f t="shared" si="98"/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f t="shared" si="99"/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f t="shared" si="117"/>
        <v>0</v>
      </c>
      <c r="U108" s="45">
        <v>0</v>
      </c>
      <c r="V108" s="45">
        <v>0</v>
      </c>
      <c r="W108" s="45">
        <v>0</v>
      </c>
      <c r="X108" s="45">
        <v>0</v>
      </c>
      <c r="Y108" s="32" t="s">
        <v>78</v>
      </c>
      <c r="Z108" s="32" t="s">
        <v>78</v>
      </c>
      <c r="AA108" s="32" t="s">
        <v>78</v>
      </c>
      <c r="AB108" s="32" t="s">
        <v>78</v>
      </c>
      <c r="AC108" s="32" t="s">
        <v>78</v>
      </c>
      <c r="AD108" s="46">
        <v>2.85</v>
      </c>
      <c r="AE108" s="45">
        <f t="shared" si="100"/>
        <v>0</v>
      </c>
      <c r="AF108" s="45">
        <f t="shared" ref="AF108:AF109" si="126">AK108+AP108+AU108+AZ108</f>
        <v>0</v>
      </c>
      <c r="AG108" s="45">
        <f t="shared" ref="AG108:AG110" si="127">AL108+AQ108+AV108+BA108</f>
        <v>0</v>
      </c>
      <c r="AH108" s="45">
        <f t="shared" ref="AH108:AH110" si="128">AM108+AR108+AW108+BB108</f>
        <v>0</v>
      </c>
      <c r="AI108" s="45">
        <f t="shared" si="125"/>
        <v>0</v>
      </c>
      <c r="AJ108" s="45">
        <f t="shared" si="101"/>
        <v>0</v>
      </c>
      <c r="AK108" s="45">
        <v>0</v>
      </c>
      <c r="AL108" s="45">
        <v>0</v>
      </c>
      <c r="AM108" s="45">
        <v>0</v>
      </c>
      <c r="AN108" s="45">
        <v>0</v>
      </c>
      <c r="AO108" s="45">
        <f t="shared" si="119"/>
        <v>0</v>
      </c>
      <c r="AP108" s="45">
        <v>0</v>
      </c>
      <c r="AQ108" s="45">
        <v>0</v>
      </c>
      <c r="AR108" s="45">
        <v>0</v>
      </c>
      <c r="AS108" s="45">
        <v>0</v>
      </c>
      <c r="AT108" s="45">
        <f t="shared" si="102"/>
        <v>0</v>
      </c>
      <c r="AU108" s="45">
        <v>0</v>
      </c>
      <c r="AV108" s="45">
        <v>0</v>
      </c>
      <c r="AW108" s="45">
        <v>0</v>
      </c>
      <c r="AX108" s="45">
        <v>0</v>
      </c>
      <c r="AY108" s="45">
        <f t="shared" si="103"/>
        <v>0</v>
      </c>
      <c r="AZ108" s="45">
        <v>0</v>
      </c>
      <c r="BA108" s="45">
        <v>0</v>
      </c>
      <c r="BB108" s="45">
        <v>0</v>
      </c>
      <c r="BC108" s="45">
        <v>0</v>
      </c>
    </row>
    <row r="109" spans="1:55" ht="38.25">
      <c r="A109" s="11">
        <v>1.6</v>
      </c>
      <c r="B109" s="26" t="s">
        <v>180</v>
      </c>
      <c r="C109" s="6" t="s">
        <v>176</v>
      </c>
      <c r="D109" s="46">
        <v>1.92</v>
      </c>
      <c r="E109" s="45">
        <f t="shared" si="115"/>
        <v>0</v>
      </c>
      <c r="F109" s="45">
        <f t="shared" si="120"/>
        <v>0</v>
      </c>
      <c r="G109" s="45">
        <f t="shared" si="116"/>
        <v>0</v>
      </c>
      <c r="H109" s="45">
        <f t="shared" si="116"/>
        <v>0</v>
      </c>
      <c r="I109" s="45">
        <f t="shared" si="116"/>
        <v>0</v>
      </c>
      <c r="J109" s="45">
        <f t="shared" si="98"/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f t="shared" si="99"/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f t="shared" si="117"/>
        <v>0</v>
      </c>
      <c r="U109" s="45">
        <v>0</v>
      </c>
      <c r="V109" s="45">
        <v>0</v>
      </c>
      <c r="W109" s="45">
        <v>0</v>
      </c>
      <c r="X109" s="45">
        <v>0</v>
      </c>
      <c r="Y109" s="32" t="s">
        <v>78</v>
      </c>
      <c r="Z109" s="32" t="s">
        <v>78</v>
      </c>
      <c r="AA109" s="32" t="s">
        <v>78</v>
      </c>
      <c r="AB109" s="32" t="s">
        <v>78</v>
      </c>
      <c r="AC109" s="32" t="s">
        <v>78</v>
      </c>
      <c r="AD109" s="46">
        <v>1.6</v>
      </c>
      <c r="AE109" s="45">
        <f t="shared" si="100"/>
        <v>0</v>
      </c>
      <c r="AF109" s="45">
        <f t="shared" si="126"/>
        <v>0</v>
      </c>
      <c r="AG109" s="45">
        <f t="shared" si="127"/>
        <v>0</v>
      </c>
      <c r="AH109" s="45">
        <f t="shared" si="128"/>
        <v>0</v>
      </c>
      <c r="AI109" s="45">
        <f t="shared" si="125"/>
        <v>0</v>
      </c>
      <c r="AJ109" s="45">
        <f t="shared" si="101"/>
        <v>0</v>
      </c>
      <c r="AK109" s="45">
        <v>0</v>
      </c>
      <c r="AL109" s="45">
        <v>0</v>
      </c>
      <c r="AM109" s="45">
        <v>0</v>
      </c>
      <c r="AN109" s="45">
        <v>0</v>
      </c>
      <c r="AO109" s="45">
        <f t="shared" si="119"/>
        <v>0</v>
      </c>
      <c r="AP109" s="45">
        <v>0</v>
      </c>
      <c r="AQ109" s="45">
        <v>0</v>
      </c>
      <c r="AR109" s="45">
        <v>0</v>
      </c>
      <c r="AS109" s="45">
        <v>0</v>
      </c>
      <c r="AT109" s="45">
        <f t="shared" si="102"/>
        <v>0</v>
      </c>
      <c r="AU109" s="45">
        <v>0</v>
      </c>
      <c r="AV109" s="45">
        <v>0</v>
      </c>
      <c r="AW109" s="45">
        <v>0</v>
      </c>
      <c r="AX109" s="45">
        <v>0</v>
      </c>
      <c r="AY109" s="45">
        <f t="shared" si="103"/>
        <v>0</v>
      </c>
      <c r="AZ109" s="45">
        <v>0</v>
      </c>
      <c r="BA109" s="45">
        <v>0</v>
      </c>
      <c r="BB109" s="45">
        <v>0</v>
      </c>
      <c r="BC109" s="45">
        <v>0</v>
      </c>
    </row>
    <row r="110" spans="1:55" ht="25.5">
      <c r="A110" s="11">
        <v>1.6</v>
      </c>
      <c r="B110" s="26" t="s">
        <v>181</v>
      </c>
      <c r="C110" s="6" t="s">
        <v>176</v>
      </c>
      <c r="D110" s="46">
        <v>6.7560000000000002</v>
      </c>
      <c r="E110" s="45">
        <f t="shared" si="115"/>
        <v>0.10641291</v>
      </c>
      <c r="F110" s="45">
        <f>K110+P110+U110</f>
        <v>0.10641291</v>
      </c>
      <c r="G110" s="45">
        <f t="shared" si="116"/>
        <v>0</v>
      </c>
      <c r="H110" s="45">
        <f t="shared" si="116"/>
        <v>0</v>
      </c>
      <c r="I110" s="45">
        <f t="shared" si="116"/>
        <v>0</v>
      </c>
      <c r="J110" s="45">
        <f t="shared" si="98"/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f t="shared" si="99"/>
        <v>4.9059579999999998E-2</v>
      </c>
      <c r="P110" s="45">
        <f>0.04905958</f>
        <v>4.9059579999999998E-2</v>
      </c>
      <c r="Q110" s="45">
        <v>0</v>
      </c>
      <c r="R110" s="45">
        <v>0</v>
      </c>
      <c r="S110" s="45">
        <v>0</v>
      </c>
      <c r="T110" s="45">
        <f t="shared" si="117"/>
        <v>5.7353329999999994E-2</v>
      </c>
      <c r="U110" s="45">
        <f>0.00135+0.05600333</f>
        <v>5.7353329999999994E-2</v>
      </c>
      <c r="V110" s="45">
        <v>0</v>
      </c>
      <c r="W110" s="45">
        <v>0</v>
      </c>
      <c r="X110" s="45">
        <v>0</v>
      </c>
      <c r="Y110" s="32" t="s">
        <v>78</v>
      </c>
      <c r="Z110" s="32" t="s">
        <v>78</v>
      </c>
      <c r="AA110" s="32" t="s">
        <v>78</v>
      </c>
      <c r="AB110" s="32" t="s">
        <v>78</v>
      </c>
      <c r="AC110" s="32" t="s">
        <v>78</v>
      </c>
      <c r="AD110" s="46">
        <v>5.63</v>
      </c>
      <c r="AE110" s="45">
        <f>AF110+AG110+AH110+AI110</f>
        <v>0.20221464999999997</v>
      </c>
      <c r="AF110" s="45">
        <f>AK110+AP110+AU110+AZ110</f>
        <v>0.20086464999999998</v>
      </c>
      <c r="AG110" s="45">
        <f t="shared" si="127"/>
        <v>0</v>
      </c>
      <c r="AH110" s="45">
        <f t="shared" si="128"/>
        <v>0</v>
      </c>
      <c r="AI110" s="45">
        <f t="shared" si="125"/>
        <v>1.3500000000000001E-3</v>
      </c>
      <c r="AJ110" s="45">
        <f t="shared" si="101"/>
        <v>4.9059579999999998E-2</v>
      </c>
      <c r="AK110" s="45">
        <v>4.9059579999999998E-2</v>
      </c>
      <c r="AL110" s="45">
        <v>0</v>
      </c>
      <c r="AM110" s="45">
        <v>0</v>
      </c>
      <c r="AN110" s="45">
        <v>0</v>
      </c>
      <c r="AO110" s="45">
        <f t="shared" si="119"/>
        <v>0</v>
      </c>
      <c r="AP110" s="45">
        <v>0</v>
      </c>
      <c r="AQ110" s="45">
        <v>0</v>
      </c>
      <c r="AR110" s="45">
        <v>0</v>
      </c>
      <c r="AS110" s="45">
        <v>0</v>
      </c>
      <c r="AT110" s="45">
        <f t="shared" si="102"/>
        <v>0.15315506999999998</v>
      </c>
      <c r="AU110" s="45">
        <f>0.05600333+0.09580174</f>
        <v>0.15180506999999999</v>
      </c>
      <c r="AV110" s="45">
        <v>0</v>
      </c>
      <c r="AW110" s="45">
        <v>0</v>
      </c>
      <c r="AX110" s="45">
        <f>0.00135</f>
        <v>1.3500000000000001E-3</v>
      </c>
      <c r="AY110" s="45">
        <f t="shared" si="103"/>
        <v>0</v>
      </c>
      <c r="AZ110" s="45">
        <v>0</v>
      </c>
      <c r="BA110" s="45">
        <v>0</v>
      </c>
      <c r="BB110" s="45">
        <v>0</v>
      </c>
      <c r="BC110" s="45">
        <v>0</v>
      </c>
    </row>
  </sheetData>
  <mergeCells count="29">
    <mergeCell ref="A14:A17"/>
    <mergeCell ref="B14:B17"/>
    <mergeCell ref="C14:C17"/>
    <mergeCell ref="AD14:BC14"/>
    <mergeCell ref="E15:AC15"/>
    <mergeCell ref="AE15:BC15"/>
    <mergeCell ref="Y16:AC16"/>
    <mergeCell ref="AJ16:AN16"/>
    <mergeCell ref="J16:N16"/>
    <mergeCell ref="AD16:AD17"/>
    <mergeCell ref="AE16:AI16"/>
    <mergeCell ref="O16:S16"/>
    <mergeCell ref="T16:X16"/>
    <mergeCell ref="A1:AC1"/>
    <mergeCell ref="O9:P9"/>
    <mergeCell ref="D16:D17"/>
    <mergeCell ref="AX2:BC2"/>
    <mergeCell ref="K4:L4"/>
    <mergeCell ref="M4:N4"/>
    <mergeCell ref="O4:P4"/>
    <mergeCell ref="A3:AC3"/>
    <mergeCell ref="L7:V7"/>
    <mergeCell ref="AT16:AX16"/>
    <mergeCell ref="L6:Z6"/>
    <mergeCell ref="D14:AC14"/>
    <mergeCell ref="AY16:BC16"/>
    <mergeCell ref="AO16:AS16"/>
    <mergeCell ref="E16:I16"/>
    <mergeCell ref="N12:X12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8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2021-11-12T02:18:28Z</cp:lastPrinted>
  <dcterms:created xsi:type="dcterms:W3CDTF">1996-10-08T23:32:33Z</dcterms:created>
  <dcterms:modified xsi:type="dcterms:W3CDTF">2021-11-12T07:19:56Z</dcterms:modified>
</cp:coreProperties>
</file>